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AMR Asia Company Limited\AMR Asia Company (PAE)_Q1 Mar21 ☻\"/>
    </mc:Choice>
  </mc:AlternateContent>
  <xr:revisionPtr revIDLastSave="0" documentId="13_ncr:1_{73F9901A-E80C-4641-9809-1294F580BDAB}" xr6:coauthVersionLast="45" xr6:coauthVersionMax="45" xr10:uidLastSave="{00000000-0000-0000-0000-000000000000}"/>
  <bookViews>
    <workbookView xWindow="-120" yWindow="-120" windowWidth="21840" windowHeight="13140" tabRatio="703" activeTab="2" xr2:uid="{DC448707-AEF1-4A13-A919-E563F59B6B0C}"/>
  </bookViews>
  <sheets>
    <sheet name="2-4" sheetId="1" r:id="rId1"/>
    <sheet name="5" sheetId="2" r:id="rId2"/>
    <sheet name="6" sheetId="3" r:id="rId3"/>
    <sheet name="7" sheetId="4" r:id="rId4"/>
    <sheet name="8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>_________________________pa2</definedName>
    <definedName name="_________________________xlfn.BAHTTEXT">#NAME?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>_____________________pa2</definedName>
    <definedName name="_____________________xlfn.BAHTTEXT">#NAME?</definedName>
    <definedName name="____________________pa2">____________________pa2</definedName>
    <definedName name="____________________xlfn.BAHTTEXT">#NAME?</definedName>
    <definedName name="___________________pa2">___________________pa2</definedName>
    <definedName name="___________________xlfn.BAHTTEXT">#NAME?</definedName>
    <definedName name="__________________h1">#REF!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>________________pa2</definedName>
    <definedName name="________________xlfn.BAHTTEXT">#NAME?</definedName>
    <definedName name="_______________h1">#REF!</definedName>
    <definedName name="_______________pa2">_______________pa2</definedName>
    <definedName name="_______________xlfn.BAHTTEXT">#NAME?</definedName>
    <definedName name="______________Nov07">______________Nov07</definedName>
    <definedName name="______________xlfn.BAHTTEXT">#NAME?</definedName>
    <definedName name="_____________h1">#REF!</definedName>
    <definedName name="_____________Nov07">_____________Nov07</definedName>
    <definedName name="_____________pa2">_____________pa2</definedName>
    <definedName name="_____________xlfn.BAHTTEXT">#NAME?</definedName>
    <definedName name="____________pa2">____________pa2</definedName>
    <definedName name="____________xlfn.BAHTTEXT">#NAME?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>__________Nov07</definedName>
    <definedName name="__________xlfn.BAHTTEXT">#NAME?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Nov07">_________Nov07</definedName>
    <definedName name="_________xlfn.BAHTTEXT">#NAME?</definedName>
    <definedName name="________Nov07">________Nov07</definedName>
    <definedName name="________xlfn.BAHTTEXT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Nov07">_______Nov07</definedName>
    <definedName name="_______PRO01">[1]JAN!$P$5:$P$2200</definedName>
    <definedName name="_______xlfn.BAHTTEXT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Nov07">_____Nov07</definedName>
    <definedName name="_____xlfn.BAHTTEXT">#NAME?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>STOP2:STOP2E</definedName>
    <definedName name="___ADD2">STOP:STOPE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>STOP2:STOP2E</definedName>
    <definedName name="__ADD2">STOP:STOPE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>"ON"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>__Nov07</definedName>
    <definedName name="__PRO08">[1]AUG!$P$6:$P$6500</definedName>
    <definedName name="__PRO12">[1]DEC!$Q$6:$Q$1606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>_Nov07</definedName>
    <definedName name="_Order1">255</definedName>
    <definedName name="_Order2">255</definedName>
    <definedName name="_pa2">_pa2</definedName>
    <definedName name="_Parse_In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>#REF!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>'[4]data actual งานประจำ-ก.ย.-ธ.ค.'!#REF!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>'[4]data actual งานประจำ-ก.ย.-ธ.ค.'!#REF!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hidden="1">{"PFE",#N/A,TRUE,"FILMS"}</definedName>
    <definedName name="adatete" hidden="1">{"PFE",#N/A,TRUE,"FILMS"}</definedName>
    <definedName name="ADDR">HAJIME:OWARI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a">{2}</definedName>
    <definedName name="aertartrt" hidden="1">{"PFE",#N/A,TRUE,"FILMS"}</definedName>
    <definedName name="afds">{"Project Paperboy"}</definedName>
    <definedName name="AGENT" hidden="1">{"PFE",#N/A,TRUE,"FILMS"}</definedName>
    <definedName name="Aging">{"'Thai_key'!$A$3:$W$50"}</definedName>
    <definedName name="agtete" hidden="1">{"PFE",#N/A,TRUE,"FILMS"}</definedName>
    <definedName name="ALLG_001">" Sprache!$A$1:$C$431"</definedName>
    <definedName name="AllTables">{4}</definedName>
    <definedName name="AllTables1">{18}</definedName>
    <definedName name="anscount">3</definedName>
    <definedName name="aoe">{"'Model'!$A$1:$N$53"}</definedName>
    <definedName name="APA" localSheetId="1">#REF!</definedName>
    <definedName name="APA">#REF!</definedName>
    <definedName name="APN" localSheetId="1">#REF!</definedName>
    <definedName name="APN">#REF!</definedName>
    <definedName name="apr" hidden="1">{"PFE",#N/A,TRUE,"FILMS"}</definedName>
    <definedName name="ar">ar</definedName>
    <definedName name="AR_Report_Debt_22">#REF!</definedName>
    <definedName name="Areadata">#REF!</definedName>
    <definedName name="ART_COLOUR_DESIGN_CO_.LTD.">"ART COLOUR DESIGN CO.,LTD."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>#REF!</definedName>
    <definedName name="asdf" hidden="1">{"SUM",#N/A,FALSE,"summary";"BOOK11-1",#N/A,FALSE,"1CityGarden";"BOOK11-2",#N/A,FALSE,"2CountryGarden";"BOOK11-3",#N/A,FALSE,"3JUNGLE";"BOOK11-4CIVIL",#N/A,FALSE,"CIVIL"}</definedName>
    <definedName name="asdfa">{"Client Name or Project Name"}</definedName>
    <definedName name="asds">{"'Eng (page2)'!$A$1:$D$52"}</definedName>
    <definedName name="ass">ass</definedName>
    <definedName name="ASSET" localSheetId="2">#REF!</definedName>
    <definedName name="ASSET">#REF!</definedName>
    <definedName name="assss">assss</definedName>
    <definedName name="Assumtion" hidden="1">#REF!</definedName>
    <definedName name="ATAC_CHEMICAL_CO._LTD.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e">{"'Eng (page2)'!$A$1:$D$52"}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>{"'1561-Factory Equipments '!$A$5:$AH$196"}</definedName>
    <definedName name="bbb">'[4]data actual งานประจำ-ม.ค.-เม.ย.'!#REF!</definedName>
    <definedName name="BBBB">{"'Eng (page2)'!$A$1:$D$52"}</definedName>
    <definedName name="bbc">bbc</definedName>
    <definedName name="be">be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BS" localSheetId="1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>#REF!</definedName>
    <definedName name="by_country">#REF!</definedName>
    <definedName name="CA" hidden="1">{#N/A,#N/A,TRUE,"SUM";#N/A,#N/A,TRUE,"EE";#N/A,#N/A,TRUE,"AC";#N/A,#N/A,TRUE,"SN"}</definedName>
    <definedName name="CAP_Type.List">OFFSET(CAP_Type.Plus.ALL,1,0,ROWS(CAP_Type.Plus.ALL)-1)</definedName>
    <definedName name="CapexTotals" localSheetId="2">#REF!</definedName>
    <definedName name="CapexTotals">#REF!</definedName>
    <definedName name="Carpet_Maker">#REF!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>OFFSET(Full_Print,0,0,VDO.DE.08.CN)</definedName>
    <definedName name="co">100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>#REF!</definedName>
    <definedName name="CURUNIT">1</definedName>
    <definedName name="CYTD_CHG">11</definedName>
    <definedName name="D">OFFSET(CAP_Type.Plus.ALL,1,0,ROWS(CAP_Type.Plus.ALL)-1)</definedName>
    <definedName name="D.D._Carpet_Industry">#REF!</definedName>
    <definedName name="D.G.I_PAINT">#REF!</definedName>
    <definedName name="dad" hidden="1">{"PFE",#N/A,TRUE,"FILMS"}</definedName>
    <definedName name="dadadad" hidden="1">{"PFE",#N/A,TRUE,"FILMS"}</definedName>
    <definedName name="dam" localSheetId="1">#REF!</definedName>
    <definedName name="dam">#REF!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partment">[4]เมนูหลัก!$L$2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">#N/A</definedName>
    <definedName name="dfdfd">{"'Eng (page2)'!$A$1:$D$52"}</definedName>
    <definedName name="dfdfdf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F_4_7">MATCH(0.01,End_Bal_7,-1)+1</definedName>
    <definedName name="DFFDF_4_8">MATCH(0.01,End_Bal_8,-1)+1</definedName>
    <definedName name="DFFDF_7_7">MATCH(0.01,End_Bal_7,-1)+1</definedName>
    <definedName name="DFFDF_7_8">MATCH(0.01,End_Bal_8,-1)+1</definedName>
    <definedName name="DFFDF_8_7">MATCH(0.01,End_Bal_7,-1)+1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>Word</definedName>
    <definedName name="Document_array">{"Book1","评估表样1.xls"}</definedName>
    <definedName name="dof">#N/A</definedName>
    <definedName name="dropdown1">"Drop Down 1"</definedName>
    <definedName name="DSJKLDE" hidden="1">{#N/A,#N/A,TRUE,"SUM";#N/A,#N/A,TRUE,"EE";#N/A,#N/A,TRUE,"AC";#N/A,#N/A,TRUE,"SN"}</definedName>
    <definedName name="DTS" localSheetId="1">#REF!</definedName>
    <definedName name="DTS">#REF!</definedName>
    <definedName name="DVNAM">""</definedName>
    <definedName name="DVTYP">"PRINTER"</definedName>
    <definedName name="E">OFFSET(CAP_Type.Plus.ALL,1,0,ROWS(CAP_Type.Plus.ALL)-1)</definedName>
    <definedName name="eae" hidden="1">{"PFE",#N/A,TRUE,"FILMS"}</definedName>
    <definedName name="ee" localSheetId="1">#REF!</definedName>
    <definedName name="ee">#REF!</definedName>
    <definedName name="EEE">EEE</definedName>
    <definedName name="eeeee" hidden="1">{#N/A,#N/A,TRUE,"SUM";#N/A,#N/A,TRUE,"EE";#N/A,#N/A,TRUE,"AC";#N/A,#N/A,TRUE,"SN"}</definedName>
    <definedName name="eerer">#N/A</definedName>
    <definedName name="efafeawfa">{"Client Name or Project Name"}</definedName>
    <definedName name="enough">enough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hidden="1">{"PFE",#N/A,TRUE,"FILMS"}</definedName>
    <definedName name="expenses" hidden="1">{"C COM Detail Qtr of",#N/A,FALSE,"DATA";"D Exp Detail Qtr of",#N/A,FALSE,"DATA"}</definedName>
    <definedName name="f">#REF!</definedName>
    <definedName name="F_SL">FST:(FSB)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>'[4]data actual งานประจำ-พ.ค.-ส.ค.'!#REF!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hidden="1">{#N/A,#N/A,TRUE,"SUM";#N/A,#N/A,TRUE,"EE";#N/A,#N/A,TRUE,"AC";#N/A,#N/A,TRUE,"SN"}</definedName>
    <definedName name="FMTYP">"*STD"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>#REF!</definedName>
    <definedName name="gfgfgf">#N/A</definedName>
    <definedName name="GG" hidden="1">{#N/A,#N/A,TRUE,"SUM";#N/A,#N/A,TRUE,"EE";#N/A,#N/A,TRUE,"AC";#N/A,#N/A,TRUE,"SN"}</definedName>
    <definedName name="ggffgf">#N/A</definedName>
    <definedName name="GGGGG" hidden="1">{#N/A,#N/A,TRUE,"SUM";#N/A,#N/A,TRUE,"EE";#N/A,#N/A,TRUE,"AC";#N/A,#N/A,TRUE,"SN"}</definedName>
    <definedName name="GL" hidden="1">{"PFE",#N/A,TRUE,"FILMS"}</definedName>
    <definedName name="Goodwill_Amortization">25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>#REF!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>{"'04月CRT进检'!$A$2:$G$14"}</definedName>
    <definedName name="HTML_CodePage">874</definedName>
    <definedName name="html_contorl">html_contorl</definedName>
    <definedName name="HTML_Control">{"'Model'!$A$1:$N$53"}</definedName>
    <definedName name="HTML_Control.">{"'Eng (page2)'!$A$1:$D$52"}</definedName>
    <definedName name="HTML_Control_">{"'Eng (page2)'!$A$1:$D$52"}</definedName>
    <definedName name="HTML_Control_2">{"'web page'!$A$1:$G$48"}</definedName>
    <definedName name="HTML_Control_22">{"'web page'!$A$1:$G$48"}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>#REF!</definedName>
    <definedName name="IFN">#REF!</definedName>
    <definedName name="ii">#REF!</definedName>
    <definedName name="income" localSheetId="2">#REF!</definedName>
    <definedName name="income">#REF!</definedName>
    <definedName name="ingot">4500</definedName>
    <definedName name="Int_exp">8%</definedName>
    <definedName name="invert_e">{"'SCBMF'!$A$1:$I$51","'SCBDA'!$A$1:$I$45","'SCBBA'!$A$1:$I$37"}</definedName>
    <definedName name="io">#REF!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>{"'Eng (page2)'!$A$1:$D$52"}</definedName>
    <definedName name="JBNAM">"INTERIMATB"</definedName>
    <definedName name="JBNMB">"903226"</definedName>
    <definedName name="jdkji" hidden="1">{"PFE",#N/A,TRUE,"FILMS"}</definedName>
    <definedName name="jh">#N/A</definedName>
    <definedName name="jj">{"'Eng (page2)'!$A$1:$D$52"}</definedName>
    <definedName name="jjC">#REF!</definedName>
    <definedName name="jjj">#REF!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>{"'Model'!$A$1:$N$53"}</definedName>
    <definedName name="ki" hidden="1">{"PFE",#N/A,TRUE,"FILMS"}</definedName>
    <definedName name="kinji" hidden="1">#N/A</definedName>
    <definedName name="kiu9p">{"'Eng (page2)'!$A$1:$D$52"}</definedName>
    <definedName name="kjj">{"'SCBMF'!$A$1:$I$51","'SCBDA'!$A$1:$I$45","'SCBBA'!$A$1:$I$37"}</definedName>
    <definedName name="kjnk" hidden="1">{"FB Assumptions",#N/A,FALSE,"Asu";"FB Cashflow 1",#N/A,FALSE,"F&amp;B";"FB Cashflow 2",#N/A,FALSE,"F&amp;B"}</definedName>
    <definedName name="kk">{"'Eng (page2)'!$A$1:$D$52"}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>IF(Excel_BuiltIn_Print_Area_1_1_1_7,Header_Row_7+Excel_BuiltIn_Print_Area_1_1_1_7,Header_Row_7)</definedName>
    <definedName name="Last_Row_2_8">IF(Excel_BuiltIn_Print_Area_1_1_1_8,Header_Row_8+Excel_BuiltIn_Print_Area_1_1_1_8,Header_Row_8)</definedName>
    <definedName name="Last_Row_3_7">IF(Excel_BuiltIn_Print_Area_1_1_1_7,Header_Row_7+Excel_BuiltIn_Print_Area_1_1_1_7,Header_Row_7)</definedName>
    <definedName name="Last_Row_3_8">IF(Excel_BuiltIn_Print_Area_1_1_1_8,Header_Row_8+Excel_BuiltIn_Print_Area_1_1_1_8,Header_Row_8)</definedName>
    <definedName name="Last_Row_4_7">IF(Excel_BuiltIn_Print_Area_1_1_1_7,Header_Row_7+Excel_BuiltIn_Print_Area_1_1_1_7,Header_Row_7)</definedName>
    <definedName name="Last_Row_4_8">IF(Excel_BuiltIn_Print_Area_1_1_1_8,Header_Row_8+Excel_BuiltIn_Print_Area_1_1_1_8,Header_Row_8)</definedName>
    <definedName name="Last_Row_7_7">IF(Excel_BuiltIn_Print_Area_1_1_1_7,Header_Row_7+Excel_BuiltIn_Print_Area_1_1_1_7,Header_Row_7)</definedName>
    <definedName name="Last_Row_7_8">IF(Excel_BuiltIn_Print_Area_1_1_1_8,Header_Row_8+Excel_BuiltIn_Print_Area_1_1_1_8,Header_Row_8)</definedName>
    <definedName name="Last_Row_8_7">IF(Excel_BuiltIn_Print_Area_1_1_1_7,Header_Row_7+Excel_BuiltIn_Print_Area_1_1_1_7,Header_Row_7)</definedName>
    <definedName name="Last_Row_8_8">IF(Excel_BuiltIn_Print_Area_1_1_1_8,Header_Row_8+Excel_BuiltIn_Print_Area_1_1_1_8,Header_Row_8)</definedName>
    <definedName name="LG" hidden="1">{"PFE",#N/A,TRUE,"FILMS"}</definedName>
    <definedName name="liab" localSheetId="2">#REF!</definedName>
    <definedName name="liab">#REF!</definedName>
    <definedName name="limcount">1</definedName>
    <definedName name="lll">#REF!</definedName>
    <definedName name="LoanTotals" localSheetId="2">#REF!</definedName>
    <definedName name="LoanTotals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>#REF!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hidden="1">{"PFE",#N/A,TRUE,"FILMS"}</definedName>
    <definedName name="market">{"Client Name or Project Name"}</definedName>
    <definedName name="mb">1000000</definedName>
    <definedName name="MBT__Malaysia">'[9]B-105'!#REF!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s">mms</definedName>
    <definedName name="mo" hidden="1">{"PFE",#N/A,TRUE,"FILMS"}</definedName>
    <definedName name="MonitorRow">1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>#REF!</definedName>
    <definedName name="mpic" hidden="1">{"PFE",#N/A,TRUE,"FILMS"}</definedName>
    <definedName name="ms">ms</definedName>
    <definedName name="MS.SUNASSADA">MS.SUNASSADA</definedName>
    <definedName name="muroi" hidden="1">#N/A</definedName>
    <definedName name="MYTD_CHG">14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>ne</definedName>
    <definedName name="NEOMAT_CO._LTD.">"NEOMAT CO.,LTD."</definedName>
    <definedName name="new" hidden="1">{#N/A,#N/A,TRUE,"SUM";#N/A,#N/A,TRUE,"EE";#N/A,#N/A,TRUE,"AC";#N/A,#N/A,TRUE,"SN"}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>{"'Sheet1'!$A$1:$H$77"}</definedName>
    <definedName name="Number_of_Payments">MATCH(0.01,End_Bal,-1)+1</definedName>
    <definedName name="Number_of_Payments___0">MATCH(0.01,End_Bal,-1)+1</definedName>
    <definedName name="Number_of_Payments___0_2_7">MATCH(0.01,End_Bal_7,-1)+1</definedName>
    <definedName name="Number_of_Payments___0_2_8">MATCH(0.01,End_Bal_8,-1)+1</definedName>
    <definedName name="Number_of_Payments___0_3_7">MATCH(0.01,End_Bal_7,-1)+1</definedName>
    <definedName name="Number_of_Payments___0_3_8">MATCH(0.01,End_Bal_8,-1)+1</definedName>
    <definedName name="Number_of_Payments___0_4_7">MATCH(0.01,End_Bal_7,-1)+1</definedName>
    <definedName name="Number_of_Payments___0_4_8">MATCH(0.01,End_Bal_8,-1)+1</definedName>
    <definedName name="Number_of_Payments___0_7_7">MATCH(0.01,End_Bal_7,-1)+1</definedName>
    <definedName name="Number_of_Payments___0_7_8">MATCH(0.01,End_Bal_8,-1)+1</definedName>
    <definedName name="Number_of_Payments___0_8_7">MATCH(0.01,End_Bal_7,-1)+1</definedName>
    <definedName name="Number_of_Payments___0_8_8">MATCH(0.01,End_Bal_8,-1)+1</definedName>
    <definedName name="Number_of_Payments___10">MATCH(0.01,End_Bal,-1)+1</definedName>
    <definedName name="Number_of_Payments___10_2_7">MATCH(0.01,End_Bal_7,-1)+1</definedName>
    <definedName name="Number_of_Payments___10_2_8">MATCH(0.01,End_Bal_8,-1)+1</definedName>
    <definedName name="Number_of_Payments___10_3_7">MATCH(0.01,End_Bal_7,-1)+1</definedName>
    <definedName name="Number_of_Payments___10_3_8">MATCH(0.01,End_Bal_8,-1)+1</definedName>
    <definedName name="Number_of_Payments___10_4_7">MATCH(0.01,End_Bal_7,-1)+1</definedName>
    <definedName name="Number_of_Payments___10_4_8">MATCH(0.01,End_Bal_8,-1)+1</definedName>
    <definedName name="Number_of_Payments___10_7_7">MATCH(0.01,End_Bal_7,-1)+1</definedName>
    <definedName name="Number_of_Payments___10_7_8">MATCH(0.01,End_Bal_8,-1)+1</definedName>
    <definedName name="Number_of_Payments___10_8_7">MATCH(0.01,End_Bal_7,-1)+1</definedName>
    <definedName name="Number_of_Payments___10_8_8">MATCH(0.01,End_Bal_8,-1)+1</definedName>
    <definedName name="Number_of_Payments___2">MATCH(0.01,End_Bal,-1)+1</definedName>
    <definedName name="Number_of_Payments___2_2_7">MATCH(0.01,End_Bal_7,-1)+1</definedName>
    <definedName name="Number_of_Payments___2_2_8">MATCH(0.01,End_Bal_8,-1)+1</definedName>
    <definedName name="Number_of_Payments___2_3_7">MATCH(0.01,End_Bal_7,-1)+1</definedName>
    <definedName name="Number_of_Payments___2_3_8">MATCH(0.01,End_Bal_8,-1)+1</definedName>
    <definedName name="Number_of_Payments___2_4_7">MATCH(0.01,End_Bal_7,-1)+1</definedName>
    <definedName name="Number_of_Payments___2_4_8">MATCH(0.01,End_Bal_8,-1)+1</definedName>
    <definedName name="Number_of_Payments___2_7_7">MATCH(0.01,End_Bal_7,-1)+1</definedName>
    <definedName name="Number_of_Payments___2_7_8">MATCH(0.01,End_Bal_8,-1)+1</definedName>
    <definedName name="Number_of_Payments___2_8_7">MATCH(0.01,End_Bal_7,-1)+1</definedName>
    <definedName name="Number_of_Payments___2_8_8">MATCH(0.01,End_Bal_8,-1)+1</definedName>
    <definedName name="Number_of_Payments___3">MATCH(0.01,End_Bal,-1)+1</definedName>
    <definedName name="Number_of_Payments___3_2_7">MATCH(0.01,End_Bal_7,-1)+1</definedName>
    <definedName name="Number_of_Payments___3_2_8">MATCH(0.01,End_Bal_8,-1)+1</definedName>
    <definedName name="Number_of_Payments___3_3_7">MATCH(0.01,End_Bal_7,-1)+1</definedName>
    <definedName name="Number_of_Payments___3_3_8">MATCH(0.01,End_Bal_8,-1)+1</definedName>
    <definedName name="Number_of_Payments___3_4_7">MATCH(0.01,End_Bal_7,-1)+1</definedName>
    <definedName name="Number_of_Payments___3_4_8">MATCH(0.01,End_Bal_8,-1)+1</definedName>
    <definedName name="Number_of_Payments___3_7_7">MATCH(0.01,End_Bal_7,-1)+1</definedName>
    <definedName name="Number_of_Payments___3_7_8">MATCH(0.01,End_Bal_8,-1)+1</definedName>
    <definedName name="Number_of_Payments___3_8_7">MATCH(0.01,End_Bal_7,-1)+1</definedName>
    <definedName name="Number_of_Payments___3_8_8">MATCH(0.01,End_Bal_8,-1)+1</definedName>
    <definedName name="Number_of_Payments___4">MATCH(0.01,End_Bal,-1)+1</definedName>
    <definedName name="Number_of_Payments___4_2_7">MATCH(0.01,End_Bal_7,-1)+1</definedName>
    <definedName name="Number_of_Payments___4_2_8">MATCH(0.01,End_Bal_8,-1)+1</definedName>
    <definedName name="Number_of_Payments___4_3_7">MATCH(0.01,End_Bal_7,-1)+1</definedName>
    <definedName name="Number_of_Payments___4_3_8">MATCH(0.01,End_Bal_8,-1)+1</definedName>
    <definedName name="Number_of_Payments___4_4_7">MATCH(0.01,End_Bal_7,-1)+1</definedName>
    <definedName name="Number_of_Payments___4_4_8">MATCH(0.01,End_Bal_8,-1)+1</definedName>
    <definedName name="Number_of_Payments___4_7_7">MATCH(0.01,End_Bal_7,-1)+1</definedName>
    <definedName name="Number_of_Payments___4_7_8">MATCH(0.01,End_Bal_8,-1)+1</definedName>
    <definedName name="Number_of_Payments___4_8_7">MATCH(0.01,End_Bal_7,-1)+1</definedName>
    <definedName name="Number_of_Payments___4_8_8">MATCH(0.01,End_Bal_8,-1)+1</definedName>
    <definedName name="Number_of_Payments___5">MATCH(0.01,End_Bal,-1)+1</definedName>
    <definedName name="Number_of_Payments___5_2_7">MATCH(0.01,End_Bal_7,-1)+1</definedName>
    <definedName name="Number_of_Payments___5_2_8">MATCH(0.01,End_Bal_8,-1)+1</definedName>
    <definedName name="Number_of_Payments___5_3_7">MATCH(0.01,End_Bal_7,-1)+1</definedName>
    <definedName name="Number_of_Payments___5_3_8">MATCH(0.01,End_Bal_8,-1)+1</definedName>
    <definedName name="Number_of_Payments___5_4_7">MATCH(0.01,End_Bal_7,-1)+1</definedName>
    <definedName name="Number_of_Payments___5_4_8">MATCH(0.01,End_Bal_8,-1)+1</definedName>
    <definedName name="Number_of_Payments___5_7_7">MATCH(0.01,End_Bal_7,-1)+1</definedName>
    <definedName name="Number_of_Payments___5_7_8">MATCH(0.01,End_Bal_8,-1)+1</definedName>
    <definedName name="Number_of_Payments___5_8_7">MATCH(0.01,End_Bal_7,-1)+1</definedName>
    <definedName name="Number_of_Payments___5_8_8">MATCH(0.01,End_Bal_8,-1)+1</definedName>
    <definedName name="Number_of_Payments___6">MATCH(0.01,End_Bal,-1)+1</definedName>
    <definedName name="Number_of_Payments___6_2_7">MATCH(0.01,End_Bal_7,-1)+1</definedName>
    <definedName name="Number_of_Payments___6_2_8">MATCH(0.01,End_Bal_8,-1)+1</definedName>
    <definedName name="Number_of_Payments___6_3_7">MATCH(0.01,End_Bal_7,-1)+1</definedName>
    <definedName name="Number_of_Payments___6_3_8">MATCH(0.01,End_Bal_8,-1)+1</definedName>
    <definedName name="Number_of_Payments___6_4_7">MATCH(0.01,End_Bal_7,-1)+1</definedName>
    <definedName name="Number_of_Payments___6_4_8">MATCH(0.01,End_Bal_8,-1)+1</definedName>
    <definedName name="Number_of_Payments___6_7_7">MATCH(0.01,End_Bal_7,-1)+1</definedName>
    <definedName name="Number_of_Payments___6_7_8">MATCH(0.01,End_Bal_8,-1)+1</definedName>
    <definedName name="Number_of_Payments___6_8_7">MATCH(0.01,End_Bal_7,-1)+1</definedName>
    <definedName name="Number_of_Payments___6_8_8">MATCH(0.01,End_Bal_8,-1)+1</definedName>
    <definedName name="Number_of_Payments___7">MATCH(0.01,End_Bal,-1)+1</definedName>
    <definedName name="Number_of_Payments___7_2_7">MATCH(0.01,End_Bal_7,-1)+1</definedName>
    <definedName name="Number_of_Payments___7_2_8">MATCH(0.01,End_Bal_8,-1)+1</definedName>
    <definedName name="Number_of_Payments___7_3_7">MATCH(0.01,End_Bal_7,-1)+1</definedName>
    <definedName name="Number_of_Payments___7_3_8">MATCH(0.01,End_Bal_8,-1)+1</definedName>
    <definedName name="Number_of_Payments___7_4_7">MATCH(0.01,End_Bal_7,-1)+1</definedName>
    <definedName name="Number_of_Payments___7_4_8">MATCH(0.01,End_Bal_8,-1)+1</definedName>
    <definedName name="Number_of_Payments___7_7_7">MATCH(0.01,End_Bal_7,-1)+1</definedName>
    <definedName name="Number_of_Payments___7_7_8">MATCH(0.01,End_Bal_8,-1)+1</definedName>
    <definedName name="Number_of_Payments___7_8_7">MATCH(0.01,End_Bal_7,-1)+1</definedName>
    <definedName name="Number_of_Payments___7_8_8">MATCH(0.01,End_Bal_8,-1)+1</definedName>
    <definedName name="Number_of_Payments___8">MATCH(0.01,End_Bal,-1)+1</definedName>
    <definedName name="Number_of_Payments___8_2_7">MATCH(0.01,End_Bal_7,-1)+1</definedName>
    <definedName name="Number_of_Payments___8_2_8">MATCH(0.01,End_Bal_8,-1)+1</definedName>
    <definedName name="Number_of_Payments___8_3_7">MATCH(0.01,End_Bal_7,-1)+1</definedName>
    <definedName name="Number_of_Payments___8_3_8">MATCH(0.01,End_Bal_8,-1)+1</definedName>
    <definedName name="Number_of_Payments___8_4_7">MATCH(0.01,End_Bal_7,-1)+1</definedName>
    <definedName name="Number_of_Payments___8_4_8">MATCH(0.01,End_Bal_8,-1)+1</definedName>
    <definedName name="Number_of_Payments___8_7_7">MATCH(0.01,End_Bal_7,-1)+1</definedName>
    <definedName name="Number_of_Payments___8_7_8">MATCH(0.01,End_Bal_8,-1)+1</definedName>
    <definedName name="Number_of_Payments___8_8_7">MATCH(0.01,End_Bal_7,-1)+1</definedName>
    <definedName name="Number_of_Payments___8_8_8">MATCH(0.01,End_Bal_8,-1)+1</definedName>
    <definedName name="Number_of_Payments___9">MATCH(0.01,End_Bal,-1)+1</definedName>
    <definedName name="Number_of_Payments___9_2_7">MATCH(0.01,End_Bal_7,-1)+1</definedName>
    <definedName name="Number_of_Payments___9_2_8">MATCH(0.01,End_Bal_8,-1)+1</definedName>
    <definedName name="Number_of_Payments___9_3_7">MATCH(0.01,End_Bal_7,-1)+1</definedName>
    <definedName name="Number_of_Payments___9_3_8">MATCH(0.01,End_Bal_8,-1)+1</definedName>
    <definedName name="Number_of_Payments___9_4_7">MATCH(0.01,End_Bal_7,-1)+1</definedName>
    <definedName name="Number_of_Payments___9_4_8">MATCH(0.01,End_Bal_8,-1)+1</definedName>
    <definedName name="Number_of_Payments___9_7_7">MATCH(0.01,End_Bal_7,-1)+1</definedName>
    <definedName name="Number_of_Payments___9_7_8">MATCH(0.01,End_Bal_8,-1)+1</definedName>
    <definedName name="Number_of_Payments___9_8_7">MATCH(0.01,End_Bal_7,-1)+1</definedName>
    <definedName name="Number_of_Payments___9_8_8">MATCH(0.01,End_Bal_8,-1)+1</definedName>
    <definedName name="Number_of_Payments_2_7">MATCH(0.01,End_Bal_7,-1)+1</definedName>
    <definedName name="Number_of_Payments_2_8">MATCH(0.01,End_Bal_8,-1)+1</definedName>
    <definedName name="Number_of_Payments_3_7">MATCH(0.01,End_Bal_7,-1)+1</definedName>
    <definedName name="Number_of_Payments_3_8">MATCH(0.01,End_Bal_8,-1)+1</definedName>
    <definedName name="Number_of_Payments_4_7">MATCH(0.01,End_Bal_7,-1)+1</definedName>
    <definedName name="Number_of_Payments_4_8">MATCH(0.01,End_Bal_8,-1)+1</definedName>
    <definedName name="Number_of_Payments_7_7">MATCH(0.01,End_Bal_7,-1)+1</definedName>
    <definedName name="Number_of_Payments_7_8">MATCH(0.01,End_Bal_8,-1)+1</definedName>
    <definedName name="Number_of_Payments_8_7">MATCH(0.01,End_Bal_7,-1)+1</definedName>
    <definedName name="Number_of_Payments_8_8">MATCH(0.01,End_Bal_8,-1)+1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>{"'Eng (page2)'!$A$1:$D$52"}</definedName>
    <definedName name="oh">#REF!</definedName>
    <definedName name="Omnova_Solutions">'[9]B-105'!#REF!</definedName>
    <definedName name="oo">{"'Eng (page2)'!$A$1:$D$52"}</definedName>
    <definedName name="ooo">{"'Thai_key'!$A$3:$W$50"}</definedName>
    <definedName name="oooo" hidden="1">{"PFE",#N/A,TRUE,"FILMS"}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>pa</definedName>
    <definedName name="Panel" hidden="1">{#N/A,#N/A,TRUE,"SUM";#N/A,#N/A,TRUE,"EE";#N/A,#N/A,TRUE,"AC";#N/A,#N/A,TRUE,"SN"}</definedName>
    <definedName name="pat">0.15</definedName>
    <definedName name="Payment_Date">DATE(YEAR(Loan_Start),MONTH(Loan_Start)+Number_of_Payments___8,DAY(Loan_Start))</definedName>
    <definedName name="Payment_Date___0">DATE(YEAR(Loan_Start),MONTH(Loan_Start)+Number_of_Payments___8,DAY(Loan_Start))</definedName>
    <definedName name="Payment_Date___0_2_7">DATE(YEAR(Loan_Start_7),MONTH(Loan_Start_7)+Number_of_Payments___8_2_7,DAY(Loan_Start_7))</definedName>
    <definedName name="Payment_Date___0_2_8">DATE(YEAR(Loan_Start_8),MONTH(Loan_Start_8)+Number_of_Payments___8_2_8,DAY(Loan_Start_8))</definedName>
    <definedName name="Payment_Date___0_3_7">DATE(YEAR(Loan_Start_7),MONTH(Loan_Start_7)+Number_of_Payments___8_3_7,DAY(Loan_Start_7))</definedName>
    <definedName name="Payment_Date___0_3_8">DATE(YEAR(Loan_Start_8),MONTH(Loan_Start_8)+Number_of_Payments___8_3_8,DAY(Loan_Start_8))</definedName>
    <definedName name="Payment_Date___0_4_7">DATE(YEAR(Loan_Start_7),MONTH(Loan_Start_7)+Number_of_Payments___8_4_7,DAY(Loan_Start_7))</definedName>
    <definedName name="Payment_Date___0_4_8">DATE(YEAR(Loan_Start_8),MONTH(Loan_Start_8)+Number_of_Payments___8_4_8,DAY(Loan_Start_8))</definedName>
    <definedName name="Payment_Date___0_7_7">DATE(YEAR(Loan_Start_7),MONTH(Loan_Start_7)+Number_of_Payments___8_7_7,DAY(Loan_Start_7))</definedName>
    <definedName name="Payment_Date___0_7_8">DATE(YEAR(Loan_Start_8),MONTH(Loan_Start_8)+Number_of_Payments___8_7_8,DAY(Loan_Start_8))</definedName>
    <definedName name="Payment_Date___0_8_7">DATE(YEAR(Loan_Start_7),MONTH(Loan_Start_7)+Number_of_Payments___8_8_7,DAY(Loan_Start_7))</definedName>
    <definedName name="Payment_Date___0_8_8">DATE(YEAR(Loan_Start_8),MONTH(Loan_Start_8)+Number_of_Payments___8_8_8,DAY(Loan_Start_8))</definedName>
    <definedName name="Payment_Date___10">DATE(YEAR(Loan_Start),MONTH(Loan_Start)+Number_of_Payments___8,DAY(Loan_Start))</definedName>
    <definedName name="Payment_Date___10_2_7">DATE(YEAR(Loan_Start_7),MONTH(Loan_Start_7)+Number_of_Payments___8_2_7,DAY(Loan_Start_7))</definedName>
    <definedName name="Payment_Date___10_2_8">DATE(YEAR(Loan_Start_8),MONTH(Loan_Start_8)+Number_of_Payments___8_2_8,DAY(Loan_Start_8))</definedName>
    <definedName name="Payment_Date___10_3_7">DATE(YEAR(Loan_Start_7),MONTH(Loan_Start_7)+Number_of_Payments___8_3_7,DAY(Loan_Start_7))</definedName>
    <definedName name="Payment_Date___10_3_8">DATE(YEAR(Loan_Start_8),MONTH(Loan_Start_8)+Number_of_Payments___8_3_8,DAY(Loan_Start_8))</definedName>
    <definedName name="Payment_Date___10_4_7">DATE(YEAR(Loan_Start_7),MONTH(Loan_Start_7)+Number_of_Payments___8_4_7,DAY(Loan_Start_7))</definedName>
    <definedName name="Payment_Date___10_4_8">DATE(YEAR(Loan_Start_8),MONTH(Loan_Start_8)+Number_of_Payments___8_4_8,DAY(Loan_Start_8))</definedName>
    <definedName name="Payment_Date___10_7_7">DATE(YEAR(Loan_Start_7),MONTH(Loan_Start_7)+Number_of_Payments___8_7_7,DAY(Loan_Start_7))</definedName>
    <definedName name="Payment_Date___10_7_8">DATE(YEAR(Loan_Start_8),MONTH(Loan_Start_8)+Number_of_Payments___8_7_8,DAY(Loan_Start_8))</definedName>
    <definedName name="Payment_Date___10_8_7">DATE(YEAR(Loan_Start_7),MONTH(Loan_Start_7)+Number_of_Payments___8_8_7,DAY(Loan_Start_7))</definedName>
    <definedName name="Payment_Date___10_8_8">DATE(YEAR(Loan_Start_8),MONTH(Loan_Start_8)+Number_of_Payments___8_8_8,DAY(Loan_Start_8))</definedName>
    <definedName name="Payment_Date___2">DATE(YEAR(Loan_Start),MONTH(Loan_Start)+Number_of_Payments___8,DAY(Loan_Start))</definedName>
    <definedName name="Payment_Date___2_2_7">DATE(YEAR(Loan_Start_7),MONTH(Loan_Start_7)+Number_of_Payments___8_2_7,DAY(Loan_Start_7))</definedName>
    <definedName name="Payment_Date___2_2_8">DATE(YEAR(Loan_Start_8),MONTH(Loan_Start_8)+Number_of_Payments___8_2_8,DAY(Loan_Start_8))</definedName>
    <definedName name="Payment_Date___2_3_7">DATE(YEAR(Loan_Start_7),MONTH(Loan_Start_7)+Number_of_Payments___8_3_7,DAY(Loan_Start_7))</definedName>
    <definedName name="Payment_Date___2_3_8">DATE(YEAR(Loan_Start_8),MONTH(Loan_Start_8)+Number_of_Payments___8_3_8,DAY(Loan_Start_8))</definedName>
    <definedName name="Payment_Date___2_4_7">DATE(YEAR(Loan_Start_7),MONTH(Loan_Start_7)+Number_of_Payments___8_4_7,DAY(Loan_Start_7))</definedName>
    <definedName name="Payment_Date___2_4_8">DATE(YEAR(Loan_Start_8),MONTH(Loan_Start_8)+Number_of_Payments___8_4_8,DAY(Loan_Start_8))</definedName>
    <definedName name="Payment_Date___2_7_7">DATE(YEAR(Loan_Start_7),MONTH(Loan_Start_7)+Number_of_Payments___8_7_7,DAY(Loan_Start_7))</definedName>
    <definedName name="Payment_Date___2_7_8">DATE(YEAR(Loan_Start_8),MONTH(Loan_Start_8)+Number_of_Payments___8_7_8,DAY(Loan_Start_8))</definedName>
    <definedName name="Payment_Date___2_8_7">DATE(YEAR(Loan_Start_7),MONTH(Loan_Start_7)+Number_of_Payments___8_8_7,DAY(Loan_Start_7))</definedName>
    <definedName name="Payment_Date___2_8_8">DATE(YEAR(Loan_Start_8),MONTH(Loan_Start_8)+Number_of_Payments___8_8_8,DAY(Loan_Start_8))</definedName>
    <definedName name="Payment_Date___3">DATE(YEAR(Loan_Start),MONTH(Loan_Start)+Number_of_Payments___8,DAY(Loan_Start))</definedName>
    <definedName name="Payment_Date___3_2_7">DATE(YEAR(Loan_Start_7),MONTH(Loan_Start_7)+Number_of_Payments___8_2_7,DAY(Loan_Start_7))</definedName>
    <definedName name="Payment_Date___3_2_8">DATE(YEAR(Loan_Start_8),MONTH(Loan_Start_8)+Number_of_Payments___8_2_8,DAY(Loan_Start_8))</definedName>
    <definedName name="Payment_Date___3_3_7">DATE(YEAR(Loan_Start_7),MONTH(Loan_Start_7)+Number_of_Payments___8_3_7,DAY(Loan_Start_7))</definedName>
    <definedName name="Payment_Date___3_3_8">DATE(YEAR(Loan_Start_8),MONTH(Loan_Start_8)+Number_of_Payments___8_3_8,DAY(Loan_Start_8))</definedName>
    <definedName name="Payment_Date___3_4_7">DATE(YEAR(Loan_Start_7),MONTH(Loan_Start_7)+Number_of_Payments___8_4_7,DAY(Loan_Start_7))</definedName>
    <definedName name="Payment_Date___3_4_8">DATE(YEAR(Loan_Start_8),MONTH(Loan_Start_8)+Number_of_Payments___8_4_8,DAY(Loan_Start_8))</definedName>
    <definedName name="Payment_Date___3_7_7">DATE(YEAR(Loan_Start_7),MONTH(Loan_Start_7)+Number_of_Payments___8_7_7,DAY(Loan_Start_7))</definedName>
    <definedName name="Payment_Date___3_7_8">DATE(YEAR(Loan_Start_8),MONTH(Loan_Start_8)+Number_of_Payments___8_7_8,DAY(Loan_Start_8))</definedName>
    <definedName name="Payment_Date___3_8_7">DATE(YEAR(Loan_Start_7),MONTH(Loan_Start_7)+Number_of_Payments___8_8_7,DAY(Loan_Start_7))</definedName>
    <definedName name="Payment_Date___3_8_8">DATE(YEAR(Loan_Start_8),MONTH(Loan_Start_8)+Number_of_Payments___8_8_8,DAY(Loan_Start_8))</definedName>
    <definedName name="Payment_Date___4">DATE(YEAR(Loan_Start),MONTH(Loan_Start)+Number_of_Payments___8,DAY(Loan_Start))</definedName>
    <definedName name="Payment_Date___4_2_7">DATE(YEAR(Loan_Start_7),MONTH(Loan_Start_7)+Number_of_Payments___8_2_7,DAY(Loan_Start_7))</definedName>
    <definedName name="Payment_Date___4_2_8">DATE(YEAR(Loan_Start_8),MONTH(Loan_Start_8)+Number_of_Payments___8_2_8,DAY(Loan_Start_8))</definedName>
    <definedName name="Payment_Date___4_3_7">DATE(YEAR(Loan_Start_7),MONTH(Loan_Start_7)+Number_of_Payments___8_3_7,DAY(Loan_Start_7))</definedName>
    <definedName name="Payment_Date___4_3_8">DATE(YEAR(Loan_Start_8),MONTH(Loan_Start_8)+Number_of_Payments___8_3_8,DAY(Loan_Start_8))</definedName>
    <definedName name="Payment_Date___4_4_7">DATE(YEAR(Loan_Start_7),MONTH(Loan_Start_7)+Number_of_Payments___8_4_7,DAY(Loan_Start_7))</definedName>
    <definedName name="Payment_Date___4_4_8">DATE(YEAR(Loan_Start_8),MONTH(Loan_Start_8)+Number_of_Payments___8_4_8,DAY(Loan_Start_8))</definedName>
    <definedName name="Payment_Date___4_7_7">DATE(YEAR(Loan_Start_7),MONTH(Loan_Start_7)+Number_of_Payments___8_7_7,DAY(Loan_Start_7))</definedName>
    <definedName name="Payment_Date___4_7_8">DATE(YEAR(Loan_Start_8),MONTH(Loan_Start_8)+Number_of_Payments___8_7_8,DAY(Loan_Start_8))</definedName>
    <definedName name="Payment_Date___4_8_7">DATE(YEAR(Loan_Start_7),MONTH(Loan_Start_7)+Number_of_Payments___8_8_7,DAY(Loan_Start_7))</definedName>
    <definedName name="Payment_Date___4_8_8">DATE(YEAR(Loan_Start_8),MONTH(Loan_Start_8)+Number_of_Payments___8_8_8,DAY(Loan_Start_8))</definedName>
    <definedName name="Payment_Date___5">DATE(YEAR(Loan_Start),MONTH(Loan_Start)+Number_of_Payments___8,DAY(Loan_Start))</definedName>
    <definedName name="Payment_Date___5_2_7">DATE(YEAR(Loan_Start_7),MONTH(Loan_Start_7)+Number_of_Payments___8_2_7,DAY(Loan_Start_7))</definedName>
    <definedName name="Payment_Date___5_2_8">DATE(YEAR(Loan_Start_8),MONTH(Loan_Start_8)+Number_of_Payments___8_2_8,DAY(Loan_Start_8))</definedName>
    <definedName name="Payment_Date___5_3_7">DATE(YEAR(Loan_Start_7),MONTH(Loan_Start_7)+Number_of_Payments___8_3_7,DAY(Loan_Start_7))</definedName>
    <definedName name="Payment_Date___5_3_8">DATE(YEAR(Loan_Start_8),MONTH(Loan_Start_8)+Number_of_Payments___8_3_8,DAY(Loan_Start_8))</definedName>
    <definedName name="Payment_Date___5_4_7">DATE(YEAR(Loan_Start_7),MONTH(Loan_Start_7)+Number_of_Payments___8_4_7,DAY(Loan_Start_7))</definedName>
    <definedName name="Payment_Date___5_4_8">DATE(YEAR(Loan_Start_8),MONTH(Loan_Start_8)+Number_of_Payments___8_4_8,DAY(Loan_Start_8))</definedName>
    <definedName name="Payment_Date___5_7_7">DATE(YEAR(Loan_Start_7),MONTH(Loan_Start_7)+Number_of_Payments___8_7_7,DAY(Loan_Start_7))</definedName>
    <definedName name="Payment_Date___5_7_8">DATE(YEAR(Loan_Start_8),MONTH(Loan_Start_8)+Number_of_Payments___8_7_8,DAY(Loan_Start_8))</definedName>
    <definedName name="Payment_Date___5_8_7">DATE(YEAR(Loan_Start_7),MONTH(Loan_Start_7)+Number_of_Payments___8_8_7,DAY(Loan_Start_7))</definedName>
    <definedName name="Payment_Date___5_8_8">DATE(YEAR(Loan_Start_8),MONTH(Loan_Start_8)+Number_of_Payments___8_8_8,DAY(Loan_Start_8))</definedName>
    <definedName name="Payment_Date___6">DATE(YEAR(Loan_Start),MONTH(Loan_Start)+Number_of_Payments___8,DAY(Loan_Start))</definedName>
    <definedName name="Payment_Date___6_2_7">DATE(YEAR(Loan_Start_7),MONTH(Loan_Start_7)+Number_of_Payments___8_2_7,DAY(Loan_Start_7))</definedName>
    <definedName name="Payment_Date___6_2_8">DATE(YEAR(Loan_Start_8),MONTH(Loan_Start_8)+Number_of_Payments___8_2_8,DAY(Loan_Start_8))</definedName>
    <definedName name="Payment_Date___6_3_7">DATE(YEAR(Loan_Start_7),MONTH(Loan_Start_7)+Number_of_Payments___8_3_7,DAY(Loan_Start_7))</definedName>
    <definedName name="Payment_Date___6_3_8">DATE(YEAR(Loan_Start_8),MONTH(Loan_Start_8)+Number_of_Payments___8_3_8,DAY(Loan_Start_8))</definedName>
    <definedName name="Payment_Date___6_4_7">DATE(YEAR(Loan_Start_7),MONTH(Loan_Start_7)+Number_of_Payments___8_4_7,DAY(Loan_Start_7))</definedName>
    <definedName name="Payment_Date___6_4_8">DATE(YEAR(Loan_Start_8),MONTH(Loan_Start_8)+Number_of_Payments___8_4_8,DAY(Loan_Start_8))</definedName>
    <definedName name="Payment_Date___6_7_7">DATE(YEAR(Loan_Start_7),MONTH(Loan_Start_7)+Number_of_Payments___8_7_7,DAY(Loan_Start_7))</definedName>
    <definedName name="Payment_Date___6_7_8">DATE(YEAR(Loan_Start_8),MONTH(Loan_Start_8)+Number_of_Payments___8_7_8,DAY(Loan_Start_8))</definedName>
    <definedName name="Payment_Date___6_8_7">DATE(YEAR(Loan_Start_7),MONTH(Loan_Start_7)+Number_of_Payments___8_8_7,DAY(Loan_Start_7))</definedName>
    <definedName name="Payment_Date___6_8_8">DATE(YEAR(Loan_Start_8),MONTH(Loan_Start_8)+Number_of_Payments___8_8_8,DAY(Loan_Start_8))</definedName>
    <definedName name="Payment_Date___7">DATE(YEAR(Loan_Start),MONTH(Loan_Start)+Number_of_Payments___8,DAY(Loan_Start))</definedName>
    <definedName name="Payment_Date___7_2_7">DATE(YEAR(Loan_Start_7),MONTH(Loan_Start_7)+Number_of_Payments___8_2_7,DAY(Loan_Start_7))</definedName>
    <definedName name="Payment_Date___7_2_8">DATE(YEAR(Loan_Start_8),MONTH(Loan_Start_8)+Number_of_Payments___8_2_8,DAY(Loan_Start_8))</definedName>
    <definedName name="Payment_Date___7_3_7">DATE(YEAR(Loan_Start_7),MONTH(Loan_Start_7)+Number_of_Payments___8_3_7,DAY(Loan_Start_7))</definedName>
    <definedName name="Payment_Date___7_3_8">DATE(YEAR(Loan_Start_8),MONTH(Loan_Start_8)+Number_of_Payments___8_3_8,DAY(Loan_Start_8))</definedName>
    <definedName name="Payment_Date___7_4_7">DATE(YEAR(Loan_Start_7),MONTH(Loan_Start_7)+Number_of_Payments___8_4_7,DAY(Loan_Start_7))</definedName>
    <definedName name="Payment_Date___7_4_8">DATE(YEAR(Loan_Start_8),MONTH(Loan_Start_8)+Number_of_Payments___8_4_8,DAY(Loan_Start_8))</definedName>
    <definedName name="Payment_Date___7_7_7">DATE(YEAR(Loan_Start_7),MONTH(Loan_Start_7)+Number_of_Payments___8_7_7,DAY(Loan_Start_7))</definedName>
    <definedName name="Payment_Date___7_7_8">DATE(YEAR(Loan_Start_8),MONTH(Loan_Start_8)+Number_of_Payments___8_7_8,DAY(Loan_Start_8))</definedName>
    <definedName name="Payment_Date___7_8_7">DATE(YEAR(Loan_Start_7),MONTH(Loan_Start_7)+Number_of_Payments___8_8_7,DAY(Loan_Start_7))</definedName>
    <definedName name="Payment_Date___7_8_8">DATE(YEAR(Loan_Start_8),MONTH(Loan_Start_8)+Number_of_Payments___8_8_8,DAY(Loan_Start_8))</definedName>
    <definedName name="Payment_Date___8">DATE(YEAR(Loan_Start),MONTH(Loan_Start)+Number_of_Payments___8,DAY(Loan_Start))</definedName>
    <definedName name="Payment_Date___8_2_7">DATE(YEAR(Loan_Start_7),MONTH(Loan_Start_7)+Number_of_Payments___8_2_7,DAY(Loan_Start_7))</definedName>
    <definedName name="Payment_Date___8_2_8">DATE(YEAR(Loan_Start_8),MONTH(Loan_Start_8)+Number_of_Payments___8_2_8,DAY(Loan_Start_8))</definedName>
    <definedName name="Payment_Date___8_3_7">DATE(YEAR(Loan_Start_7),MONTH(Loan_Start_7)+Number_of_Payments___8_3_7,DAY(Loan_Start_7))</definedName>
    <definedName name="Payment_Date___8_3_8">DATE(YEAR(Loan_Start_8),MONTH(Loan_Start_8)+Number_of_Payments___8_3_8,DAY(Loan_Start_8))</definedName>
    <definedName name="Payment_Date___8_4_7">DATE(YEAR(Loan_Start_7),MONTH(Loan_Start_7)+Number_of_Payments___8_4_7,DAY(Loan_Start_7))</definedName>
    <definedName name="Payment_Date___8_4_8">DATE(YEAR(Loan_Start_8),MONTH(Loan_Start_8)+Number_of_Payments___8_4_8,DAY(Loan_Start_8))</definedName>
    <definedName name="Payment_Date___8_7_7">DATE(YEAR(Loan_Start_7),MONTH(Loan_Start_7)+Number_of_Payments___8_7_7,DAY(Loan_Start_7))</definedName>
    <definedName name="Payment_Date___8_7_8">DATE(YEAR(Loan_Start_8),MONTH(Loan_Start_8)+Number_of_Payments___8_7_8,DAY(Loan_Start_8))</definedName>
    <definedName name="Payment_Date___8_8_7">DATE(YEAR(Loan_Start_7),MONTH(Loan_Start_7)+Number_of_Payments___8_8_7,DAY(Loan_Start_7))</definedName>
    <definedName name="Payment_Date___8_8_8">DATE(YEAR(Loan_Start_8),MONTH(Loan_Start_8)+Number_of_Payments___8_8_8,DAY(Loan_Start_8))</definedName>
    <definedName name="Payment_Date___9">DATE(YEAR(Loan_Start),MONTH(Loan_Start)+Number_of_Payments___8,DAY(Loan_Start))</definedName>
    <definedName name="Payment_Date___9_2_7">DATE(YEAR(Loan_Start_7),MONTH(Loan_Start_7)+Number_of_Payments___8_2_7,DAY(Loan_Start_7))</definedName>
    <definedName name="Payment_Date___9_2_8">DATE(YEAR(Loan_Start_8),MONTH(Loan_Start_8)+Number_of_Payments___8_2_8,DAY(Loan_Start_8))</definedName>
    <definedName name="Payment_Date___9_3_7">DATE(YEAR(Loan_Start_7),MONTH(Loan_Start_7)+Number_of_Payments___8_3_7,DAY(Loan_Start_7))</definedName>
    <definedName name="Payment_Date___9_3_8">DATE(YEAR(Loan_Start_8),MONTH(Loan_Start_8)+Number_of_Payments___8_3_8,DAY(Loan_Start_8))</definedName>
    <definedName name="Payment_Date___9_4_7">DATE(YEAR(Loan_Start_7),MONTH(Loan_Start_7)+Number_of_Payments___8_4_7,DAY(Loan_Start_7))</definedName>
    <definedName name="Payment_Date___9_4_8">DATE(YEAR(Loan_Start_8),MONTH(Loan_Start_8)+Number_of_Payments___8_4_8,DAY(Loan_Start_8))</definedName>
    <definedName name="Payment_Date___9_7_7">DATE(YEAR(Loan_Start_7),MONTH(Loan_Start_7)+Number_of_Payments___8_7_7,DAY(Loan_Start_7))</definedName>
    <definedName name="Payment_Date___9_7_8">DATE(YEAR(Loan_Start_8),MONTH(Loan_Start_8)+Number_of_Payments___8_7_8,DAY(Loan_Start_8))</definedName>
    <definedName name="Payment_Date___9_8_7">DATE(YEAR(Loan_Start_7),MONTH(Loan_Start_7)+Number_of_Payments___8_8_7,DAY(Loan_Start_7))</definedName>
    <definedName name="Payment_Date___9_8_8">DATE(YEAR(Loan_Start_8),MONTH(Loan_Start_8)+Number_of_Payments___8_8_8,DAY(Loan_Start_8))</definedName>
    <definedName name="Payment_Date_2_7">DATE(YEAR(Loan_Start_7),MONTH(Loan_Start_7)+Number_of_Payments___8_2_7,DAY(Loan_Start_7))</definedName>
    <definedName name="Payment_Date_2_8">DATE(YEAR(Loan_Start_8),MONTH(Loan_Start_8)+Number_of_Payments___8_2_8,DAY(Loan_Start_8))</definedName>
    <definedName name="Payment_Date_3_7">DATE(YEAR(Loan_Start_7),MONTH(Loan_Start_7)+Number_of_Payments___8_3_7,DAY(Loan_Start_7))</definedName>
    <definedName name="Payment_Date_3_8">DATE(YEAR(Loan_Start_8),MONTH(Loan_Start_8)+Number_of_Payments___8_3_8,DAY(Loan_Start_8))</definedName>
    <definedName name="Payment_Date_4_7">DATE(YEAR(Loan_Start_7),MONTH(Loan_Start_7)+Number_of_Payments___8_4_7,DAY(Loan_Start_7))</definedName>
    <definedName name="Payment_Date_4_8">DATE(YEAR(Loan_Start_8),MONTH(Loan_Start_8)+Number_of_Payments___8_4_8,DAY(Loan_Start_8))</definedName>
    <definedName name="Payment_Date_7_7">DATE(YEAR(Loan_Start_7),MONTH(Loan_Start_7)+Number_of_Payments___8_7_7,DAY(Loan_Start_7))</definedName>
    <definedName name="Payment_Date_7_8">DATE(YEAR(Loan_Start_8),MONTH(Loan_Start_8)+Number_of_Payments___8_7_8,DAY(Loan_Start_8))</definedName>
    <definedName name="Payment_Date_8_7">DATE(YEAR(Loan_Start_7),MONTH(Loan_Start_7)+Number_of_Payments___8_8_7,DAY(Loan_Start_7))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hidden="1">{"PFE",#N/A,TRUE,"FILMS"}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hidden="1">{"PFE",#N/A,TRUE,"FILMS"}</definedName>
    <definedName name="prasert.d">prasert.d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'2-4'!$A$1:$G$123</definedName>
    <definedName name="_xlnm.Print_Area" localSheetId="2">'6'!$A$1:$K$27</definedName>
    <definedName name="Print_Area_Reset">OFFSET(Full_Print,0,0,Last_Row)</definedName>
    <definedName name="Print_Area_Reset___0">OFFSET(Full_Print,0,0,Last_Row___0)</definedName>
    <definedName name="Print_Area_Reset___0_2_7">OFFSET(Full_Print_7,0,0,Last_Row___0)</definedName>
    <definedName name="Print_Area_Reset___0_2_8">OFFSET(Full_Print_8,0,0,Last_Row___0)</definedName>
    <definedName name="Print_Area_Reset___0_3_7">OFFSET(Full_Print_7,0,0,Last_Row___0)</definedName>
    <definedName name="Print_Area_Reset___0_3_8">OFFSET(Full_Print_8,0,0,Last_Row___0)</definedName>
    <definedName name="Print_Area_Reset___0_4_7">OFFSET(Full_Print_7,0,0,Last_Row___0)</definedName>
    <definedName name="Print_Area_Reset___0_4_8">OFFSET(Full_Print_8,0,0,Last_Row___0)</definedName>
    <definedName name="Print_Area_Reset___0_7_7">OFFSET(Full_Print_7,0,0,Last_Row___0)</definedName>
    <definedName name="Print_Area_Reset___0_7_8">OFFSET(Full_Print_8,0,0,Last_Row___0)</definedName>
    <definedName name="Print_Area_Reset___0_8_7">OFFSET(Full_Print_7,0,0,Last_Row___0)</definedName>
    <definedName name="Print_Area_Reset___0_8_8">OFFSET(Full_Print_8,0,0,Last_Row___0)</definedName>
    <definedName name="Print_Area_Reset___10">OFFSET(Full_Print,0,0,Last_Row___10)</definedName>
    <definedName name="Print_Area_Reset___10_2_7">OFFSET(Full_Print_7,0,0,Last_Row___10)</definedName>
    <definedName name="Print_Area_Reset___10_2_8">OFFSET(Full_Print_8,0,0,Last_Row___10)</definedName>
    <definedName name="Print_Area_Reset___10_3_7">OFFSET(Full_Print_7,0,0,Last_Row___10)</definedName>
    <definedName name="Print_Area_Reset___10_3_8">OFFSET(Full_Print_8,0,0,Last_Row___10)</definedName>
    <definedName name="Print_Area_Reset___10_4_7">OFFSET(Full_Print_7,0,0,Last_Row___10)</definedName>
    <definedName name="Print_Area_Reset___10_4_8">OFFSET(Full_Print_8,0,0,Last_Row___10)</definedName>
    <definedName name="Print_Area_Reset___10_7_7">OFFSET(Full_Print_7,0,0,Last_Row___10)</definedName>
    <definedName name="Print_Area_Reset___10_7_8">OFFSET(Full_Print_8,0,0,Last_Row___10)</definedName>
    <definedName name="Print_Area_Reset___10_8_7">OFFSET(Full_Print_7,0,0,Last_Row___10)</definedName>
    <definedName name="Print_Area_Reset___10_8_8">OFFSET(Full_Print_8,0,0,Last_Row___10)</definedName>
    <definedName name="Print_Area_Reset___2">OFFSET(Full_Print,0,0,Last_Row___2)</definedName>
    <definedName name="Print_Area_Reset___2_2_7">OFFSET(Full_Print_7,0,0,Last_Row___2)</definedName>
    <definedName name="Print_Area_Reset___2_2_8">OFFSET(Full_Print_8,0,0,Last_Row___2)</definedName>
    <definedName name="Print_Area_Reset___2_3_7">OFFSET(Full_Print_7,0,0,Last_Row___2)</definedName>
    <definedName name="Print_Area_Reset___2_3_8">OFFSET(Full_Print_8,0,0,Last_Row___2)</definedName>
    <definedName name="Print_Area_Reset___2_4_7">OFFSET(Full_Print_7,0,0,Last_Row___2)</definedName>
    <definedName name="Print_Area_Reset___2_4_8">OFFSET(Full_Print_8,0,0,Last_Row___2)</definedName>
    <definedName name="Print_Area_Reset___2_7_7">OFFSET(Full_Print_7,0,0,Last_Row___2)</definedName>
    <definedName name="Print_Area_Reset___2_7_8">OFFSET(Full_Print_8,0,0,Last_Row___2)</definedName>
    <definedName name="Print_Area_Reset___2_8_7">OFFSET(Full_Print_7,0,0,Last_Row___2)</definedName>
    <definedName name="Print_Area_Reset___2_8_8">OFFSET(Full_Print_8,0,0,Last_Row___2)</definedName>
    <definedName name="Print_Area_Reset___3">OFFSET(Full_Print,0,0,Last_Row___3)</definedName>
    <definedName name="Print_Area_Reset___3_2_7">OFFSET(Full_Print_7,0,0,Last_Row___3)</definedName>
    <definedName name="Print_Area_Reset___3_2_8">OFFSET(Full_Print_8,0,0,Last_Row___3)</definedName>
    <definedName name="Print_Area_Reset___3_3_7">OFFSET(Full_Print_7,0,0,Last_Row___3)</definedName>
    <definedName name="Print_Area_Reset___3_3_8">OFFSET(Full_Print_8,0,0,Last_Row___3)</definedName>
    <definedName name="Print_Area_Reset___3_4_7">OFFSET(Full_Print_7,0,0,Last_Row___3)</definedName>
    <definedName name="Print_Area_Reset___3_4_8">OFFSET(Full_Print_8,0,0,Last_Row___3)</definedName>
    <definedName name="Print_Area_Reset___3_7_7">OFFSET(Full_Print_7,0,0,Last_Row___3)</definedName>
    <definedName name="Print_Area_Reset___3_7_8">OFFSET(Full_Print_8,0,0,Last_Row___3)</definedName>
    <definedName name="Print_Area_Reset___3_8_7">OFFSET(Full_Print_7,0,0,Last_Row___3)</definedName>
    <definedName name="Print_Area_Reset___3_8_8">OFFSET(Full_Print_8,0,0,Last_Row___3)</definedName>
    <definedName name="Print_Area_Reset___4">OFFSET(Full_Print,0,0,Last_Row___4)</definedName>
    <definedName name="Print_Area_Reset___4_2_7">OFFSET(Full_Print_7,0,0,Last_Row___4)</definedName>
    <definedName name="Print_Area_Reset___4_2_8">OFFSET(Full_Print_8,0,0,Last_Row___4)</definedName>
    <definedName name="Print_Area_Reset___4_3_7">OFFSET(Full_Print_7,0,0,Last_Row___4)</definedName>
    <definedName name="Print_Area_Reset___4_3_8">OFFSET(Full_Print_8,0,0,Last_Row___4)</definedName>
    <definedName name="Print_Area_Reset___4_4_7">OFFSET(Full_Print_7,0,0,Last_Row___4)</definedName>
    <definedName name="Print_Area_Reset___4_4_8">OFFSET(Full_Print_8,0,0,Last_Row___4)</definedName>
    <definedName name="Print_Area_Reset___4_7_7">OFFSET(Full_Print_7,0,0,Last_Row___4)</definedName>
    <definedName name="Print_Area_Reset___4_7_8">OFFSET(Full_Print_8,0,0,Last_Row___4)</definedName>
    <definedName name="Print_Area_Reset___4_8_7">OFFSET(Full_Print_7,0,0,Last_Row___4)</definedName>
    <definedName name="Print_Area_Reset___4_8_8">OFFSET(Full_Print_8,0,0,Last_Row___4)</definedName>
    <definedName name="Print_Area_Reset___5">OFFSET(Full_Print,0,0,Last_Row___5)</definedName>
    <definedName name="Print_Area_Reset___5_2_7">OFFSET(Full_Print_7,0,0,Last_Row___5)</definedName>
    <definedName name="Print_Area_Reset___5_2_8">OFFSET(Full_Print_8,0,0,Last_Row___5)</definedName>
    <definedName name="Print_Area_Reset___5_3_7">OFFSET(Full_Print_7,0,0,Last_Row___5)</definedName>
    <definedName name="Print_Area_Reset___5_3_8">OFFSET(Full_Print_8,0,0,Last_Row___5)</definedName>
    <definedName name="Print_Area_Reset___5_4_7">OFFSET(Full_Print_7,0,0,Last_Row___5)</definedName>
    <definedName name="Print_Area_Reset___5_4_8">OFFSET(Full_Print_8,0,0,Last_Row___5)</definedName>
    <definedName name="Print_Area_Reset___5_7_7">OFFSET(Full_Print_7,0,0,Last_Row___5)</definedName>
    <definedName name="Print_Area_Reset___5_7_8">OFFSET(Full_Print_8,0,0,Last_Row___5)</definedName>
    <definedName name="Print_Area_Reset___5_8_7">OFFSET(Full_Print_7,0,0,Last_Row___5)</definedName>
    <definedName name="Print_Area_Reset___5_8_8">OFFSET(Full_Print_8,0,0,Last_Row___5)</definedName>
    <definedName name="Print_Area_Reset___6">OFFSET(Full_Print,0,0,Last_Row___6)</definedName>
    <definedName name="Print_Area_Reset___6_2_7">OFFSET(Full_Print_7,0,0,Last_Row___6)</definedName>
    <definedName name="Print_Area_Reset___6_2_8">OFFSET(Full_Print_8,0,0,Last_Row___6)</definedName>
    <definedName name="Print_Area_Reset___6_3_7">OFFSET(Full_Print_7,0,0,Last_Row___6)</definedName>
    <definedName name="Print_Area_Reset___6_3_8">OFFSET(Full_Print_8,0,0,Last_Row___6)</definedName>
    <definedName name="Print_Area_Reset___6_4_7">OFFSET(Full_Print_7,0,0,Last_Row___6)</definedName>
    <definedName name="Print_Area_Reset___6_4_8">OFFSET(Full_Print_8,0,0,Last_Row___6)</definedName>
    <definedName name="Print_Area_Reset___6_7_7">OFFSET(Full_Print_7,0,0,Last_Row___6)</definedName>
    <definedName name="Print_Area_Reset___6_7_8">OFFSET(Full_Print_8,0,0,Last_Row___6)</definedName>
    <definedName name="Print_Area_Reset___6_8_7">OFFSET(Full_Print_7,0,0,Last_Row___6)</definedName>
    <definedName name="Print_Area_Reset___6_8_8">OFFSET(Full_Print_8,0,0,Last_Row___6)</definedName>
    <definedName name="Print_Area_Reset___7">OFFSET(Full_Print,0,0,Last_Row___7)</definedName>
    <definedName name="Print_Area_Reset___7_2_7">OFFSET(Full_Print_7,0,0,Last_Row___7)</definedName>
    <definedName name="Print_Area_Reset___7_2_8">OFFSET(Full_Print_8,0,0,Last_Row___7)</definedName>
    <definedName name="Print_Area_Reset___7_3_7">OFFSET(Full_Print_7,0,0,Last_Row___7)</definedName>
    <definedName name="Print_Area_Reset___7_3_8">OFFSET(Full_Print_8,0,0,Last_Row___7)</definedName>
    <definedName name="Print_Area_Reset___7_4_7">OFFSET(Full_Print_7,0,0,Last_Row___7)</definedName>
    <definedName name="Print_Area_Reset___7_4_8">OFFSET(Full_Print_8,0,0,Last_Row___7)</definedName>
    <definedName name="Print_Area_Reset___7_7_7">OFFSET(Full_Print_7,0,0,Last_Row___7)</definedName>
    <definedName name="Print_Area_Reset___7_7_8">OFFSET(Full_Print_8,0,0,Last_Row___7)</definedName>
    <definedName name="Print_Area_Reset___7_8_7">OFFSET(Full_Print_7,0,0,Last_Row___7)</definedName>
    <definedName name="Print_Area_Reset___7_8_8">OFFSET(Full_Print_8,0,0,Last_Row___7)</definedName>
    <definedName name="Print_Area_Reset___8">OFFSET(Full_Print,0,0,Last_Row___8)</definedName>
    <definedName name="Print_Area_Reset___8_2_7">OFFSET(Full_Print_7,0,0,Last_Row___8)</definedName>
    <definedName name="Print_Area_Reset___8_2_8">OFFSET(Full_Print_8,0,0,Last_Row___8)</definedName>
    <definedName name="Print_Area_Reset___8_3_7">OFFSET(Full_Print_7,0,0,Last_Row___8)</definedName>
    <definedName name="Print_Area_Reset___8_3_8">OFFSET(Full_Print_8,0,0,Last_Row___8)</definedName>
    <definedName name="Print_Area_Reset___8_4_7">OFFSET(Full_Print_7,0,0,Last_Row___8)</definedName>
    <definedName name="Print_Area_Reset___8_4_8">OFFSET(Full_Print_8,0,0,Last_Row___8)</definedName>
    <definedName name="Print_Area_Reset___8_7_7">OFFSET(Full_Print_7,0,0,Last_Row___8)</definedName>
    <definedName name="Print_Area_Reset___8_7_8">OFFSET(Full_Print_8,0,0,Last_Row___8)</definedName>
    <definedName name="Print_Area_Reset___8_8_7">OFFSET(Full_Print_7,0,0,Last_Row___8)</definedName>
    <definedName name="Print_Area_Reset___8_8_8">OFFSET(Full_Print_8,0,0,Last_Row___8)</definedName>
    <definedName name="Print_Area_Reset___9">OFFSET(Full_Print,0,0,Last_Row___9)</definedName>
    <definedName name="Print_Area_Reset___9_2_7">OFFSET(Full_Print_7,0,0,Last_Row___9)</definedName>
    <definedName name="Print_Area_Reset___9_2_8">OFFSET(Full_Print_8,0,0,Last_Row___9)</definedName>
    <definedName name="Print_Area_Reset___9_3_7">OFFSET(Full_Print_7,0,0,Last_Row___9)</definedName>
    <definedName name="Print_Area_Reset___9_3_8">OFFSET(Full_Print_8,0,0,Last_Row___9)</definedName>
    <definedName name="Print_Area_Reset___9_4_7">OFFSET(Full_Print_7,0,0,Last_Row___9)</definedName>
    <definedName name="Print_Area_Reset___9_4_8">OFFSET(Full_Print_8,0,0,Last_Row___9)</definedName>
    <definedName name="Print_Area_Reset___9_7_7">OFFSET(Full_Print_7,0,0,Last_Row___9)</definedName>
    <definedName name="Print_Area_Reset___9_7_8">OFFSET(Full_Print_8,0,0,Last_Row___9)</definedName>
    <definedName name="Print_Area_Reset___9_8_7">OFFSET(Full_Print_7,0,0,Last_Row___9)</definedName>
    <definedName name="Print_Area_Reset___9_8_8">OFFSET(Full_Print_8,0,0,Last_Row___9)</definedName>
    <definedName name="Print_Area_Reset_2_7">OFFSET(Full_Print_7,0,0,Last_Row_2_7)</definedName>
    <definedName name="Print_Area_Reset_2_8">OFFSET(Full_Print_8,0,0,Last_Row_2_8)</definedName>
    <definedName name="Print_Area_Reset_3_7">OFFSET(Full_Print_7,0,0,Last_Row_3_7)</definedName>
    <definedName name="Print_Area_Reset_3_8">OFFSET(Full_Print_8,0,0,Last_Row_3_8)</definedName>
    <definedName name="Print_Area_Reset_4_7">OFFSET(Full_Print_7,0,0,Last_Row_4_7)</definedName>
    <definedName name="Print_Area_Reset_4_8">OFFSET(Full_Print_8,0,0,Last_Row_4_8)</definedName>
    <definedName name="Print_Area_Reset_7_7">OFFSET(Full_Print_7,0,0,Last_Row_7_7)</definedName>
    <definedName name="Print_Area_Reset_7_8">OFFSET(Full_Print_8,0,0,Last_Row_7_8)</definedName>
    <definedName name="Print_Area_Reset_8_7">OFFSET(Full_Print_7,0,0,Last_Row_8_7)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>#REF!</definedName>
    <definedName name="PRIUNIT">2</definedName>
    <definedName name="PRIUNIT_CHG">4</definedName>
    <definedName name="projection">{"Client Name or Project Name"}</definedName>
    <definedName name="ProjectName">{"Project Empire"}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>{"'Eng (page2)'!$A$1:$D$52"}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>{"'Eng (page2)'!$A$1:$D$52"}</definedName>
    <definedName name="ra">ra</definedName>
    <definedName name="RawData">#REF!</definedName>
    <definedName name="RBN">#REF!</definedName>
    <definedName name="RBU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>{"'Eng (page2)'!$A$1:$D$52"}</definedName>
    <definedName name="Report" localSheetId="2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>#REF!</definedName>
    <definedName name="rty">rty</definedName>
    <definedName name="s">{"'Eng (page2)'!$A$1:$D$52"}</definedName>
    <definedName name="S.PACK___PRINT_PUBLIC_COMPANY_LIMITED">"S.PACK PRINT PUBLIC COMPANY LIMITED"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>Main.SAPF4Help()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2">#REF!</definedName>
    <definedName name="table">#REF!</definedName>
    <definedName name="Table2">#REF!</definedName>
    <definedName name="TableName">"Dummy"</definedName>
    <definedName name="tam">tam</definedName>
    <definedName name="TANG_TIHUA_HENG_CO._LTD.">'[9]B-105'!#REF!</definedName>
    <definedName name="TAT" hidden="1">[19]TA!$C$7</definedName>
    <definedName name="tax_rate">38%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>Scheduled_Payment+Extra_Payment</definedName>
    <definedName name="Total_Payment___9_3">Scheduled_Payment+Extra_Payment</definedName>
    <definedName name="Total_Payment___9_4">Scheduled_Payment+Extra_Payment</definedName>
    <definedName name="Total_Payment___9_7">Scheduled_Payment+Extra_Payment</definedName>
    <definedName name="Total_Payment___9_7_1">NA()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>{"'Eng (page2)'!$A$1:$D$52"}</definedName>
    <definedName name="ttttt">{"'Eng (page2)'!$A$1:$D$52"}</definedName>
    <definedName name="tun">{"'Model'!$A$1:$N$53"}</definedName>
    <definedName name="Type" localSheetId="1">#REF!</definedName>
    <definedName name="Type">#REF!</definedName>
    <definedName name="uio" hidden="1">{"PFE",#N/A,TRUE,"FILMS"}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2_7">IF(Loan_Amount_7*Interest_Rate_7*Loan_Years_7*Loan_Start_7&gt;0,1,0)</definedName>
    <definedName name="Values_Entered___0_2_8">IF(Loan_Amount_8*Interest_Rate_8*Loan_Years_8*Loan_Start_8&gt;0,1,0)</definedName>
    <definedName name="Values_Entered___0_3_7">IF(Loan_Amount_7*Interest_Rate_7*Loan_Years_7*Loan_Start_7&gt;0,1,0)</definedName>
    <definedName name="Values_Entered___0_3_8">IF(Loan_Amount_8*Interest_Rate_8*Loan_Years_8*Loan_Start_8&gt;0,1,0)</definedName>
    <definedName name="Values_Entered___0_4_7">IF(Loan_Amount_7*Interest_Rate_7*Loan_Years_7*Loan_Start_7&gt;0,1,0)</definedName>
    <definedName name="Values_Entered___0_4_8">IF(Loan_Amount_8*Interest_Rate_8*Loan_Years_8*Loan_Start_8&gt;0,1,0)</definedName>
    <definedName name="Values_Entered___0_7_7">IF(Loan_Amount_7*Interest_Rate_7*Loan_Years_7*Loan_Start_7&gt;0,1,0)</definedName>
    <definedName name="Values_Entered___0_7_8">IF(Loan_Amount_8*Interest_Rate_8*Loan_Years_8*Loan_Start_8&gt;0,1,0)</definedName>
    <definedName name="Values_Entered___0_8_7">IF(Loan_Amount_7*Interest_Rate_7*Loan_Years_7*Loan_Start_7&gt;0,1,0)</definedName>
    <definedName name="Values_Entered___0_8_8">IF(Loan_Amount_8*Interest_Rate_8*Loan_Years_8*Loan_Start_8&gt;0,1,0)</definedName>
    <definedName name="Values_Entered___10">IF(Loan_Amount*Interest_Rate*Loan_Years*Loan_Start&gt;0,1,0)</definedName>
    <definedName name="Values_Entered___10_2_7">IF(Loan_Amount_7*Interest_Rate_7*Loan_Years_7*Loan_Start_7&gt;0,1,0)</definedName>
    <definedName name="Values_Entered___10_2_8">IF(Loan_Amount_8*Interest_Rate_8*Loan_Years_8*Loan_Start_8&gt;0,1,0)</definedName>
    <definedName name="Values_Entered___10_3_7">IF(Loan_Amount_7*Interest_Rate_7*Loan_Years_7*Loan_Start_7&gt;0,1,0)</definedName>
    <definedName name="Values_Entered___10_3_8">IF(Loan_Amount_8*Interest_Rate_8*Loan_Years_8*Loan_Start_8&gt;0,1,0)</definedName>
    <definedName name="Values_Entered___10_4_7">IF(Loan_Amount_7*Interest_Rate_7*Loan_Years_7*Loan_Start_7&gt;0,1,0)</definedName>
    <definedName name="Values_Entered___10_4_8">IF(Loan_Amount_8*Interest_Rate_8*Loan_Years_8*Loan_Start_8&gt;0,1,0)</definedName>
    <definedName name="Values_Entered___10_7_7">IF(Loan_Amount_7*Interest_Rate_7*Loan_Years_7*Loan_Start_7&gt;0,1,0)</definedName>
    <definedName name="Values_Entered___10_7_8">IF(Loan_Amount_8*Interest_Rate_8*Loan_Years_8*Loan_Start_8&gt;0,1,0)</definedName>
    <definedName name="Values_Entered___10_8_7">IF(Loan_Amount_7*Interest_Rate_7*Loan_Years_7*Loan_Start_7&gt;0,1,0)</definedName>
    <definedName name="Values_Entered___10_8_8">IF(Loan_Amount_8*Interest_Rate_8*Loan_Years_8*Loan_Start_8&gt;0,1,0)</definedName>
    <definedName name="Values_Entered___2">IF(Loan_Amount*Interest_Rate*Loan_Years*Loan_Start&gt;0,1,0)</definedName>
    <definedName name="Values_Entered___2_2_7">IF(Loan_Amount_7*Interest_Rate_7*Loan_Years_7*Loan_Start_7&gt;0,1,0)</definedName>
    <definedName name="Values_Entered___2_2_8">IF(Loan_Amount_8*Interest_Rate_8*Loan_Years_8*Loan_Start_8&gt;0,1,0)</definedName>
    <definedName name="Values_Entered___2_3_7">IF(Loan_Amount_7*Interest_Rate_7*Loan_Years_7*Loan_Start_7&gt;0,1,0)</definedName>
    <definedName name="Values_Entered___2_3_8">IF(Loan_Amount_8*Interest_Rate_8*Loan_Years_8*Loan_Start_8&gt;0,1,0)</definedName>
    <definedName name="Values_Entered___2_4_7">IF(Loan_Amount_7*Interest_Rate_7*Loan_Years_7*Loan_Start_7&gt;0,1,0)</definedName>
    <definedName name="Values_Entered___2_4_8">IF(Loan_Amount_8*Interest_Rate_8*Loan_Years_8*Loan_Start_8&gt;0,1,0)</definedName>
    <definedName name="Values_Entered___2_7_7">IF(Loan_Amount_7*Interest_Rate_7*Loan_Years_7*Loan_Start_7&gt;0,1,0)</definedName>
    <definedName name="Values_Entered___2_7_8">IF(Loan_Amount_8*Interest_Rate_8*Loan_Years_8*Loan_Start_8&gt;0,1,0)</definedName>
    <definedName name="Values_Entered___2_8_7">IF(Loan_Amount_7*Interest_Rate_7*Loan_Years_7*Loan_Start_7&gt;0,1,0)</definedName>
    <definedName name="Values_Entered___2_8_8">IF(Loan_Amount_8*Interest_Rate_8*Loan_Years_8*Loan_Start_8&gt;0,1,0)</definedName>
    <definedName name="Values_Entered___3">IF(Loan_Amount*Interest_Rate*Loan_Years*Loan_Start&gt;0,1,0)</definedName>
    <definedName name="Values_Entered___3_2_7">IF(Loan_Amount_7*Interest_Rate_7*Loan_Years_7*Loan_Start_7&gt;0,1,0)</definedName>
    <definedName name="Values_Entered___3_2_8">IF(Loan_Amount_8*Interest_Rate_8*Loan_Years_8*Loan_Start_8&gt;0,1,0)</definedName>
    <definedName name="Values_Entered___3_3_7">IF(Loan_Amount_7*Interest_Rate_7*Loan_Years_7*Loan_Start_7&gt;0,1,0)</definedName>
    <definedName name="Values_Entered___3_3_8">IF(Loan_Amount_8*Interest_Rate_8*Loan_Years_8*Loan_Start_8&gt;0,1,0)</definedName>
    <definedName name="Values_Entered___3_4_7">IF(Loan_Amount_7*Interest_Rate_7*Loan_Years_7*Loan_Start_7&gt;0,1,0)</definedName>
    <definedName name="Values_Entered___3_4_8">IF(Loan_Amount_8*Interest_Rate_8*Loan_Years_8*Loan_Start_8&gt;0,1,0)</definedName>
    <definedName name="Values_Entered___3_7_7">IF(Loan_Amount_7*Interest_Rate_7*Loan_Years_7*Loan_Start_7&gt;0,1,0)</definedName>
    <definedName name="Values_Entered___3_7_8">IF(Loan_Amount_8*Interest_Rate_8*Loan_Years_8*Loan_Start_8&gt;0,1,0)</definedName>
    <definedName name="Values_Entered___3_8_7">IF(Loan_Amount_7*Interest_Rate_7*Loan_Years_7*Loan_Start_7&gt;0,1,0)</definedName>
    <definedName name="Values_Entered___3_8_8">IF(Loan_Amount_8*Interest_Rate_8*Loan_Years_8*Loan_Start_8&gt;0,1,0)</definedName>
    <definedName name="Values_Entered___4">IF(Loan_Amount*Interest_Rate*Loan_Years*Loan_Start&gt;0,1,0)</definedName>
    <definedName name="Values_Entered___4_2_7">IF(Loan_Amount_7*Interest_Rate_7*Loan_Years_7*Loan_Start_7&gt;0,1,0)</definedName>
    <definedName name="Values_Entered___4_2_8">IF(Loan_Amount_8*Interest_Rate_8*Loan_Years_8*Loan_Start_8&gt;0,1,0)</definedName>
    <definedName name="Values_Entered___4_3_7">IF(Loan_Amount_7*Interest_Rate_7*Loan_Years_7*Loan_Start_7&gt;0,1,0)</definedName>
    <definedName name="Values_Entered___4_3_8">IF(Loan_Amount_8*Interest_Rate_8*Loan_Years_8*Loan_Start_8&gt;0,1,0)</definedName>
    <definedName name="Values_Entered___4_4_7">IF(Loan_Amount_7*Interest_Rate_7*Loan_Years_7*Loan_Start_7&gt;0,1,0)</definedName>
    <definedName name="Values_Entered___4_4_8">IF(Loan_Amount_8*Interest_Rate_8*Loan_Years_8*Loan_Start_8&gt;0,1,0)</definedName>
    <definedName name="Values_Entered___4_7_7">IF(Loan_Amount_7*Interest_Rate_7*Loan_Years_7*Loan_Start_7&gt;0,1,0)</definedName>
    <definedName name="Values_Entered___4_7_8">IF(Loan_Amount_8*Interest_Rate_8*Loan_Years_8*Loan_Start_8&gt;0,1,0)</definedName>
    <definedName name="Values_Entered___4_8_7">IF(Loan_Amount_7*Interest_Rate_7*Loan_Years_7*Loan_Start_7&gt;0,1,0)</definedName>
    <definedName name="Values_Entered___4_8_8">IF(Loan_Amount_8*Interest_Rate_8*Loan_Years_8*Loan_Start_8&gt;0,1,0)</definedName>
    <definedName name="Values_Entered___5">IF(Loan_Amount*Interest_Rate*Loan_Years*Loan_Start&gt;0,1,0)</definedName>
    <definedName name="Values_Entered___5_2_7">IF(Loan_Amount_7*Interest_Rate_7*Loan_Years_7*Loan_Start_7&gt;0,1,0)</definedName>
    <definedName name="Values_Entered___5_2_8">IF(Loan_Amount_8*Interest_Rate_8*Loan_Years_8*Loan_Start_8&gt;0,1,0)</definedName>
    <definedName name="Values_Entered___5_3_7">IF(Loan_Amount_7*Interest_Rate_7*Loan_Years_7*Loan_Start_7&gt;0,1,0)</definedName>
    <definedName name="Values_Entered___5_3_8">IF(Loan_Amount_8*Interest_Rate_8*Loan_Years_8*Loan_Start_8&gt;0,1,0)</definedName>
    <definedName name="Values_Entered___5_4_7">IF(Loan_Amount_7*Interest_Rate_7*Loan_Years_7*Loan_Start_7&gt;0,1,0)</definedName>
    <definedName name="Values_Entered___5_4_8">IF(Loan_Amount_8*Interest_Rate_8*Loan_Years_8*Loan_Start_8&gt;0,1,0)</definedName>
    <definedName name="Values_Entered___5_7_7">IF(Loan_Amount_7*Interest_Rate_7*Loan_Years_7*Loan_Start_7&gt;0,1,0)</definedName>
    <definedName name="Values_Entered___5_7_8">IF(Loan_Amount_8*Interest_Rate_8*Loan_Years_8*Loan_Start_8&gt;0,1,0)</definedName>
    <definedName name="Values_Entered___5_8_7">IF(Loan_Amount_7*Interest_Rate_7*Loan_Years_7*Loan_Start_7&gt;0,1,0)</definedName>
    <definedName name="Values_Entered___5_8_8">IF(Loan_Amount_8*Interest_Rate_8*Loan_Years_8*Loan_Start_8&gt;0,1,0)</definedName>
    <definedName name="Values_Entered___6">IF(Loan_Amount*Interest_Rate*Loan_Years*Loan_Start&gt;0,1,0)</definedName>
    <definedName name="Values_Entered___6_2_7">IF(Loan_Amount_7*Interest_Rate_7*Loan_Years_7*Loan_Start_7&gt;0,1,0)</definedName>
    <definedName name="Values_Entered___6_2_8">IF(Loan_Amount_8*Interest_Rate_8*Loan_Years_8*Loan_Start_8&gt;0,1,0)</definedName>
    <definedName name="Values_Entered___6_3_7">IF(Loan_Amount_7*Interest_Rate_7*Loan_Years_7*Loan_Start_7&gt;0,1,0)</definedName>
    <definedName name="Values_Entered___6_3_8">IF(Loan_Amount_8*Interest_Rate_8*Loan_Years_8*Loan_Start_8&gt;0,1,0)</definedName>
    <definedName name="Values_Entered___6_4_7">IF(Loan_Amount_7*Interest_Rate_7*Loan_Years_7*Loan_Start_7&gt;0,1,0)</definedName>
    <definedName name="Values_Entered___6_4_8">IF(Loan_Amount_8*Interest_Rate_8*Loan_Years_8*Loan_Start_8&gt;0,1,0)</definedName>
    <definedName name="Values_Entered___6_7_7">IF(Loan_Amount_7*Interest_Rate_7*Loan_Years_7*Loan_Start_7&gt;0,1,0)</definedName>
    <definedName name="Values_Entered___6_7_8">IF(Loan_Amount_8*Interest_Rate_8*Loan_Years_8*Loan_Start_8&gt;0,1,0)</definedName>
    <definedName name="Values_Entered___6_8_7">IF(Loan_Amount_7*Interest_Rate_7*Loan_Years_7*Loan_Start_7&gt;0,1,0)</definedName>
    <definedName name="Values_Entered___6_8_8">IF(Loan_Amount_8*Interest_Rate_8*Loan_Years_8*Loan_Start_8&gt;0,1,0)</definedName>
    <definedName name="Values_Entered___7">IF(Loan_Amount*Interest_Rate*Loan_Years*Loan_Start&gt;0,1,0)</definedName>
    <definedName name="Values_Entered___7_2_7">IF(Loan_Amount_7*Interest_Rate_7*Loan_Years_7*Loan_Start_7&gt;0,1,0)</definedName>
    <definedName name="Values_Entered___7_2_8">IF(Loan_Amount_8*Interest_Rate_8*Loan_Years_8*Loan_Start_8&gt;0,1,0)</definedName>
    <definedName name="Values_Entered___7_3_7">IF(Loan_Amount_7*Interest_Rate_7*Loan_Years_7*Loan_Start_7&gt;0,1,0)</definedName>
    <definedName name="Values_Entered___7_3_8">IF(Loan_Amount_8*Interest_Rate_8*Loan_Years_8*Loan_Start_8&gt;0,1,0)</definedName>
    <definedName name="Values_Entered___7_4_7">IF(Loan_Amount_7*Interest_Rate_7*Loan_Years_7*Loan_Start_7&gt;0,1,0)</definedName>
    <definedName name="Values_Entered___7_4_8">IF(Loan_Amount_8*Interest_Rate_8*Loan_Years_8*Loan_Start_8&gt;0,1,0)</definedName>
    <definedName name="Values_Entered___7_7_7">IF(Loan_Amount_7*Interest_Rate_7*Loan_Years_7*Loan_Start_7&gt;0,1,0)</definedName>
    <definedName name="Values_Entered___7_7_8">IF(Loan_Amount_8*Interest_Rate_8*Loan_Years_8*Loan_Start_8&gt;0,1,0)</definedName>
    <definedName name="Values_Entered___7_8_7">IF(Loan_Amount_7*Interest_Rate_7*Loan_Years_7*Loan_Start_7&gt;0,1,0)</definedName>
    <definedName name="Values_Entered___7_8_8">IF(Loan_Amount_8*Interest_Rate_8*Loan_Years_8*Loan_Start_8&gt;0,1,0)</definedName>
    <definedName name="Values_Entered___8">IF(Loan_Amount*Interest_Rate*Loan_Years*Loan_Start&gt;0,1,0)</definedName>
    <definedName name="Values_Entered___8_2_7">IF(Loan_Amount_7*Interest_Rate_7*Loan_Years_7*Loan_Start_7&gt;0,1,0)</definedName>
    <definedName name="Values_Entered___8_2_8">IF(Loan_Amount_8*Interest_Rate_8*Loan_Years_8*Loan_Start_8&gt;0,1,0)</definedName>
    <definedName name="Values_Entered___8_3_7">IF(Loan_Amount_7*Interest_Rate_7*Loan_Years_7*Loan_Start_7&gt;0,1,0)</definedName>
    <definedName name="Values_Entered___8_3_8">IF(Loan_Amount_8*Interest_Rate_8*Loan_Years_8*Loan_Start_8&gt;0,1,0)</definedName>
    <definedName name="Values_Entered___8_4_7">IF(Loan_Amount_7*Interest_Rate_7*Loan_Years_7*Loan_Start_7&gt;0,1,0)</definedName>
    <definedName name="Values_Entered___8_4_8">IF(Loan_Amount_8*Interest_Rate_8*Loan_Years_8*Loan_Start_8&gt;0,1,0)</definedName>
    <definedName name="Values_Entered___8_7_7">IF(Loan_Amount_7*Interest_Rate_7*Loan_Years_7*Loan_Start_7&gt;0,1,0)</definedName>
    <definedName name="Values_Entered___8_7_8">IF(Loan_Amount_8*Interest_Rate_8*Loan_Years_8*Loan_Start_8&gt;0,1,0)</definedName>
    <definedName name="Values_Entered___8_8_7">IF(Loan_Amount_7*Interest_Rate_7*Loan_Years_7*Loan_Start_7&gt;0,1,0)</definedName>
    <definedName name="Values_Entered___8_8_8">IF(Loan_Amount_8*Interest_Rate_8*Loan_Years_8*Loan_Start_8&gt;0,1,0)</definedName>
    <definedName name="Values_Entered___9">IF(Loan_Amount*Interest_Rate*Loan_Years*Loan_Start&gt;0,1,0)</definedName>
    <definedName name="Values_Entered___9_2_7">IF(Loan_Amount_7*Interest_Rate_7*Loan_Years_7*Loan_Start_7&gt;0,1,0)</definedName>
    <definedName name="Values_Entered___9_2_8">IF(Loan_Amount_8*Interest_Rate_8*Loan_Years_8*Loan_Start_8&gt;0,1,0)</definedName>
    <definedName name="Values_Entered___9_3_7">IF(Loan_Amount_7*Interest_Rate_7*Loan_Years_7*Loan_Start_7&gt;0,1,0)</definedName>
    <definedName name="Values_Entered___9_3_8">IF(Loan_Amount_8*Interest_Rate_8*Loan_Years_8*Loan_Start_8&gt;0,1,0)</definedName>
    <definedName name="Values_Entered___9_4_7">IF(Loan_Amount_7*Interest_Rate_7*Loan_Years_7*Loan_Start_7&gt;0,1,0)</definedName>
    <definedName name="Values_Entered___9_4_8">IF(Loan_Amount_8*Interest_Rate_8*Loan_Years_8*Loan_Start_8&gt;0,1,0)</definedName>
    <definedName name="Values_Entered___9_7_7">IF(Loan_Amount_7*Interest_Rate_7*Loan_Years_7*Loan_Start_7&gt;0,1,0)</definedName>
    <definedName name="Values_Entered___9_7_8">IF(Loan_Amount_8*Interest_Rate_8*Loan_Years_8*Loan_Start_8&gt;0,1,0)</definedName>
    <definedName name="Values_Entered___9_8_7">IF(Loan_Amount_7*Interest_Rate_7*Loan_Years_7*Loan_Start_7&gt;0,1,0)</definedName>
    <definedName name="Values_Entered___9_8_8">IF(Loan_Amount_8*Interest_Rate_8*Loan_Years_8*Loan_Start_8&gt;0,1,0)</definedName>
    <definedName name="Values_Entered_2_7">IF(Loan_Amount_7*Interest_Rate_7*Loan_Years_7*Loan_Start_7&gt;0,1,0)</definedName>
    <definedName name="Values_Entered_2_8">IF(Loan_Amount_8*Interest_Rate_8*Loan_Years_8*Loan_Start_8&gt;0,1,0)</definedName>
    <definedName name="Values_Entered_3_7">IF(Loan_Amount_7*Interest_Rate_7*Loan_Years_7*Loan_Start_7&gt;0,1,0)</definedName>
    <definedName name="Values_Entered_3_8">IF(Loan_Amount_8*Interest_Rate_8*Loan_Years_8*Loan_Start_8&gt;0,1,0)</definedName>
    <definedName name="Values_Entered_4_7">IF(Loan_Amount_7*Interest_Rate_7*Loan_Years_7*Loan_Start_7&gt;0,1,0)</definedName>
    <definedName name="Values_Entered_4_8">IF(Loan_Amount_8*Interest_Rate_8*Loan_Years_8*Loan_Start_8&gt;0,1,0)</definedName>
    <definedName name="Values_Entered_7_7">IF(Loan_Amount_7*Interest_Rate_7*Loan_Years_7*Loan_Start_7&gt;0,1,0)</definedName>
    <definedName name="Values_Entered_7_8">IF(Loan_Amount_8*Interest_Rate_8*Loan_Years_8*Loan_Start_8&gt;0,1,0)</definedName>
    <definedName name="Values_Entered_8_7">IF(Loan_Amount_7*Interest_Rate_7*Loan_Years_7*Loan_Start_7&gt;0,1,0)</definedName>
    <definedName name="Values_Entered_8_8">IF(Loan_Amount_8*Interest_Rate_8*Loan_Years_8*Loan_Start_8&gt;0,1,0)</definedName>
    <definedName name="VDO.DE.08.CN">#N/A</definedName>
    <definedName name="vee" hidden="1">{"PFE",#N/A,TRUE,"FILMS"}</definedName>
    <definedName name="VEN" hidden="1">{#N/A,#N/A,TRUE,"SUM";#N/A,#N/A,TRUE,"EE";#N/A,#N/A,TRUE,"AC";#N/A,#N/A,TRUE,"SN"}</definedName>
    <definedName name="wa">wa</definedName>
    <definedName name="WeekDay">{1,2,3,4,5,6,7}</definedName>
    <definedName name="weekDayNames">{"Su","M","Tu","W","Th","F","Sa"}</definedName>
    <definedName name="WeekNo">{1;2;3;4;5;6}</definedName>
    <definedName name="what?">{"'web page'!$A$1:$G$48"}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ww">{"'Eng (page2)'!$A$1:$D$52"}</definedName>
    <definedName name="WW_4_7">MATCH(0.01,End_Bal_7,-1)+1</definedName>
    <definedName name="WW_4_8">MATCH(0.01,End_Bal_8,-1)+1</definedName>
    <definedName name="WW_7_7">MATCH(0.01,End_Bal_7,-1)+1</definedName>
    <definedName name="WW_7_8">MATCH(0.01,End_Bal_8,-1)+1</definedName>
    <definedName name="WW_8_7">MATCH(0.01,End_Bal_7,-1)+1</definedName>
    <definedName name="WW_8_8">MATCH(0.01,End_Bal_8,-1)+1</definedName>
    <definedName name="www">'[4]data actual งานประจำ-ก.ย.-ธ.ค.'!#REF!</definedName>
    <definedName name="x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>{"Client Name or Project Name"}</definedName>
    <definedName name="zzzz">#N/A</definedName>
    <definedName name="เงินเดือน">{"'Eng (page2)'!$A$1:$D$52"}</definedName>
    <definedName name="ก" localSheetId="1">#REF!</definedName>
    <definedName name="ก">#REF!</definedName>
    <definedName name="ก.พ.">{"'Thai_key'!$A$3:$W$50"}</definedName>
    <definedName name="กก" localSheetId="1">#REF!</definedName>
    <definedName name="กก">#REF!</definedName>
    <definedName name="กกก" localSheetId="1">#REF!</definedName>
    <definedName name="กกก">#REF!</definedName>
    <definedName name="กกกก">#N/A</definedName>
    <definedName name="กด" hidden="1">{"PFE",#N/A,TRUE,"FILMS"}</definedName>
    <definedName name="กดก">#N/A</definedName>
    <definedName name="กดกด" hidden="1">[20]A!#REF!</definedName>
    <definedName name="กดากดน">{"'Eng (page2)'!$A$1:$D$52"}</definedName>
    <definedName name="กา">#REF!</definedName>
    <definedName name="กาเ">{"'Thai_key'!$A$3:$W$50"}</definedName>
    <definedName name="กำไร">0.12</definedName>
    <definedName name="ดkkk" hidden="1">{"PFE",#N/A,TRUE,"FILMS"}</definedName>
    <definedName name="ดก">{"'Thai_key'!$A$3:$W$50"}</definedName>
    <definedName name="ดกกฟ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>{"'Thai_key'!$A$3:$W$50"}</definedName>
    <definedName name="ทรัพย์สินถาวร">{"'Thai_key'!$A$3:$W$50"}</definedName>
    <definedName name="ทศนิยม">15</definedName>
    <definedName name="ทุกแบงค์">{"'Thai_key'!$A$3:$W$50"}</definedName>
    <definedName name="นนน">{"'Thai_key'!$A$3:$W$50"}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hidden="1">{#N/A,#N/A,TRUE,"SUM";#N/A,#N/A,TRUE,"EE";#N/A,#N/A,TRUE,"AC";#N/A,#N/A,TRUE,"SN"}</definedName>
    <definedName name="ภงด1">ภงด1</definedName>
    <definedName name="ยอดขายไตรมาส2">{"'Thai_key'!$A$3:$W$50"}</definedName>
    <definedName name="ร">{"'Model'!$A$1:$N$53"}</definedName>
    <definedName name="รวม" hidden="1">{#N/A,#N/A,TRUE,"Str.";#N/A,#N/A,TRUE,"Steel &amp; Roof";#N/A,#N/A,TRUE,"Arc.";#N/A,#N/A,TRUE,"Preliminary";#N/A,#N/A,TRUE,"Sum_Prelim"}</definedName>
    <definedName name="ลูกหนี้">{"'Thai_key'!$A$3:$W$50"}</definedName>
    <definedName name="ลูกหนี้ยกมา">{"'Thai_key'!$A$3:$W$50"}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>{"Book1","评估表样1.xls"}</definedName>
    <definedName name="口">{"'04月CRT进检'!$A$2:$G$14"}</definedName>
    <definedName name="部品部">{"'04月CRT进检'!$A$2:$G$14"}</definedName>
    <definedName name="附注德阳">{"Book1","评估表样1.xls"}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" i="4" l="1"/>
  <c r="E15" i="5" l="1"/>
  <c r="E112" i="1"/>
  <c r="K20" i="3"/>
  <c r="K11" i="3" l="1"/>
  <c r="G15" i="5" l="1"/>
  <c r="A3" i="5" l="1"/>
  <c r="E20" i="5"/>
  <c r="E23" i="3"/>
  <c r="G23" i="3" l="1"/>
  <c r="A3" i="3" l="1"/>
  <c r="F22" i="2"/>
  <c r="F15" i="2"/>
  <c r="H15" i="2"/>
  <c r="H22" i="2"/>
  <c r="H24" i="2"/>
  <c r="H31" i="2" s="1"/>
  <c r="G112" i="1"/>
  <c r="E73" i="1"/>
  <c r="E65" i="1"/>
  <c r="E34" i="1"/>
  <c r="E20" i="1"/>
  <c r="G20" i="1"/>
  <c r="G34" i="1"/>
  <c r="G65" i="1"/>
  <c r="G73" i="1"/>
  <c r="F24" i="2" l="1"/>
  <c r="F31" i="2" s="1"/>
  <c r="F34" i="2" s="1"/>
  <c r="F37" i="2" s="1"/>
  <c r="F40" i="2" s="1"/>
  <c r="H34" i="2"/>
  <c r="H42" i="4"/>
  <c r="E36" i="1"/>
  <c r="G75" i="1"/>
  <c r="G114" i="1" s="1"/>
  <c r="E75" i="1"/>
  <c r="E114" i="1" s="1"/>
  <c r="G36" i="1"/>
  <c r="F10" i="4" l="1"/>
  <c r="F36" i="4" s="1"/>
  <c r="F42" i="4" s="1"/>
  <c r="E22" i="5" s="1"/>
  <c r="E25" i="5" s="1"/>
  <c r="H37" i="2"/>
  <c r="H40" i="2" s="1"/>
  <c r="I13" i="3"/>
  <c r="I21" i="3"/>
  <c r="K21" i="3" s="1"/>
  <c r="K23" i="3" s="1"/>
  <c r="G20" i="5"/>
  <c r="I23" i="3" l="1"/>
  <c r="G22" i="5"/>
  <c r="A2" i="4" l="1"/>
  <c r="G15" i="3"/>
  <c r="A86" i="1"/>
  <c r="A83" i="1"/>
  <c r="A123" i="1" s="1"/>
  <c r="E15" i="3" l="1"/>
  <c r="A27" i="3"/>
  <c r="A42" i="5" s="1"/>
  <c r="A44" i="4" s="1"/>
  <c r="A42" i="2"/>
  <c r="G25" i="5" l="1"/>
  <c r="K13" i="3"/>
  <c r="K15" i="3" s="1"/>
  <c r="I15" i="3"/>
</calcChain>
</file>

<file path=xl/sharedStrings.xml><?xml version="1.0" encoding="utf-8"?>
<sst xmlns="http://schemas.openxmlformats.org/spreadsheetml/2006/main" count="225" uniqueCount="157">
  <si>
    <t>งบแสดงฐานะการเงิน</t>
  </si>
  <si>
    <t>ยังไม่ได้ตรวจสอบ</t>
  </si>
  <si>
    <t xml:space="preserve"> 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</si>
  <si>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</si>
  <si>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</si>
  <si>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</si>
  <si>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</si>
  <si>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</si>
  <si>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</si>
  <si>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</si>
  <si>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</si>
  <si>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</si>
  <si>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</si>
  <si>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</si>
  <si>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</si>
  <si>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</si>
  <si>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</si>
  <si>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</si>
  <si>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</si>
  <si>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</si>
  <si>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</si>
  <si>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</si>
  <si>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</si>
  <si>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</si>
  <si>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</si>
  <si>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</si>
  <si>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</si>
  <si>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</si>
  <si>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</si>
  <si>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</si>
  <si>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</si>
  <si>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หนี้สินตามสัญญาเช่าที่ถึงกำหนดชำระภายในหนึ่งปี</t>
  </si>
  <si>
    <t>ประมาณการหนี้สินค่ารื้อถอนที่ถึงกำหนดชำระภายในหนึ่งปี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</si>
  <si>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</si>
  <si>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</si>
  <si>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</si>
  <si>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</si>
  <si>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ประมาณการหนี้สินการรับประกันโครงการ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</si>
  <si>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</si>
  <si>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</si>
  <si>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</si>
  <si>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</si>
  <si>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</si>
  <si>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</si>
  <si>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</si>
  <si>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</si>
  <si>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</si>
  <si>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</si>
  <si>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</si>
  <si>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</si>
  <si>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</si>
  <si>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</si>
  <si>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</si>
  <si>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</si>
  <si>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</si>
  <si>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</si>
  <si>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</si>
  <si>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</si>
  <si>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</si>
  <si>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</si>
  <si>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</si>
  <si>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</si>
  <si>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</si>
  <si>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</si>
  <si>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</si>
  <si>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</si>
  <si>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</si>
  <si>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</si>
  <si>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</si>
  <si>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</si>
  <si>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</si>
  <si>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</si>
  <si>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</si>
  <si>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</si>
  <si>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</si>
  <si>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</si>
  <si>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</si>
  <si>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</si>
  <si>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ยังไม่ได้จัดสรร</t>
  </si>
  <si>
    <t>เจ้าของ</t>
  </si>
  <si>
    <t>การเปลี่ยนแปลงเป็นส่วนของเจ้าของสำหรับงวด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</si>
  <si>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</si>
  <si>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</si>
  <si>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ขาดทุนจากการตัดจำหน่ายสินทรัพย์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</si>
  <si>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</si>
  <si>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</si>
  <si>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</si>
  <si>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</si>
  <si>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</si>
  <si>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</si>
  <si>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</si>
  <si>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</si>
  <si>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</si>
  <si>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</si>
  <si>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หนี้สินที่เกิดจากสัญญาโครงการ</t>
  </si>
  <si>
    <t>-  หนี้สินที่เกิดจากสัญญาบริการ</t>
  </si>
  <si>
    <t>-  หนี้สินหมุนเวียนอื่น</t>
  </si>
  <si>
    <t>จ่ายภาษีเงินได้</t>
  </si>
  <si>
    <t>รับดอกเบี้ย</t>
  </si>
  <si>
    <t>งบกระแสเงินสด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</si>
  <si>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</si>
  <si>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</si>
  <si>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</si>
  <si>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</si>
  <si>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</si>
  <si>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</si>
  <si>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</si>
  <si>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</si>
  <si>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</si>
  <si>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จ่ายดอกเบี้ย</t>
  </si>
  <si>
    <t>เงินสดสุทธิใช้ไปในกิจกรรมจัดหาเงิน</t>
  </si>
  <si>
    <t>ขาดทุนจากการจำหน่ายอุปกรณ์</t>
  </si>
  <si>
    <t>เงินสดรับจากการจำหน่ายอุปกรณ์</t>
  </si>
  <si>
    <t>รับภาษีเงินได้</t>
  </si>
  <si>
    <t xml:space="preserve">  ที่ยังไม่ได้ชำระเป็นเงินสด</t>
  </si>
  <si>
    <t>การได้มาซึ่งที่ดิน อาคาร และอุปกรณ์ และสินทรัพย์ไม่มีตัวตน</t>
  </si>
  <si>
    <t xml:space="preserve">กรรมการ  _____________________________       กรรมการ  _____________________________ </t>
  </si>
  <si>
    <t>ตามกฎหมาย</t>
  </si>
  <si>
    <t>ค่าเสื่อมราคาและค่าตัดจำหน่าย</t>
  </si>
  <si>
    <t>31 ธันวาคม</t>
  </si>
  <si>
    <t>พ.ศ. 2563</t>
  </si>
  <si>
    <t>ณ วันที่ 31 มีนาคม พ.ศ. 2563</t>
  </si>
  <si>
    <t>31 มีนาคม</t>
  </si>
  <si>
    <t>ตรวจสอบแล้ว</t>
  </si>
  <si>
    <t xml:space="preserve">   งบกำไรขาดทุน</t>
  </si>
  <si>
    <t xml:space="preserve">     มูลค่าที่ตราไว้หุ้นละ 100 บาท)</t>
  </si>
  <si>
    <t xml:space="preserve"> พ.ศ. 2564</t>
  </si>
  <si>
    <t>สำหรับงวดสามเดือนสิ้นสุดวันที่ 31 มีนาคม พ.ศ. 2564</t>
  </si>
  <si>
    <t xml:space="preserve">ยอดคงเหลือสิ้นงวดวันที่ 31 มีนาคม พ.ศ. 2563 </t>
  </si>
  <si>
    <t>ยอดคงเหลือสิ้นงวดวันที่ 31 มีนาคม พ.ศ. 2564</t>
  </si>
  <si>
    <t>ยอดคงเหลือต้นงวด วันที่ 1 มกราคม พ.ศ. 2563</t>
  </si>
  <si>
    <t>ยอดคงเหลือต้นงวด วันที่ 1 มกราคม พ.ศ. 2564</t>
  </si>
  <si>
    <t>บริษัท เอเอ็มอาร์ เอเซีย จำกัด (มหาชน) (เดิมชื่อ บริษัท เอเอ็มอาร์ เอเซีย จำกัด)</t>
  </si>
  <si>
    <t>บริษัท เอเอ็มอาร์ เอเซีย จำกัด (เดิมชื่อ บริษัท เอเอ็มอาร์ เอเซีย จำกัด)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</si>
  <si>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</si>
  <si>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ณ วันที่ 31 มีนาคม พ.ศ. 2564</t>
  </si>
  <si>
    <t>กำไรหรือขาดทุนอื่น - สุทธิ</t>
  </si>
  <si>
    <t>ผลขาดทุนด้านเครดิตที่คาดว่าจะเกิดขึ้น</t>
  </si>
  <si>
    <t xml:space="preserve">ค่าใช้จ่ายการรับประกันโครงการ </t>
  </si>
  <si>
    <t>-  ภาระผูกพันผลประโยชน์พนักงาน - จ่ายชำระ</t>
  </si>
  <si>
    <t>เงินฝากธนาคารที่มีข้อจำกัดในการเบิกใช้ลดลง</t>
  </si>
  <si>
    <t>เงินปันผลจ่าย</t>
  </si>
  <si>
    <t>-</t>
  </si>
  <si>
    <t xml:space="preserve">   หุ้นสามัญจำนวน 600,000,000 หุ้น </t>
  </si>
  <si>
    <t xml:space="preserve">   หุ้นสามัญจำนวน 450,000,000 หุ้น </t>
  </si>
  <si>
    <t xml:space="preserve">     (พ.ศ. 2563: หุ้นสามัญจำนวน 2,250,000 หุ้น</t>
  </si>
  <si>
    <t xml:space="preserve">     มูลค่าที่ชำระแล้วหุ้นละ 100 บาท)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</si>
  <si>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</si>
  <si>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</si>
  <si>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</si>
  <si>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</si>
  <si>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</si>
  <si>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</si>
  <si>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ขาดทุน(กำไร)จากอัตราแลกเปลี่ยนที่ยังไม่เกิดขึ้นจริง</t>
  </si>
  <si>
    <t>สินทรัพย์ภาษีเงินได้รอการตัดบัญชี</t>
  </si>
  <si>
    <t>ประมาณการขาดทุนจากงานโครงการ (กลับรายการ)</t>
  </si>
  <si>
    <t>ประมาณการหนี้สินค่ารื้อถอน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</si>
</sst>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</numFmts>
  <fonts count="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0" fontId="2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0" fontId="2" fillId="0" borderId="1" xfId="5" applyFont="1" applyBorder="1" applyAlignment="1">
      <alignment horizontal="center" vertical="top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0" fontId="3" fillId="2" borderId="0" xfId="3" applyFont="1" applyFill="1" applyAlignment="1">
      <alignment vertical="top"/>
    </xf>
    <xf numFmtId="37" fontId="3" fillId="0" borderId="0" xfId="1" applyNumberFormat="1" applyFont="1" applyAlignment="1">
      <alignment horizontal="left" vertical="center"/>
    </xf>
    <xf numFmtId="0" fontId="2" fillId="0" borderId="0" xfId="3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3" quotePrefix="1" applyFont="1" applyFill="1" applyAlignment="1">
      <alignment horizontal="right" vertical="top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0" fontId="3" fillId="0" borderId="0" xfId="3" applyFont="1" applyFill="1" applyAlignment="1">
      <alignment vertical="top"/>
    </xf>
    <xf numFmtId="168" fontId="3" fillId="0" borderId="0" xfId="5" applyNumberFormat="1" applyFont="1" applyFill="1" applyAlignment="1">
      <alignment horizontal="center" vertical="top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0" fontId="2" fillId="0" borderId="0" xfId="3" quotePrefix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70" fontId="2" fillId="0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1" xfId="5" applyFont="1" applyBorder="1" applyAlignment="1">
      <alignment horizontal="justify" vertical="top"/>
    </xf>
  </cellXfs>
  <cellStyles count="10">
    <cellStyle name="Comma 2" xfId="2" xr:uid="{C8351D15-33C8-4868-A163-E377FC27ADE4}"/>
    <cellStyle name="Comma 2 7" xfId="4" xr:uid="{EE962830-E275-48F6-AB8C-B30550DA0278}"/>
    <cellStyle name="Comma 3 2" xfId="7" xr:uid="{0B81FF7A-BE26-455D-A79B-AAAD5C79152F}"/>
    <cellStyle name="Comma 3 2 13" xfId="9" xr:uid="{F238D109-685F-4CE5-BEEE-F7FB9854714E}"/>
    <cellStyle name="Normal" xfId="0" builtinId="0"/>
    <cellStyle name="Normal 2" xfId="1" xr:uid="{42511050-C906-4E17-926E-67AA6032091F}"/>
    <cellStyle name="Normal 2 3" xfId="3" xr:uid="{2EA2F267-0954-4FB9-92AE-9F1DF6AF90C3}"/>
    <cellStyle name="Normal 7 2" xfId="6" xr:uid="{D6B4AAA9-ECC7-4EBC-BE5A-8A7BD57AA8C0}"/>
    <cellStyle name="Normal 9" xfId="5" xr:uid="{7C26296F-70A3-4A89-8941-8A7F079DEB12}"/>
    <cellStyle name="Normal_Major Q2'06" xfId="8" xr:uid="{B5FE594D-7F34-4B00-B6FC-42D5A9173E6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G123"/>
  <sheetViews>
    <sheetView zoomScaleNormal="100" zoomScaleSheetLayoutView="90" workbookViewId="0">
      <selection activeCell="M13" sqref="M13:M14"/>
    </sheetView>
  </sheetViews>
  <sheetFormatPr defaultColWidth="8.140625" defaultRowHeight="19.149999999999999" customHeight="1" x14ac:dyDescent="0.25"/>
  <cols>
    <col min="1" max="1" width="1.7109375" style="2" customWidth="1"/>
    <col min="2" max="2" width="45.140625" style="2" customWidth="1"/>
    <col min="3" max="3" width="9" style="2" bestFit="1" customWidth="1"/>
    <col min="4" max="4" width="1" style="2" customWidth="1"/>
    <col min="5" max="5" width="14.28515625" style="3" customWidth="1"/>
    <col min="6" max="6" width="1" style="2" customWidth="1"/>
    <col min="7" max="7" width="14.28515625" style="3" customWidth="1"/>
    <col min="8" max="249" width="8.140625" style="2"/>
    <col min="250" max="250" width="1.28515625" style="2" customWidth="1"/>
    <col min="251" max="251" width="58.42578125" style="2" customWidth="1"/>
    <col min="252" max="252" width="7.42578125" style="2" customWidth="1"/>
    <col min="253" max="253" width="1" style="2" customWidth="1"/>
    <col min="254" max="254" width="14" style="2" customWidth="1"/>
    <col min="255" max="505" width="8.140625" style="2"/>
    <col min="506" max="506" width="1.28515625" style="2" customWidth="1"/>
    <col min="507" max="507" width="58.42578125" style="2" customWidth="1"/>
    <col min="508" max="508" width="7.42578125" style="2" customWidth="1"/>
    <col min="509" max="509" width="1" style="2" customWidth="1"/>
    <col min="510" max="510" width="14" style="2" customWidth="1"/>
    <col min="511" max="761" width="8.140625" style="2"/>
    <col min="762" max="762" width="1.28515625" style="2" customWidth="1"/>
    <col min="763" max="763" width="58.42578125" style="2" customWidth="1"/>
    <col min="764" max="764" width="7.42578125" style="2" customWidth="1"/>
    <col min="765" max="765" width="1" style="2" customWidth="1"/>
    <col min="766" max="766" width="14" style="2" customWidth="1"/>
    <col min="767" max="1017" width="8.140625" style="2"/>
    <col min="1018" max="1018" width="1.28515625" style="2" customWidth="1"/>
    <col min="1019" max="1019" width="58.42578125" style="2" customWidth="1"/>
    <col min="1020" max="1020" width="7.42578125" style="2" customWidth="1"/>
    <col min="1021" max="1021" width="1" style="2" customWidth="1"/>
    <col min="1022" max="1022" width="14" style="2" customWidth="1"/>
    <col min="1023" max="1273" width="8.140625" style="2"/>
    <col min="1274" max="1274" width="1.28515625" style="2" customWidth="1"/>
    <col min="1275" max="1275" width="58.42578125" style="2" customWidth="1"/>
    <col min="1276" max="1276" width="7.42578125" style="2" customWidth="1"/>
    <col min="1277" max="1277" width="1" style="2" customWidth="1"/>
    <col min="1278" max="1278" width="14" style="2" customWidth="1"/>
    <col min="1279" max="1529" width="8.140625" style="2"/>
    <col min="1530" max="1530" width="1.28515625" style="2" customWidth="1"/>
    <col min="1531" max="1531" width="58.42578125" style="2" customWidth="1"/>
    <col min="1532" max="1532" width="7.42578125" style="2" customWidth="1"/>
    <col min="1533" max="1533" width="1" style="2" customWidth="1"/>
    <col min="1534" max="1534" width="14" style="2" customWidth="1"/>
    <col min="1535" max="1785" width="8.140625" style="2"/>
    <col min="1786" max="1786" width="1.28515625" style="2" customWidth="1"/>
    <col min="1787" max="1787" width="58.42578125" style="2" customWidth="1"/>
    <col min="1788" max="1788" width="7.42578125" style="2" customWidth="1"/>
    <col min="1789" max="1789" width="1" style="2" customWidth="1"/>
    <col min="1790" max="1790" width="14" style="2" customWidth="1"/>
    <col min="1791" max="2041" width="8.140625" style="2"/>
    <col min="2042" max="2042" width="1.28515625" style="2" customWidth="1"/>
    <col min="2043" max="2043" width="58.42578125" style="2" customWidth="1"/>
    <col min="2044" max="2044" width="7.42578125" style="2" customWidth="1"/>
    <col min="2045" max="2045" width="1" style="2" customWidth="1"/>
    <col min="2046" max="2046" width="14" style="2" customWidth="1"/>
    <col min="2047" max="2297" width="8.140625" style="2"/>
    <col min="2298" max="2298" width="1.28515625" style="2" customWidth="1"/>
    <col min="2299" max="2299" width="58.42578125" style="2" customWidth="1"/>
    <col min="2300" max="2300" width="7.42578125" style="2" customWidth="1"/>
    <col min="2301" max="2301" width="1" style="2" customWidth="1"/>
    <col min="2302" max="2302" width="14" style="2" customWidth="1"/>
    <col min="2303" max="2553" width="8.140625" style="2"/>
    <col min="2554" max="2554" width="1.28515625" style="2" customWidth="1"/>
    <col min="2555" max="2555" width="58.42578125" style="2" customWidth="1"/>
    <col min="2556" max="2556" width="7.42578125" style="2" customWidth="1"/>
    <col min="2557" max="2557" width="1" style="2" customWidth="1"/>
    <col min="2558" max="2558" width="14" style="2" customWidth="1"/>
    <col min="2559" max="2809" width="8.140625" style="2"/>
    <col min="2810" max="2810" width="1.28515625" style="2" customWidth="1"/>
    <col min="2811" max="2811" width="58.42578125" style="2" customWidth="1"/>
    <col min="2812" max="2812" width="7.42578125" style="2" customWidth="1"/>
    <col min="2813" max="2813" width="1" style="2" customWidth="1"/>
    <col min="2814" max="2814" width="14" style="2" customWidth="1"/>
    <col min="2815" max="3065" width="8.140625" style="2"/>
    <col min="3066" max="3066" width="1.28515625" style="2" customWidth="1"/>
    <col min="3067" max="3067" width="58.42578125" style="2" customWidth="1"/>
    <col min="3068" max="3068" width="7.42578125" style="2" customWidth="1"/>
    <col min="3069" max="3069" width="1" style="2" customWidth="1"/>
    <col min="3070" max="3070" width="14" style="2" customWidth="1"/>
    <col min="3071" max="3321" width="8.140625" style="2"/>
    <col min="3322" max="3322" width="1.28515625" style="2" customWidth="1"/>
    <col min="3323" max="3323" width="58.42578125" style="2" customWidth="1"/>
    <col min="3324" max="3324" width="7.42578125" style="2" customWidth="1"/>
    <col min="3325" max="3325" width="1" style="2" customWidth="1"/>
    <col min="3326" max="3326" width="14" style="2" customWidth="1"/>
    <col min="3327" max="3577" width="8.140625" style="2"/>
    <col min="3578" max="3578" width="1.28515625" style="2" customWidth="1"/>
    <col min="3579" max="3579" width="58.42578125" style="2" customWidth="1"/>
    <col min="3580" max="3580" width="7.42578125" style="2" customWidth="1"/>
    <col min="3581" max="3581" width="1" style="2" customWidth="1"/>
    <col min="3582" max="3582" width="14" style="2" customWidth="1"/>
    <col min="3583" max="3833" width="8.140625" style="2"/>
    <col min="3834" max="3834" width="1.28515625" style="2" customWidth="1"/>
    <col min="3835" max="3835" width="58.42578125" style="2" customWidth="1"/>
    <col min="3836" max="3836" width="7.42578125" style="2" customWidth="1"/>
    <col min="3837" max="3837" width="1" style="2" customWidth="1"/>
    <col min="3838" max="3838" width="14" style="2" customWidth="1"/>
    <col min="3839" max="4089" width="8.140625" style="2"/>
    <col min="4090" max="4090" width="1.28515625" style="2" customWidth="1"/>
    <col min="4091" max="4091" width="58.42578125" style="2" customWidth="1"/>
    <col min="4092" max="4092" width="7.42578125" style="2" customWidth="1"/>
    <col min="4093" max="4093" width="1" style="2" customWidth="1"/>
    <col min="4094" max="4094" width="14" style="2" customWidth="1"/>
    <col min="4095" max="4345" width="8.140625" style="2"/>
    <col min="4346" max="4346" width="1.28515625" style="2" customWidth="1"/>
    <col min="4347" max="4347" width="58.42578125" style="2" customWidth="1"/>
    <col min="4348" max="4348" width="7.42578125" style="2" customWidth="1"/>
    <col min="4349" max="4349" width="1" style="2" customWidth="1"/>
    <col min="4350" max="4350" width="14" style="2" customWidth="1"/>
    <col min="4351" max="4601" width="8.140625" style="2"/>
    <col min="4602" max="4602" width="1.28515625" style="2" customWidth="1"/>
    <col min="4603" max="4603" width="58.42578125" style="2" customWidth="1"/>
    <col min="4604" max="4604" width="7.42578125" style="2" customWidth="1"/>
    <col min="4605" max="4605" width="1" style="2" customWidth="1"/>
    <col min="4606" max="4606" width="14" style="2" customWidth="1"/>
    <col min="4607" max="4857" width="8.140625" style="2"/>
    <col min="4858" max="4858" width="1.28515625" style="2" customWidth="1"/>
    <col min="4859" max="4859" width="58.42578125" style="2" customWidth="1"/>
    <col min="4860" max="4860" width="7.42578125" style="2" customWidth="1"/>
    <col min="4861" max="4861" width="1" style="2" customWidth="1"/>
    <col min="4862" max="4862" width="14" style="2" customWidth="1"/>
    <col min="4863" max="5113" width="8.140625" style="2"/>
    <col min="5114" max="5114" width="1.28515625" style="2" customWidth="1"/>
    <col min="5115" max="5115" width="58.42578125" style="2" customWidth="1"/>
    <col min="5116" max="5116" width="7.42578125" style="2" customWidth="1"/>
    <col min="5117" max="5117" width="1" style="2" customWidth="1"/>
    <col min="5118" max="5118" width="14" style="2" customWidth="1"/>
    <col min="5119" max="5369" width="8.140625" style="2"/>
    <col min="5370" max="5370" width="1.28515625" style="2" customWidth="1"/>
    <col min="5371" max="5371" width="58.42578125" style="2" customWidth="1"/>
    <col min="5372" max="5372" width="7.42578125" style="2" customWidth="1"/>
    <col min="5373" max="5373" width="1" style="2" customWidth="1"/>
    <col min="5374" max="5374" width="14" style="2" customWidth="1"/>
    <col min="5375" max="5625" width="8.140625" style="2"/>
    <col min="5626" max="5626" width="1.28515625" style="2" customWidth="1"/>
    <col min="5627" max="5627" width="58.42578125" style="2" customWidth="1"/>
    <col min="5628" max="5628" width="7.42578125" style="2" customWidth="1"/>
    <col min="5629" max="5629" width="1" style="2" customWidth="1"/>
    <col min="5630" max="5630" width="14" style="2" customWidth="1"/>
    <col min="5631" max="5881" width="8.140625" style="2"/>
    <col min="5882" max="5882" width="1.28515625" style="2" customWidth="1"/>
    <col min="5883" max="5883" width="58.42578125" style="2" customWidth="1"/>
    <col min="5884" max="5884" width="7.42578125" style="2" customWidth="1"/>
    <col min="5885" max="5885" width="1" style="2" customWidth="1"/>
    <col min="5886" max="5886" width="14" style="2" customWidth="1"/>
    <col min="5887" max="6137" width="8.140625" style="2"/>
    <col min="6138" max="6138" width="1.28515625" style="2" customWidth="1"/>
    <col min="6139" max="6139" width="58.42578125" style="2" customWidth="1"/>
    <col min="6140" max="6140" width="7.42578125" style="2" customWidth="1"/>
    <col min="6141" max="6141" width="1" style="2" customWidth="1"/>
    <col min="6142" max="6142" width="14" style="2" customWidth="1"/>
    <col min="6143" max="6393" width="8.140625" style="2"/>
    <col min="6394" max="6394" width="1.28515625" style="2" customWidth="1"/>
    <col min="6395" max="6395" width="58.42578125" style="2" customWidth="1"/>
    <col min="6396" max="6396" width="7.42578125" style="2" customWidth="1"/>
    <col min="6397" max="6397" width="1" style="2" customWidth="1"/>
    <col min="6398" max="6398" width="14" style="2" customWidth="1"/>
    <col min="6399" max="6649" width="8.140625" style="2"/>
    <col min="6650" max="6650" width="1.28515625" style="2" customWidth="1"/>
    <col min="6651" max="6651" width="58.42578125" style="2" customWidth="1"/>
    <col min="6652" max="6652" width="7.42578125" style="2" customWidth="1"/>
    <col min="6653" max="6653" width="1" style="2" customWidth="1"/>
    <col min="6654" max="6654" width="14" style="2" customWidth="1"/>
    <col min="6655" max="6905" width="8.140625" style="2"/>
    <col min="6906" max="6906" width="1.28515625" style="2" customWidth="1"/>
    <col min="6907" max="6907" width="58.42578125" style="2" customWidth="1"/>
    <col min="6908" max="6908" width="7.42578125" style="2" customWidth="1"/>
    <col min="6909" max="6909" width="1" style="2" customWidth="1"/>
    <col min="6910" max="6910" width="14" style="2" customWidth="1"/>
    <col min="6911" max="7161" width="8.140625" style="2"/>
    <col min="7162" max="7162" width="1.28515625" style="2" customWidth="1"/>
    <col min="7163" max="7163" width="58.42578125" style="2" customWidth="1"/>
    <col min="7164" max="7164" width="7.42578125" style="2" customWidth="1"/>
    <col min="7165" max="7165" width="1" style="2" customWidth="1"/>
    <col min="7166" max="7166" width="14" style="2" customWidth="1"/>
    <col min="7167" max="7417" width="8.140625" style="2"/>
    <col min="7418" max="7418" width="1.28515625" style="2" customWidth="1"/>
    <col min="7419" max="7419" width="58.42578125" style="2" customWidth="1"/>
    <col min="7420" max="7420" width="7.42578125" style="2" customWidth="1"/>
    <col min="7421" max="7421" width="1" style="2" customWidth="1"/>
    <col min="7422" max="7422" width="14" style="2" customWidth="1"/>
    <col min="7423" max="7673" width="8.140625" style="2"/>
    <col min="7674" max="7674" width="1.28515625" style="2" customWidth="1"/>
    <col min="7675" max="7675" width="58.42578125" style="2" customWidth="1"/>
    <col min="7676" max="7676" width="7.42578125" style="2" customWidth="1"/>
    <col min="7677" max="7677" width="1" style="2" customWidth="1"/>
    <col min="7678" max="7678" width="14" style="2" customWidth="1"/>
    <col min="7679" max="7929" width="8.140625" style="2"/>
    <col min="7930" max="7930" width="1.28515625" style="2" customWidth="1"/>
    <col min="7931" max="7931" width="58.42578125" style="2" customWidth="1"/>
    <col min="7932" max="7932" width="7.42578125" style="2" customWidth="1"/>
    <col min="7933" max="7933" width="1" style="2" customWidth="1"/>
    <col min="7934" max="7934" width="14" style="2" customWidth="1"/>
    <col min="7935" max="8185" width="8.140625" style="2"/>
    <col min="8186" max="8186" width="1.28515625" style="2" customWidth="1"/>
    <col min="8187" max="8187" width="58.42578125" style="2" customWidth="1"/>
    <col min="8188" max="8188" width="7.42578125" style="2" customWidth="1"/>
    <col min="8189" max="8189" width="1" style="2" customWidth="1"/>
    <col min="8190" max="8190" width="14" style="2" customWidth="1"/>
    <col min="8191" max="8441" width="8.140625" style="2"/>
    <col min="8442" max="8442" width="1.28515625" style="2" customWidth="1"/>
    <col min="8443" max="8443" width="58.42578125" style="2" customWidth="1"/>
    <col min="8444" max="8444" width="7.42578125" style="2" customWidth="1"/>
    <col min="8445" max="8445" width="1" style="2" customWidth="1"/>
    <col min="8446" max="8446" width="14" style="2" customWidth="1"/>
    <col min="8447" max="8697" width="8.140625" style="2"/>
    <col min="8698" max="8698" width="1.28515625" style="2" customWidth="1"/>
    <col min="8699" max="8699" width="58.42578125" style="2" customWidth="1"/>
    <col min="8700" max="8700" width="7.42578125" style="2" customWidth="1"/>
    <col min="8701" max="8701" width="1" style="2" customWidth="1"/>
    <col min="8702" max="8702" width="14" style="2" customWidth="1"/>
    <col min="8703" max="8953" width="8.140625" style="2"/>
    <col min="8954" max="8954" width="1.28515625" style="2" customWidth="1"/>
    <col min="8955" max="8955" width="58.42578125" style="2" customWidth="1"/>
    <col min="8956" max="8956" width="7.42578125" style="2" customWidth="1"/>
    <col min="8957" max="8957" width="1" style="2" customWidth="1"/>
    <col min="8958" max="8958" width="14" style="2" customWidth="1"/>
    <col min="8959" max="9209" width="8.140625" style="2"/>
    <col min="9210" max="9210" width="1.28515625" style="2" customWidth="1"/>
    <col min="9211" max="9211" width="58.42578125" style="2" customWidth="1"/>
    <col min="9212" max="9212" width="7.42578125" style="2" customWidth="1"/>
    <col min="9213" max="9213" width="1" style="2" customWidth="1"/>
    <col min="9214" max="9214" width="14" style="2" customWidth="1"/>
    <col min="9215" max="9465" width="8.140625" style="2"/>
    <col min="9466" max="9466" width="1.28515625" style="2" customWidth="1"/>
    <col min="9467" max="9467" width="58.42578125" style="2" customWidth="1"/>
    <col min="9468" max="9468" width="7.42578125" style="2" customWidth="1"/>
    <col min="9469" max="9469" width="1" style="2" customWidth="1"/>
    <col min="9470" max="9470" width="14" style="2" customWidth="1"/>
    <col min="9471" max="9721" width="8.140625" style="2"/>
    <col min="9722" max="9722" width="1.28515625" style="2" customWidth="1"/>
    <col min="9723" max="9723" width="58.42578125" style="2" customWidth="1"/>
    <col min="9724" max="9724" width="7.42578125" style="2" customWidth="1"/>
    <col min="9725" max="9725" width="1" style="2" customWidth="1"/>
    <col min="9726" max="9726" width="14" style="2" customWidth="1"/>
    <col min="9727" max="9977" width="8.140625" style="2"/>
    <col min="9978" max="9978" width="1.28515625" style="2" customWidth="1"/>
    <col min="9979" max="9979" width="58.42578125" style="2" customWidth="1"/>
    <col min="9980" max="9980" width="7.42578125" style="2" customWidth="1"/>
    <col min="9981" max="9981" width="1" style="2" customWidth="1"/>
    <col min="9982" max="9982" width="14" style="2" customWidth="1"/>
    <col min="9983" max="10233" width="8.140625" style="2"/>
    <col min="10234" max="10234" width="1.28515625" style="2" customWidth="1"/>
    <col min="10235" max="10235" width="58.42578125" style="2" customWidth="1"/>
    <col min="10236" max="10236" width="7.42578125" style="2" customWidth="1"/>
    <col min="10237" max="10237" width="1" style="2" customWidth="1"/>
    <col min="10238" max="10238" width="14" style="2" customWidth="1"/>
    <col min="10239" max="10489" width="8.140625" style="2"/>
    <col min="10490" max="10490" width="1.28515625" style="2" customWidth="1"/>
    <col min="10491" max="10491" width="58.42578125" style="2" customWidth="1"/>
    <col min="10492" max="10492" width="7.42578125" style="2" customWidth="1"/>
    <col min="10493" max="10493" width="1" style="2" customWidth="1"/>
    <col min="10494" max="10494" width="14" style="2" customWidth="1"/>
    <col min="10495" max="10745" width="8.140625" style="2"/>
    <col min="10746" max="10746" width="1.28515625" style="2" customWidth="1"/>
    <col min="10747" max="10747" width="58.42578125" style="2" customWidth="1"/>
    <col min="10748" max="10748" width="7.42578125" style="2" customWidth="1"/>
    <col min="10749" max="10749" width="1" style="2" customWidth="1"/>
    <col min="10750" max="10750" width="14" style="2" customWidth="1"/>
    <col min="10751" max="11001" width="8.140625" style="2"/>
    <col min="11002" max="11002" width="1.28515625" style="2" customWidth="1"/>
    <col min="11003" max="11003" width="58.42578125" style="2" customWidth="1"/>
    <col min="11004" max="11004" width="7.42578125" style="2" customWidth="1"/>
    <col min="11005" max="11005" width="1" style="2" customWidth="1"/>
    <col min="11006" max="11006" width="14" style="2" customWidth="1"/>
    <col min="11007" max="11257" width="8.140625" style="2"/>
    <col min="11258" max="11258" width="1.28515625" style="2" customWidth="1"/>
    <col min="11259" max="11259" width="58.42578125" style="2" customWidth="1"/>
    <col min="11260" max="11260" width="7.42578125" style="2" customWidth="1"/>
    <col min="11261" max="11261" width="1" style="2" customWidth="1"/>
    <col min="11262" max="11262" width="14" style="2" customWidth="1"/>
    <col min="11263" max="11513" width="8.140625" style="2"/>
    <col min="11514" max="11514" width="1.28515625" style="2" customWidth="1"/>
    <col min="11515" max="11515" width="58.42578125" style="2" customWidth="1"/>
    <col min="11516" max="11516" width="7.42578125" style="2" customWidth="1"/>
    <col min="11517" max="11517" width="1" style="2" customWidth="1"/>
    <col min="11518" max="11518" width="14" style="2" customWidth="1"/>
    <col min="11519" max="11769" width="8.140625" style="2"/>
    <col min="11770" max="11770" width="1.28515625" style="2" customWidth="1"/>
    <col min="11771" max="11771" width="58.42578125" style="2" customWidth="1"/>
    <col min="11772" max="11772" width="7.42578125" style="2" customWidth="1"/>
    <col min="11773" max="11773" width="1" style="2" customWidth="1"/>
    <col min="11774" max="11774" width="14" style="2" customWidth="1"/>
    <col min="11775" max="12025" width="8.140625" style="2"/>
    <col min="12026" max="12026" width="1.28515625" style="2" customWidth="1"/>
    <col min="12027" max="12027" width="58.42578125" style="2" customWidth="1"/>
    <col min="12028" max="12028" width="7.42578125" style="2" customWidth="1"/>
    <col min="12029" max="12029" width="1" style="2" customWidth="1"/>
    <col min="12030" max="12030" width="14" style="2" customWidth="1"/>
    <col min="12031" max="12281" width="8.140625" style="2"/>
    <col min="12282" max="12282" width="1.28515625" style="2" customWidth="1"/>
    <col min="12283" max="12283" width="58.42578125" style="2" customWidth="1"/>
    <col min="12284" max="12284" width="7.42578125" style="2" customWidth="1"/>
    <col min="12285" max="12285" width="1" style="2" customWidth="1"/>
    <col min="12286" max="12286" width="14" style="2" customWidth="1"/>
    <col min="12287" max="12537" width="8.140625" style="2"/>
    <col min="12538" max="12538" width="1.28515625" style="2" customWidth="1"/>
    <col min="12539" max="12539" width="58.42578125" style="2" customWidth="1"/>
    <col min="12540" max="12540" width="7.42578125" style="2" customWidth="1"/>
    <col min="12541" max="12541" width="1" style="2" customWidth="1"/>
    <col min="12542" max="12542" width="14" style="2" customWidth="1"/>
    <col min="12543" max="12793" width="8.140625" style="2"/>
    <col min="12794" max="12794" width="1.28515625" style="2" customWidth="1"/>
    <col min="12795" max="12795" width="58.42578125" style="2" customWidth="1"/>
    <col min="12796" max="12796" width="7.42578125" style="2" customWidth="1"/>
    <col min="12797" max="12797" width="1" style="2" customWidth="1"/>
    <col min="12798" max="12798" width="14" style="2" customWidth="1"/>
    <col min="12799" max="13049" width="8.140625" style="2"/>
    <col min="13050" max="13050" width="1.28515625" style="2" customWidth="1"/>
    <col min="13051" max="13051" width="58.42578125" style="2" customWidth="1"/>
    <col min="13052" max="13052" width="7.42578125" style="2" customWidth="1"/>
    <col min="13053" max="13053" width="1" style="2" customWidth="1"/>
    <col min="13054" max="13054" width="14" style="2" customWidth="1"/>
    <col min="13055" max="13305" width="8.140625" style="2"/>
    <col min="13306" max="13306" width="1.28515625" style="2" customWidth="1"/>
    <col min="13307" max="13307" width="58.42578125" style="2" customWidth="1"/>
    <col min="13308" max="13308" width="7.42578125" style="2" customWidth="1"/>
    <col min="13309" max="13309" width="1" style="2" customWidth="1"/>
    <col min="13310" max="13310" width="14" style="2" customWidth="1"/>
    <col min="13311" max="13561" width="8.140625" style="2"/>
    <col min="13562" max="13562" width="1.28515625" style="2" customWidth="1"/>
    <col min="13563" max="13563" width="58.42578125" style="2" customWidth="1"/>
    <col min="13564" max="13564" width="7.42578125" style="2" customWidth="1"/>
    <col min="13565" max="13565" width="1" style="2" customWidth="1"/>
    <col min="13566" max="13566" width="14" style="2" customWidth="1"/>
    <col min="13567" max="13817" width="8.140625" style="2"/>
    <col min="13818" max="13818" width="1.28515625" style="2" customWidth="1"/>
    <col min="13819" max="13819" width="58.42578125" style="2" customWidth="1"/>
    <col min="13820" max="13820" width="7.42578125" style="2" customWidth="1"/>
    <col min="13821" max="13821" width="1" style="2" customWidth="1"/>
    <col min="13822" max="13822" width="14" style="2" customWidth="1"/>
    <col min="13823" max="14073" width="8.140625" style="2"/>
    <col min="14074" max="14074" width="1.28515625" style="2" customWidth="1"/>
    <col min="14075" max="14075" width="58.42578125" style="2" customWidth="1"/>
    <col min="14076" max="14076" width="7.42578125" style="2" customWidth="1"/>
    <col min="14077" max="14077" width="1" style="2" customWidth="1"/>
    <col min="14078" max="14078" width="14" style="2" customWidth="1"/>
    <col min="14079" max="14329" width="8.140625" style="2"/>
    <col min="14330" max="14330" width="1.28515625" style="2" customWidth="1"/>
    <col min="14331" max="14331" width="58.42578125" style="2" customWidth="1"/>
    <col min="14332" max="14332" width="7.42578125" style="2" customWidth="1"/>
    <col min="14333" max="14333" width="1" style="2" customWidth="1"/>
    <col min="14334" max="14334" width="14" style="2" customWidth="1"/>
    <col min="14335" max="14585" width="8.140625" style="2"/>
    <col min="14586" max="14586" width="1.28515625" style="2" customWidth="1"/>
    <col min="14587" max="14587" width="58.42578125" style="2" customWidth="1"/>
    <col min="14588" max="14588" width="7.42578125" style="2" customWidth="1"/>
    <col min="14589" max="14589" width="1" style="2" customWidth="1"/>
    <col min="14590" max="14590" width="14" style="2" customWidth="1"/>
    <col min="14591" max="14841" width="8.140625" style="2"/>
    <col min="14842" max="14842" width="1.28515625" style="2" customWidth="1"/>
    <col min="14843" max="14843" width="58.42578125" style="2" customWidth="1"/>
    <col min="14844" max="14844" width="7.42578125" style="2" customWidth="1"/>
    <col min="14845" max="14845" width="1" style="2" customWidth="1"/>
    <col min="14846" max="14846" width="14" style="2" customWidth="1"/>
    <col min="14847" max="15097" width="8.140625" style="2"/>
    <col min="15098" max="15098" width="1.28515625" style="2" customWidth="1"/>
    <col min="15099" max="15099" width="58.42578125" style="2" customWidth="1"/>
    <col min="15100" max="15100" width="7.42578125" style="2" customWidth="1"/>
    <col min="15101" max="15101" width="1" style="2" customWidth="1"/>
    <col min="15102" max="15102" width="14" style="2" customWidth="1"/>
    <col min="15103" max="15353" width="8.140625" style="2"/>
    <col min="15354" max="15354" width="1.28515625" style="2" customWidth="1"/>
    <col min="15355" max="15355" width="58.42578125" style="2" customWidth="1"/>
    <col min="15356" max="15356" width="7.42578125" style="2" customWidth="1"/>
    <col min="15357" max="15357" width="1" style="2" customWidth="1"/>
    <col min="15358" max="15358" width="14" style="2" customWidth="1"/>
    <col min="15359" max="15609" width="8.140625" style="2"/>
    <col min="15610" max="15610" width="1.28515625" style="2" customWidth="1"/>
    <col min="15611" max="15611" width="58.42578125" style="2" customWidth="1"/>
    <col min="15612" max="15612" width="7.42578125" style="2" customWidth="1"/>
    <col min="15613" max="15613" width="1" style="2" customWidth="1"/>
    <col min="15614" max="15614" width="14" style="2" customWidth="1"/>
    <col min="15615" max="15865" width="8.140625" style="2"/>
    <col min="15866" max="15866" width="1.28515625" style="2" customWidth="1"/>
    <col min="15867" max="15867" width="58.42578125" style="2" customWidth="1"/>
    <col min="15868" max="15868" width="7.42578125" style="2" customWidth="1"/>
    <col min="15869" max="15869" width="1" style="2" customWidth="1"/>
    <col min="15870" max="15870" width="14" style="2" customWidth="1"/>
    <col min="15871" max="16121" width="8.140625" style="2"/>
    <col min="16122" max="16122" width="1.28515625" style="2" customWidth="1"/>
    <col min="16123" max="16123" width="58.42578125" style="2" customWidth="1"/>
    <col min="16124" max="16124" width="7.42578125" style="2" customWidth="1"/>
    <col min="16125" max="16125" width="1" style="2" customWidth="1"/>
    <col min="16126" max="16126" width="14" style="2" customWidth="1"/>
    <col min="16127" max="16384" width="8.140625" style="2"/>
  </cols>
  <sheetData>
    <row r="1" spans="1:7" ht="21.75" customHeight="1" x14ac:dyDescent="0.25">
      <c r="A1" s="1" t="s">
        <v>132</v>
      </c>
    </row>
    <row r="2" spans="1:7" ht="21.75" customHeight="1" x14ac:dyDescent="0.25">
      <c r="A2" s="1" t="s">
        <v>0</v>
      </c>
      <c r="B2" s="1"/>
      <c r="C2" s="171"/>
      <c r="D2" s="171"/>
      <c r="F2" s="171"/>
    </row>
    <row r="3" spans="1:7" ht="21.75" customHeight="1" x14ac:dyDescent="0.25">
      <c r="A3" s="173" t="s">
        <v>135</v>
      </c>
      <c r="B3" s="4"/>
      <c r="C3" s="5"/>
      <c r="D3" s="5"/>
      <c r="E3" s="6"/>
      <c r="F3" s="5"/>
      <c r="G3" s="6"/>
    </row>
    <row r="4" spans="1:7" ht="21.75" customHeight="1" x14ac:dyDescent="0.25">
      <c r="A4" s="1"/>
      <c r="B4" s="1"/>
      <c r="C4" s="171"/>
      <c r="D4" s="171"/>
      <c r="E4" s="7"/>
      <c r="F4" s="171"/>
      <c r="G4" s="7"/>
    </row>
    <row r="5" spans="1:7" ht="21.75" customHeight="1" x14ac:dyDescent="0.25">
      <c r="A5" s="1"/>
      <c r="B5" s="1"/>
      <c r="C5" s="8"/>
      <c r="D5" s="8"/>
      <c r="E5" s="9" t="s">
        <v>1</v>
      </c>
      <c r="F5" s="8"/>
      <c r="G5" s="9" t="s">
        <v>123</v>
      </c>
    </row>
    <row r="6" spans="1:7" ht="21.75" customHeight="1" x14ac:dyDescent="0.25">
      <c r="A6" s="1"/>
      <c r="B6" s="1"/>
      <c r="C6" s="8"/>
      <c r="D6" s="8"/>
      <c r="E6" s="174" t="s">
        <v>122</v>
      </c>
      <c r="F6" s="8"/>
      <c r="G6" s="175" t="s">
        <v>119</v>
      </c>
    </row>
    <row r="7" spans="1:7" s="11" customFormat="1" ht="21.75" customHeight="1" x14ac:dyDescent="0.25">
      <c r="C7" s="28"/>
      <c r="D7" s="28"/>
      <c r="E7" s="174" t="s">
        <v>126</v>
      </c>
      <c r="F7" s="28"/>
      <c r="G7" s="175" t="s">
        <v>120</v>
      </c>
    </row>
    <row r="8" spans="1:7" s="11" customFormat="1" ht="21.75" customHeight="1" x14ac:dyDescent="0.25">
      <c r="C8" s="12" t="s">
        <v>3</v>
      </c>
      <c r="D8" s="13"/>
      <c r="E8" s="14" t="s">
        <v>4</v>
      </c>
      <c r="F8" s="13"/>
      <c r="G8" s="14" t="s">
        <v>4</v>
      </c>
    </row>
    <row r="9" spans="1:7" s="11" customFormat="1" ht="21.75" customHeight="1" x14ac:dyDescent="0.25">
      <c r="A9" s="11" t="s">
        <v>5</v>
      </c>
      <c r="C9" s="15"/>
      <c r="D9" s="15"/>
      <c r="E9" s="16"/>
      <c r="F9" s="15"/>
      <c r="G9" s="3"/>
    </row>
    <row r="10" spans="1:7" ht="6.4" customHeight="1" x14ac:dyDescent="0.25">
      <c r="B10" s="11"/>
      <c r="C10" s="171"/>
      <c r="D10" s="171"/>
      <c r="E10" s="16"/>
      <c r="F10" s="171"/>
    </row>
    <row r="11" spans="1:7" ht="21.2" customHeight="1" x14ac:dyDescent="0.25">
      <c r="A11" s="11" t="s">
        <v>6</v>
      </c>
      <c r="B11" s="11"/>
      <c r="C11" s="171"/>
      <c r="D11" s="171"/>
      <c r="E11" s="16"/>
      <c r="F11" s="171"/>
    </row>
    <row r="12" spans="1:7" ht="6.4" customHeight="1" x14ac:dyDescent="0.25">
      <c r="A12" s="11"/>
      <c r="B12" s="11"/>
      <c r="C12" s="171"/>
      <c r="D12" s="171"/>
      <c r="E12" s="16"/>
      <c r="F12" s="171"/>
    </row>
    <row r="13" spans="1:7" ht="21.2" customHeight="1" x14ac:dyDescent="0.25">
      <c r="A13" s="17" t="s">
        <v>7</v>
      </c>
      <c r="B13" s="17"/>
      <c r="C13" s="176"/>
      <c r="D13" s="171"/>
      <c r="E13" s="18">
        <v>504248465</v>
      </c>
      <c r="F13" s="171"/>
      <c r="G13" s="98">
        <v>307895171</v>
      </c>
    </row>
    <row r="14" spans="1:7" ht="21.2" customHeight="1" x14ac:dyDescent="0.25">
      <c r="A14" s="17" t="s">
        <v>8</v>
      </c>
      <c r="B14" s="17"/>
      <c r="C14" s="176">
        <v>9</v>
      </c>
      <c r="D14" s="171"/>
      <c r="E14" s="18">
        <v>304645419</v>
      </c>
      <c r="F14" s="171"/>
      <c r="G14" s="98">
        <v>302569663</v>
      </c>
    </row>
    <row r="15" spans="1:7" ht="21.2" customHeight="1" x14ac:dyDescent="0.25">
      <c r="A15" s="17" t="s">
        <v>9</v>
      </c>
      <c r="B15" s="17"/>
      <c r="C15" s="176">
        <v>10</v>
      </c>
      <c r="D15" s="171"/>
      <c r="E15" s="18">
        <v>280442992</v>
      </c>
      <c r="F15" s="171"/>
      <c r="G15" s="98">
        <v>421377536</v>
      </c>
    </row>
    <row r="16" spans="1:7" ht="21.2" customHeight="1" x14ac:dyDescent="0.25">
      <c r="A16" s="17" t="s">
        <v>10</v>
      </c>
      <c r="B16" s="17"/>
      <c r="C16" s="176"/>
      <c r="D16" s="171"/>
      <c r="E16" s="18">
        <v>58147958</v>
      </c>
      <c r="F16" s="171"/>
      <c r="G16" s="98">
        <v>43711337</v>
      </c>
    </row>
    <row r="17" spans="1:7" ht="21.2" customHeight="1" x14ac:dyDescent="0.25">
      <c r="A17" s="2" t="s">
        <v>11</v>
      </c>
      <c r="C17" s="176"/>
      <c r="D17" s="171"/>
      <c r="E17" s="18">
        <v>168711453</v>
      </c>
      <c r="F17" s="171"/>
      <c r="G17" s="98">
        <v>177449199</v>
      </c>
    </row>
    <row r="18" spans="1:7" ht="21.2" customHeight="1" x14ac:dyDescent="0.25">
      <c r="A18" s="17" t="s">
        <v>12</v>
      </c>
      <c r="B18" s="17"/>
      <c r="C18" s="176"/>
      <c r="D18" s="171"/>
      <c r="E18" s="19">
        <v>3303772</v>
      </c>
      <c r="F18" s="171"/>
      <c r="G18" s="140">
        <v>9723458</v>
      </c>
    </row>
    <row r="19" spans="1:7" ht="6.4" customHeight="1" x14ac:dyDescent="0.25">
      <c r="A19" s="17"/>
      <c r="B19" s="17"/>
      <c r="C19" s="171"/>
      <c r="D19" s="171"/>
      <c r="E19" s="20"/>
      <c r="F19" s="171"/>
      <c r="G19" s="24"/>
    </row>
    <row r="20" spans="1:7" ht="21.2" customHeight="1" x14ac:dyDescent="0.25">
      <c r="A20" s="1" t="s">
        <v>13</v>
      </c>
      <c r="C20" s="171"/>
      <c r="D20" s="171"/>
      <c r="E20" s="21">
        <f>SUM(E13:E19)</f>
        <v>1319500059</v>
      </c>
      <c r="F20" s="171"/>
      <c r="G20" s="6">
        <f>SUM(G13:G19)</f>
        <v>1262726364</v>
      </c>
    </row>
    <row r="21" spans="1:7" ht="21.2" customHeight="1" x14ac:dyDescent="0.25">
      <c r="A21" s="17"/>
      <c r="B21" s="17"/>
      <c r="C21" s="176"/>
      <c r="D21" s="171"/>
      <c r="E21" s="18"/>
      <c r="F21" s="171"/>
      <c r="G21" s="98"/>
    </row>
    <row r="22" spans="1:7" ht="21.2" customHeight="1" x14ac:dyDescent="0.25">
      <c r="A22" s="1" t="s">
        <v>14</v>
      </c>
      <c r="B22" s="1"/>
      <c r="C22" s="171"/>
      <c r="D22" s="171"/>
      <c r="E22" s="20"/>
      <c r="F22" s="145"/>
      <c r="G22" s="24"/>
    </row>
    <row r="23" spans="1:7" ht="6.4" customHeight="1" x14ac:dyDescent="0.25">
      <c r="A23" s="1"/>
      <c r="B23" s="1"/>
      <c r="C23" s="171"/>
      <c r="D23" s="171"/>
      <c r="E23" s="16"/>
      <c r="F23" s="171"/>
    </row>
    <row r="24" spans="1:7" ht="21.2" customHeight="1" x14ac:dyDescent="0.25">
      <c r="A24" s="17" t="s">
        <v>15</v>
      </c>
      <c r="B24" s="17"/>
      <c r="C24" s="176">
        <v>8</v>
      </c>
      <c r="D24" s="171"/>
      <c r="E24" s="18">
        <v>91340000</v>
      </c>
      <c r="F24" s="171"/>
      <c r="G24" s="98">
        <v>141340000</v>
      </c>
    </row>
    <row r="25" spans="1:7" ht="21.2" customHeight="1" x14ac:dyDescent="0.25">
      <c r="A25" s="17" t="s">
        <v>16</v>
      </c>
      <c r="B25" s="17"/>
      <c r="C25" s="176"/>
      <c r="D25" s="171"/>
      <c r="E25" s="18"/>
      <c r="F25" s="171"/>
      <c r="G25" s="98"/>
    </row>
    <row r="26" spans="1:7" ht="21.2" customHeight="1" x14ac:dyDescent="0.25">
      <c r="A26" s="17" t="s">
        <v>124</v>
      </c>
      <c r="B26" s="17"/>
      <c r="C26" s="176"/>
      <c r="D26" s="171"/>
      <c r="E26" s="18">
        <v>0</v>
      </c>
      <c r="F26" s="171"/>
      <c r="G26" s="98">
        <v>0</v>
      </c>
    </row>
    <row r="27" spans="1:7" ht="21.2" customHeight="1" x14ac:dyDescent="0.25">
      <c r="A27" s="17" t="s">
        <v>17</v>
      </c>
      <c r="B27" s="22"/>
      <c r="C27" s="176"/>
      <c r="D27" s="171"/>
      <c r="E27" s="18">
        <v>36400000</v>
      </c>
      <c r="F27" s="171"/>
      <c r="G27" s="98">
        <v>36400000</v>
      </c>
    </row>
    <row r="28" spans="1:7" ht="21.2" customHeight="1" x14ac:dyDescent="0.25">
      <c r="A28" s="2" t="s">
        <v>18</v>
      </c>
      <c r="C28" s="176">
        <v>11</v>
      </c>
      <c r="D28" s="171"/>
      <c r="E28" s="18">
        <v>74078848</v>
      </c>
      <c r="F28" s="171"/>
      <c r="G28" s="98">
        <v>73049583</v>
      </c>
    </row>
    <row r="29" spans="1:7" ht="21.2" customHeight="1" x14ac:dyDescent="0.25">
      <c r="A29" s="2" t="s">
        <v>19</v>
      </c>
      <c r="C29" s="176">
        <v>11</v>
      </c>
      <c r="D29" s="171"/>
      <c r="E29" s="18">
        <v>6422608</v>
      </c>
      <c r="F29" s="171"/>
      <c r="G29" s="98">
        <v>7365704</v>
      </c>
    </row>
    <row r="30" spans="1:7" ht="21.2" customHeight="1" x14ac:dyDescent="0.25">
      <c r="A30" s="2" t="s">
        <v>20</v>
      </c>
      <c r="C30" s="176">
        <v>11</v>
      </c>
      <c r="D30" s="171"/>
      <c r="E30" s="18">
        <v>25147029</v>
      </c>
      <c r="F30" s="171"/>
      <c r="G30" s="98">
        <v>8729154</v>
      </c>
    </row>
    <row r="31" spans="1:7" ht="21.2" customHeight="1" x14ac:dyDescent="0.25">
      <c r="A31" s="2" t="s">
        <v>154</v>
      </c>
      <c r="C31" s="176"/>
      <c r="D31" s="171"/>
      <c r="E31" s="18">
        <v>44310745</v>
      </c>
      <c r="F31" s="171"/>
      <c r="G31" s="98">
        <v>36365200</v>
      </c>
    </row>
    <row r="32" spans="1:7" ht="21.2" customHeight="1" x14ac:dyDescent="0.25">
      <c r="A32" s="2" t="s">
        <v>21</v>
      </c>
      <c r="C32" s="176"/>
      <c r="D32" s="171"/>
      <c r="E32" s="19">
        <v>31510028</v>
      </c>
      <c r="F32" s="171"/>
      <c r="G32" s="140">
        <v>27587680</v>
      </c>
    </row>
    <row r="33" spans="1:7" ht="6.4" customHeight="1" x14ac:dyDescent="0.25">
      <c r="C33" s="171"/>
      <c r="D33" s="171"/>
      <c r="E33" s="20"/>
      <c r="F33" s="171"/>
      <c r="G33" s="24"/>
    </row>
    <row r="34" spans="1:7" ht="21.2" customHeight="1" x14ac:dyDescent="0.25">
      <c r="A34" s="11" t="s">
        <v>22</v>
      </c>
      <c r="C34" s="171"/>
      <c r="D34" s="171"/>
      <c r="E34" s="21">
        <f>SUM(E24:E32)</f>
        <v>309209258</v>
      </c>
      <c r="F34" s="171"/>
      <c r="G34" s="6">
        <f>SUM(G24:G32)</f>
        <v>330837321</v>
      </c>
    </row>
    <row r="35" spans="1:7" ht="6.4" customHeight="1" x14ac:dyDescent="0.25">
      <c r="C35" s="171"/>
      <c r="D35" s="171"/>
      <c r="E35" s="20"/>
      <c r="F35" s="171"/>
      <c r="G35" s="24"/>
    </row>
    <row r="36" spans="1:7" ht="21.2" customHeight="1" thickBot="1" x14ac:dyDescent="0.3">
      <c r="A36" s="11" t="s">
        <v>23</v>
      </c>
      <c r="B36" s="11"/>
      <c r="C36" s="171"/>
      <c r="D36" s="171"/>
      <c r="E36" s="23">
        <f>SUM(E20+E34)</f>
        <v>1628709317</v>
      </c>
      <c r="F36" s="171"/>
      <c r="G36" s="141">
        <f>SUM(G20+G34)</f>
        <v>1593563685</v>
      </c>
    </row>
    <row r="37" spans="1:7" ht="12.75" customHeight="1" thickTop="1" x14ac:dyDescent="0.25">
      <c r="A37" s="11"/>
      <c r="B37" s="11"/>
      <c r="C37" s="138"/>
      <c r="D37" s="138"/>
      <c r="E37" s="24"/>
      <c r="F37" s="138"/>
      <c r="G37" s="24"/>
    </row>
    <row r="38" spans="1:7" ht="18.75" customHeight="1" x14ac:dyDescent="0.25">
      <c r="A38" s="11"/>
      <c r="B38" s="11"/>
      <c r="C38" s="171"/>
      <c r="D38" s="171"/>
      <c r="E38" s="24"/>
      <c r="F38" s="171"/>
      <c r="G38" s="24"/>
    </row>
    <row r="39" spans="1:7" ht="21.2" customHeight="1" x14ac:dyDescent="0.25">
      <c r="A39" s="11"/>
      <c r="B39" s="11"/>
      <c r="C39" s="171"/>
      <c r="D39" s="171"/>
      <c r="E39" s="24"/>
      <c r="F39" s="171"/>
      <c r="G39" s="24"/>
    </row>
    <row r="40" spans="1:7" ht="21.2" customHeight="1" x14ac:dyDescent="0.25">
      <c r="A40" s="191" t="s">
        <v>116</v>
      </c>
      <c r="B40" s="191"/>
      <c r="C40" s="191"/>
      <c r="D40" s="191"/>
      <c r="E40" s="191"/>
      <c r="F40" s="191"/>
      <c r="G40" s="191"/>
    </row>
    <row r="41" spans="1:7" ht="21.2" customHeight="1" x14ac:dyDescent="0.25">
      <c r="E41" s="2"/>
      <c r="G41" s="137"/>
    </row>
    <row r="42" spans="1:7" ht="21.95" customHeight="1" x14ac:dyDescent="0.25">
      <c r="A42" s="25" t="s">
        <v>134</v>
      </c>
      <c r="B42" s="25"/>
      <c r="C42" s="25"/>
      <c r="D42" s="25"/>
      <c r="E42" s="25"/>
      <c r="F42" s="25"/>
      <c r="G42" s="142"/>
    </row>
    <row r="43" spans="1:7" ht="21.75" customHeight="1" x14ac:dyDescent="0.25">
      <c r="A43" s="1" t="s">
        <v>133</v>
      </c>
    </row>
    <row r="44" spans="1:7" ht="21.75" customHeight="1" x14ac:dyDescent="0.25">
      <c r="A44" s="1" t="s">
        <v>0</v>
      </c>
      <c r="B44" s="1"/>
      <c r="C44" s="171"/>
      <c r="D44" s="171"/>
      <c r="F44" s="171"/>
    </row>
    <row r="45" spans="1:7" ht="21.75" customHeight="1" x14ac:dyDescent="0.25">
      <c r="A45" s="173" t="s">
        <v>121</v>
      </c>
      <c r="B45" s="4"/>
      <c r="C45" s="5"/>
      <c r="D45" s="5"/>
      <c r="E45" s="6"/>
      <c r="F45" s="5"/>
      <c r="G45" s="6"/>
    </row>
    <row r="46" spans="1:7" ht="21.75" customHeight="1" x14ac:dyDescent="0.25">
      <c r="A46" s="1"/>
      <c r="B46" s="1"/>
      <c r="C46" s="171"/>
      <c r="D46" s="171"/>
      <c r="E46" s="7"/>
      <c r="F46" s="171"/>
      <c r="G46" s="7"/>
    </row>
    <row r="47" spans="1:7" ht="21.75" customHeight="1" x14ac:dyDescent="0.25">
      <c r="A47" s="1"/>
      <c r="B47" s="1"/>
      <c r="C47" s="8"/>
      <c r="D47" s="8"/>
      <c r="E47" s="9" t="s">
        <v>1</v>
      </c>
      <c r="F47" s="8"/>
      <c r="G47" s="9" t="s">
        <v>123</v>
      </c>
    </row>
    <row r="48" spans="1:7" ht="21.75" customHeight="1" x14ac:dyDescent="0.25">
      <c r="A48" s="1"/>
      <c r="B48" s="1"/>
      <c r="C48" s="8"/>
      <c r="D48" s="8"/>
      <c r="E48" s="174" t="s">
        <v>122</v>
      </c>
      <c r="F48" s="8"/>
      <c r="G48" s="175" t="s">
        <v>119</v>
      </c>
    </row>
    <row r="49" spans="1:7" s="11" customFormat="1" ht="21.75" customHeight="1" x14ac:dyDescent="0.25">
      <c r="C49" s="28"/>
      <c r="D49" s="28"/>
      <c r="E49" s="174" t="s">
        <v>126</v>
      </c>
      <c r="F49" s="28"/>
      <c r="G49" s="175" t="s">
        <v>120</v>
      </c>
    </row>
    <row r="50" spans="1:7" s="11" customFormat="1" ht="21.75" customHeight="1" x14ac:dyDescent="0.25">
      <c r="C50" s="12" t="s">
        <v>3</v>
      </c>
      <c r="D50" s="13"/>
      <c r="E50" s="14" t="s">
        <v>4</v>
      </c>
      <c r="F50" s="13"/>
      <c r="G50" s="14" t="s">
        <v>4</v>
      </c>
    </row>
    <row r="51" spans="1:7" s="11" customFormat="1" ht="8.1" customHeight="1" x14ac:dyDescent="0.25">
      <c r="C51" s="28"/>
      <c r="D51" s="13"/>
      <c r="E51" s="29"/>
      <c r="F51" s="13"/>
      <c r="G51" s="9"/>
    </row>
    <row r="52" spans="1:7" ht="21.75" customHeight="1" x14ac:dyDescent="0.25">
      <c r="A52" s="1" t="s">
        <v>25</v>
      </c>
      <c r="B52" s="11"/>
      <c r="C52" s="15"/>
      <c r="D52" s="15"/>
      <c r="E52" s="16"/>
      <c r="F52" s="15"/>
    </row>
    <row r="53" spans="1:7" ht="8.1" customHeight="1" x14ac:dyDescent="0.25">
      <c r="B53" s="1"/>
      <c r="C53" s="171"/>
      <c r="D53" s="171"/>
      <c r="E53" s="16"/>
      <c r="F53" s="171"/>
    </row>
    <row r="54" spans="1:7" ht="21.75" customHeight="1" x14ac:dyDescent="0.25">
      <c r="A54" s="11" t="s">
        <v>26</v>
      </c>
      <c r="B54" s="11"/>
      <c r="C54" s="30"/>
      <c r="D54" s="30"/>
      <c r="E54" s="16"/>
      <c r="F54" s="30"/>
    </row>
    <row r="55" spans="1:7" ht="8.1" customHeight="1" x14ac:dyDescent="0.25">
      <c r="A55" s="11"/>
      <c r="B55" s="11"/>
      <c r="C55" s="30"/>
      <c r="D55" s="30"/>
      <c r="E55" s="16"/>
      <c r="F55" s="30"/>
    </row>
    <row r="56" spans="1:7" ht="21.75" customHeight="1" x14ac:dyDescent="0.25">
      <c r="A56" s="2" t="s">
        <v>27</v>
      </c>
      <c r="B56" s="17"/>
      <c r="C56" s="30"/>
      <c r="D56" s="30"/>
      <c r="E56" s="18">
        <v>590887368</v>
      </c>
      <c r="F56" s="30"/>
      <c r="G56" s="98">
        <v>620124784</v>
      </c>
    </row>
    <row r="57" spans="1:7" ht="21.75" customHeight="1" x14ac:dyDescent="0.25">
      <c r="A57" s="2" t="s">
        <v>28</v>
      </c>
      <c r="B57" s="17"/>
      <c r="C57" s="30">
        <v>12</v>
      </c>
      <c r="D57" s="30"/>
      <c r="E57" s="18">
        <v>433248528</v>
      </c>
      <c r="F57" s="30"/>
      <c r="G57" s="98">
        <v>322811411</v>
      </c>
    </row>
    <row r="58" spans="1:7" ht="21.75" customHeight="1" x14ac:dyDescent="0.25">
      <c r="A58" s="2" t="s">
        <v>29</v>
      </c>
      <c r="B58" s="17"/>
      <c r="C58" s="30">
        <v>12</v>
      </c>
      <c r="D58" s="30"/>
      <c r="E58" s="18">
        <v>3066188</v>
      </c>
      <c r="F58" s="30"/>
      <c r="G58" s="98">
        <v>247165</v>
      </c>
    </row>
    <row r="59" spans="1:7" ht="21.75" customHeight="1" x14ac:dyDescent="0.25">
      <c r="A59" s="31" t="s">
        <v>30</v>
      </c>
      <c r="B59" s="17"/>
      <c r="C59" s="30"/>
      <c r="D59" s="30"/>
      <c r="E59" s="18">
        <v>7461564</v>
      </c>
      <c r="F59" s="30"/>
      <c r="G59" s="98">
        <v>7820309</v>
      </c>
    </row>
    <row r="60" spans="1:7" ht="21.75" customHeight="1" x14ac:dyDescent="0.25">
      <c r="A60" s="32" t="s">
        <v>31</v>
      </c>
      <c r="B60" s="17"/>
      <c r="C60" s="30">
        <v>13</v>
      </c>
      <c r="D60" s="30"/>
      <c r="E60" s="18">
        <v>9334538</v>
      </c>
      <c r="F60" s="30"/>
      <c r="G60" s="98">
        <v>4694111</v>
      </c>
    </row>
    <row r="61" spans="1:7" ht="21.75" customHeight="1" x14ac:dyDescent="0.25">
      <c r="A61" s="32" t="s">
        <v>32</v>
      </c>
      <c r="B61" s="17"/>
      <c r="C61" s="30"/>
      <c r="D61" s="30"/>
      <c r="E61" s="18">
        <v>133353</v>
      </c>
      <c r="F61" s="30"/>
      <c r="G61" s="98">
        <v>148224</v>
      </c>
    </row>
    <row r="62" spans="1:7" ht="21.75" customHeight="1" x14ac:dyDescent="0.25">
      <c r="A62" s="33" t="s">
        <v>37</v>
      </c>
      <c r="B62" s="17"/>
      <c r="C62" s="171"/>
      <c r="D62" s="171"/>
      <c r="E62" s="20">
        <v>42313183</v>
      </c>
      <c r="F62" s="171"/>
      <c r="G62" s="24">
        <v>41103069</v>
      </c>
    </row>
    <row r="63" spans="1:7" ht="21.75" customHeight="1" x14ac:dyDescent="0.25">
      <c r="A63" s="17" t="s">
        <v>33</v>
      </c>
      <c r="B63" s="17"/>
      <c r="C63" s="30"/>
      <c r="D63" s="30"/>
      <c r="E63" s="19">
        <v>30089046</v>
      </c>
      <c r="F63" s="30"/>
      <c r="G63" s="140">
        <v>28296227</v>
      </c>
    </row>
    <row r="64" spans="1:7" ht="8.1" customHeight="1" x14ac:dyDescent="0.25">
      <c r="A64" s="11"/>
      <c r="B64" s="11"/>
      <c r="C64" s="30"/>
      <c r="D64" s="30"/>
      <c r="E64" s="16"/>
      <c r="F64" s="30"/>
    </row>
    <row r="65" spans="1:7" ht="21.75" customHeight="1" x14ac:dyDescent="0.25">
      <c r="A65" s="11" t="s">
        <v>34</v>
      </c>
      <c r="C65" s="30"/>
      <c r="D65" s="30"/>
      <c r="E65" s="21">
        <f>SUM(E56:E63)</f>
        <v>1116533768</v>
      </c>
      <c r="F65" s="30"/>
      <c r="G65" s="6">
        <f>SUM(G56:G63)</f>
        <v>1025245300</v>
      </c>
    </row>
    <row r="66" spans="1:7" ht="21.75" customHeight="1" x14ac:dyDescent="0.25">
      <c r="C66" s="30"/>
      <c r="D66" s="30"/>
      <c r="E66" s="20"/>
      <c r="F66" s="30"/>
      <c r="G66" s="24"/>
    </row>
    <row r="67" spans="1:7" ht="21.75" customHeight="1" x14ac:dyDescent="0.25">
      <c r="A67" s="1" t="s">
        <v>35</v>
      </c>
      <c r="B67" s="1"/>
      <c r="C67" s="30"/>
      <c r="D67" s="30"/>
      <c r="E67" s="20"/>
      <c r="F67" s="30"/>
      <c r="G67" s="24"/>
    </row>
    <row r="68" spans="1:7" ht="8.1" customHeight="1" x14ac:dyDescent="0.25">
      <c r="B68" s="1"/>
      <c r="C68" s="171"/>
      <c r="D68" s="171"/>
      <c r="E68" s="16"/>
      <c r="F68" s="171"/>
    </row>
    <row r="69" spans="1:7" ht="21.75" customHeight="1" x14ac:dyDescent="0.25">
      <c r="A69" s="17" t="s">
        <v>36</v>
      </c>
      <c r="B69" s="17"/>
      <c r="C69" s="171">
        <v>13</v>
      </c>
      <c r="D69" s="171"/>
      <c r="E69" s="20">
        <v>12362188</v>
      </c>
      <c r="F69" s="171"/>
      <c r="G69" s="24">
        <v>154509</v>
      </c>
    </row>
    <row r="70" spans="1:7" ht="21.75" customHeight="1" x14ac:dyDescent="0.25">
      <c r="A70" s="17" t="s">
        <v>156</v>
      </c>
      <c r="B70" s="17"/>
      <c r="C70" s="171"/>
      <c r="D70" s="171"/>
      <c r="E70" s="20">
        <v>275294</v>
      </c>
      <c r="F70" s="171"/>
      <c r="G70" s="24">
        <v>0</v>
      </c>
    </row>
    <row r="71" spans="1:7" ht="21.75" customHeight="1" x14ac:dyDescent="0.25">
      <c r="A71" s="17" t="s">
        <v>38</v>
      </c>
      <c r="B71" s="17"/>
      <c r="C71" s="171"/>
      <c r="D71" s="171"/>
      <c r="E71" s="19">
        <v>56847953</v>
      </c>
      <c r="F71" s="171"/>
      <c r="G71" s="140">
        <v>54954276</v>
      </c>
    </row>
    <row r="72" spans="1:7" ht="8.1" customHeight="1" x14ac:dyDescent="0.25">
      <c r="A72" s="11"/>
      <c r="B72" s="11"/>
      <c r="C72" s="30"/>
      <c r="D72" s="30"/>
      <c r="E72" s="16"/>
      <c r="F72" s="30"/>
    </row>
    <row r="73" spans="1:7" ht="21.75" customHeight="1" x14ac:dyDescent="0.25">
      <c r="A73" s="11" t="s">
        <v>39</v>
      </c>
      <c r="C73" s="30"/>
      <c r="D73" s="30"/>
      <c r="E73" s="21">
        <f>SUM(E69:E72)</f>
        <v>69485435</v>
      </c>
      <c r="F73" s="30"/>
      <c r="G73" s="6">
        <f>SUM(G69:G72)</f>
        <v>55108785</v>
      </c>
    </row>
    <row r="74" spans="1:7" ht="8.1" customHeight="1" x14ac:dyDescent="0.25">
      <c r="A74" s="11"/>
      <c r="B74" s="11"/>
      <c r="C74" s="30"/>
      <c r="D74" s="30"/>
      <c r="E74" s="16"/>
      <c r="F74" s="30"/>
    </row>
    <row r="75" spans="1:7" ht="21.75" customHeight="1" x14ac:dyDescent="0.25">
      <c r="A75" s="11" t="s">
        <v>40</v>
      </c>
      <c r="C75" s="34"/>
      <c r="D75" s="34"/>
      <c r="E75" s="21">
        <f>SUM(E65+E73)</f>
        <v>1186019203</v>
      </c>
      <c r="F75" s="34"/>
      <c r="G75" s="6">
        <f>SUM(G65+G73)</f>
        <v>1080354085</v>
      </c>
    </row>
    <row r="76" spans="1:7" ht="21.75" customHeight="1" x14ac:dyDescent="0.25">
      <c r="A76" s="11"/>
      <c r="B76" s="11"/>
      <c r="C76" s="34"/>
      <c r="D76" s="34"/>
      <c r="E76" s="24"/>
      <c r="F76" s="34"/>
      <c r="G76" s="24"/>
    </row>
    <row r="77" spans="1:7" ht="21.75" customHeight="1" x14ac:dyDescent="0.25">
      <c r="A77" s="11"/>
      <c r="B77" s="11"/>
      <c r="C77" s="34"/>
      <c r="D77" s="34"/>
      <c r="E77" s="24"/>
      <c r="F77" s="34"/>
      <c r="G77" s="24"/>
    </row>
    <row r="78" spans="1:7" ht="21.75" customHeight="1" x14ac:dyDescent="0.25">
      <c r="A78" s="11"/>
      <c r="B78" s="11"/>
      <c r="C78" s="34"/>
      <c r="D78" s="34"/>
      <c r="E78" s="24"/>
      <c r="F78" s="34"/>
      <c r="G78" s="24"/>
    </row>
    <row r="79" spans="1:7" ht="21.75" customHeight="1" x14ac:dyDescent="0.25">
      <c r="A79" s="11"/>
      <c r="B79" s="11"/>
      <c r="C79" s="34"/>
      <c r="D79" s="34"/>
      <c r="E79" s="24"/>
      <c r="F79" s="34"/>
      <c r="G79" s="24"/>
    </row>
    <row r="80" spans="1:7" ht="21.75" customHeight="1" x14ac:dyDescent="0.25">
      <c r="A80" s="11"/>
      <c r="B80" s="11"/>
      <c r="C80" s="34"/>
      <c r="D80" s="34"/>
      <c r="E80" s="24"/>
      <c r="F80" s="34"/>
      <c r="G80" s="24"/>
    </row>
    <row r="81" spans="1:7" ht="21.75" customHeight="1" x14ac:dyDescent="0.25">
      <c r="A81" s="191" t="s">
        <v>116</v>
      </c>
      <c r="B81" s="191"/>
      <c r="C81" s="191"/>
      <c r="D81" s="191"/>
      <c r="E81" s="191"/>
      <c r="F81" s="191"/>
      <c r="G81" s="191"/>
    </row>
    <row r="82" spans="1:7" ht="21.2" customHeight="1" x14ac:dyDescent="0.25">
      <c r="A82" s="11"/>
      <c r="B82" s="11"/>
      <c r="C82" s="34"/>
      <c r="D82" s="34"/>
      <c r="E82" s="24"/>
      <c r="F82" s="34"/>
      <c r="G82" s="24"/>
    </row>
    <row r="83" spans="1:7" ht="21.95" customHeight="1" x14ac:dyDescent="0.25">
      <c r="A83" s="25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25"/>
      <c r="C83" s="25"/>
      <c r="D83" s="25"/>
      <c r="E83" s="25"/>
      <c r="F83" s="25"/>
      <c r="G83" s="142"/>
    </row>
    <row r="84" spans="1:7" ht="21.75" customHeight="1" x14ac:dyDescent="0.25">
      <c r="A84" s="1" t="s">
        <v>132</v>
      </c>
      <c r="B84" s="26"/>
      <c r="C84" s="171"/>
      <c r="D84" s="171"/>
      <c r="E84" s="27"/>
      <c r="F84" s="171"/>
      <c r="G84" s="27"/>
    </row>
    <row r="85" spans="1:7" ht="21.75" customHeight="1" x14ac:dyDescent="0.25">
      <c r="A85" s="1" t="s">
        <v>24</v>
      </c>
      <c r="B85" s="1"/>
      <c r="C85" s="171"/>
      <c r="D85" s="171"/>
      <c r="F85" s="171"/>
    </row>
    <row r="86" spans="1:7" s="11" customFormat="1" ht="21.75" customHeight="1" x14ac:dyDescent="0.25">
      <c r="A86" s="4" t="str">
        <f>A3</f>
        <v>ณ วันที่ 31 มีนาคม พ.ศ. 2564</v>
      </c>
      <c r="B86" s="4"/>
      <c r="C86" s="5"/>
      <c r="D86" s="5"/>
      <c r="E86" s="6"/>
      <c r="F86" s="5"/>
      <c r="G86" s="6"/>
    </row>
    <row r="87" spans="1:7" s="11" customFormat="1" ht="21.75" customHeight="1" x14ac:dyDescent="0.25">
      <c r="A87" s="1"/>
      <c r="B87" s="1"/>
      <c r="C87" s="171"/>
      <c r="D87" s="171"/>
      <c r="E87" s="24"/>
      <c r="F87" s="171"/>
      <c r="G87" s="24"/>
    </row>
    <row r="88" spans="1:7" ht="21.75" customHeight="1" x14ac:dyDescent="0.25">
      <c r="A88" s="1"/>
      <c r="B88" s="1"/>
      <c r="C88" s="8"/>
      <c r="D88" s="8"/>
      <c r="E88" s="9" t="s">
        <v>1</v>
      </c>
      <c r="F88" s="8"/>
      <c r="G88" s="9" t="s">
        <v>123</v>
      </c>
    </row>
    <row r="89" spans="1:7" ht="21.75" customHeight="1" x14ac:dyDescent="0.25">
      <c r="A89" s="1"/>
      <c r="B89" s="1"/>
      <c r="C89" s="8"/>
      <c r="D89" s="8"/>
      <c r="E89" s="174" t="s">
        <v>122</v>
      </c>
      <c r="F89" s="8"/>
      <c r="G89" s="175" t="s">
        <v>119</v>
      </c>
    </row>
    <row r="90" spans="1:7" s="11" customFormat="1" ht="21.75" customHeight="1" x14ac:dyDescent="0.25">
      <c r="C90" s="133"/>
      <c r="D90" s="28"/>
      <c r="E90" s="174" t="s">
        <v>126</v>
      </c>
      <c r="F90" s="28"/>
      <c r="G90" s="175" t="s">
        <v>120</v>
      </c>
    </row>
    <row r="91" spans="1:7" s="11" customFormat="1" ht="21.75" customHeight="1" x14ac:dyDescent="0.25">
      <c r="C91" s="133"/>
      <c r="D91" s="13"/>
      <c r="E91" s="14" t="s">
        <v>4</v>
      </c>
      <c r="F91" s="13"/>
      <c r="G91" s="14" t="s">
        <v>4</v>
      </c>
    </row>
    <row r="92" spans="1:7" ht="21.75" customHeight="1" x14ac:dyDescent="0.25">
      <c r="A92" s="1" t="s">
        <v>41</v>
      </c>
      <c r="C92" s="134"/>
      <c r="D92" s="15"/>
      <c r="E92" s="16"/>
      <c r="F92" s="15"/>
    </row>
    <row r="93" spans="1:7" ht="8.1" customHeight="1" x14ac:dyDescent="0.25">
      <c r="C93" s="134"/>
      <c r="D93" s="15"/>
      <c r="E93" s="16"/>
      <c r="F93" s="15"/>
    </row>
    <row r="94" spans="1:7" ht="21.75" customHeight="1" x14ac:dyDescent="0.25">
      <c r="A94" s="11" t="s">
        <v>42</v>
      </c>
      <c r="B94" s="11"/>
      <c r="C94" s="135"/>
      <c r="D94" s="35"/>
      <c r="E94" s="20"/>
      <c r="F94" s="35"/>
      <c r="G94" s="24"/>
    </row>
    <row r="95" spans="1:7" ht="8.1" customHeight="1" x14ac:dyDescent="0.25">
      <c r="A95" s="11"/>
      <c r="B95" s="11"/>
      <c r="C95" s="35"/>
      <c r="D95" s="35"/>
      <c r="E95" s="20"/>
      <c r="F95" s="35"/>
      <c r="G95" s="24"/>
    </row>
    <row r="96" spans="1:7" ht="21.75" customHeight="1" x14ac:dyDescent="0.25">
      <c r="A96" s="2" t="s">
        <v>43</v>
      </c>
      <c r="C96" s="171"/>
      <c r="D96" s="171"/>
      <c r="E96" s="20"/>
      <c r="F96" s="171"/>
      <c r="G96" s="24"/>
    </row>
    <row r="97" spans="1:7" ht="21.75" customHeight="1" x14ac:dyDescent="0.25">
      <c r="B97" s="2" t="s">
        <v>44</v>
      </c>
      <c r="C97" s="171"/>
      <c r="D97" s="171"/>
      <c r="E97" s="36"/>
      <c r="F97" s="171"/>
      <c r="G97" s="137"/>
    </row>
    <row r="98" spans="1:7" ht="21.75" customHeight="1" x14ac:dyDescent="0.25">
      <c r="B98" s="2" t="s">
        <v>143</v>
      </c>
      <c r="C98" s="171"/>
      <c r="D98" s="171"/>
      <c r="E98" s="36"/>
      <c r="F98" s="171"/>
      <c r="G98" s="137"/>
    </row>
    <row r="99" spans="1:7" ht="21.75" customHeight="1" x14ac:dyDescent="0.25">
      <c r="B99" s="2" t="s">
        <v>147</v>
      </c>
      <c r="C99" s="171"/>
      <c r="D99" s="171"/>
      <c r="E99" s="18"/>
      <c r="F99" s="145"/>
      <c r="G99" s="98"/>
    </row>
    <row r="100" spans="1:7" ht="21.75" customHeight="1" x14ac:dyDescent="0.25">
      <c r="B100" s="2" t="s">
        <v>145</v>
      </c>
      <c r="C100" s="171"/>
      <c r="D100" s="171"/>
      <c r="E100" s="18"/>
      <c r="F100" s="171"/>
      <c r="G100" s="98"/>
    </row>
    <row r="101" spans="1:7" ht="21.75" customHeight="1" thickBot="1" x14ac:dyDescent="0.3">
      <c r="B101" s="2" t="s">
        <v>125</v>
      </c>
      <c r="C101" s="171">
        <v>14</v>
      </c>
      <c r="D101" s="171"/>
      <c r="E101" s="37">
        <v>300000000</v>
      </c>
      <c r="F101" s="171"/>
      <c r="G101" s="143">
        <v>225000000</v>
      </c>
    </row>
    <row r="102" spans="1:7" ht="8.1" customHeight="1" thickTop="1" x14ac:dyDescent="0.25">
      <c r="C102" s="171"/>
      <c r="D102" s="171"/>
      <c r="E102" s="20"/>
      <c r="F102" s="171"/>
      <c r="G102" s="24"/>
    </row>
    <row r="103" spans="1:7" ht="21.75" customHeight="1" x14ac:dyDescent="0.25">
      <c r="B103" s="2" t="s">
        <v>45</v>
      </c>
      <c r="C103" s="171"/>
      <c r="D103" s="171"/>
      <c r="E103" s="20"/>
      <c r="F103" s="171"/>
      <c r="G103" s="24"/>
    </row>
    <row r="104" spans="1:7" ht="21.75" customHeight="1" x14ac:dyDescent="0.25">
      <c r="B104" s="2" t="s">
        <v>144</v>
      </c>
      <c r="C104" s="171"/>
      <c r="D104" s="171"/>
      <c r="E104" s="20"/>
      <c r="F104" s="171"/>
      <c r="G104" s="24"/>
    </row>
    <row r="105" spans="1:7" ht="21.75" customHeight="1" x14ac:dyDescent="0.25">
      <c r="B105" s="2" t="s">
        <v>148</v>
      </c>
      <c r="C105" s="171"/>
      <c r="D105" s="171"/>
      <c r="E105" s="18"/>
      <c r="F105" s="171"/>
      <c r="G105" s="98"/>
    </row>
    <row r="106" spans="1:7" ht="21.75" customHeight="1" x14ac:dyDescent="0.25">
      <c r="B106" s="2" t="s">
        <v>145</v>
      </c>
      <c r="C106" s="171"/>
      <c r="D106" s="171"/>
      <c r="E106" s="18"/>
      <c r="F106" s="171"/>
      <c r="G106" s="98"/>
    </row>
    <row r="107" spans="1:7" ht="21.75" customHeight="1" x14ac:dyDescent="0.25">
      <c r="B107" s="2" t="s">
        <v>146</v>
      </c>
      <c r="C107" s="171">
        <v>14</v>
      </c>
      <c r="D107" s="171"/>
      <c r="E107" s="18">
        <v>225000000</v>
      </c>
      <c r="F107" s="171"/>
      <c r="G107" s="98">
        <v>225000000</v>
      </c>
    </row>
    <row r="108" spans="1:7" ht="21.75" customHeight="1" x14ac:dyDescent="0.25">
      <c r="A108" s="2" t="s">
        <v>46</v>
      </c>
      <c r="E108" s="18"/>
      <c r="G108" s="98"/>
    </row>
    <row r="109" spans="1:7" ht="21.75" customHeight="1" x14ac:dyDescent="0.25">
      <c r="B109" s="2" t="s">
        <v>47</v>
      </c>
      <c r="C109" s="171"/>
      <c r="D109" s="35"/>
      <c r="E109" s="18">
        <v>22500000</v>
      </c>
      <c r="F109" s="35"/>
      <c r="G109" s="98">
        <v>22500000</v>
      </c>
    </row>
    <row r="110" spans="1:7" ht="21.75" customHeight="1" x14ac:dyDescent="0.25">
      <c r="B110" s="2" t="s">
        <v>48</v>
      </c>
      <c r="D110" s="171"/>
      <c r="E110" s="19">
        <v>195190114</v>
      </c>
      <c r="F110" s="171"/>
      <c r="G110" s="140">
        <v>265709600</v>
      </c>
    </row>
    <row r="111" spans="1:7" ht="7.5" customHeight="1" x14ac:dyDescent="0.25">
      <c r="C111" s="171"/>
      <c r="D111" s="171"/>
      <c r="E111" s="20"/>
      <c r="F111" s="171"/>
      <c r="G111" s="24"/>
    </row>
    <row r="112" spans="1:7" ht="21.75" customHeight="1" x14ac:dyDescent="0.25">
      <c r="A112" s="1" t="s">
        <v>49</v>
      </c>
      <c r="C112" s="171"/>
      <c r="D112" s="35"/>
      <c r="E112" s="19">
        <f>SUM(E107:E110)</f>
        <v>442690114</v>
      </c>
      <c r="F112" s="35"/>
      <c r="G112" s="6">
        <f>SUM(G107:G110)</f>
        <v>513209600</v>
      </c>
    </row>
    <row r="113" spans="1:7" ht="8.1" customHeight="1" x14ac:dyDescent="0.25">
      <c r="A113" s="1"/>
      <c r="B113" s="1"/>
      <c r="C113" s="171"/>
      <c r="D113" s="35"/>
      <c r="E113" s="20"/>
      <c r="F113" s="35"/>
      <c r="G113" s="24"/>
    </row>
    <row r="114" spans="1:7" ht="21.75" customHeight="1" thickBot="1" x14ac:dyDescent="0.3">
      <c r="A114" s="1" t="s">
        <v>50</v>
      </c>
      <c r="B114" s="1"/>
      <c r="C114" s="171"/>
      <c r="D114" s="171"/>
      <c r="E114" s="23">
        <f>SUM(E75+E112)</f>
        <v>1628709317</v>
      </c>
      <c r="F114" s="171"/>
      <c r="G114" s="141">
        <f>SUM(G75+G112)</f>
        <v>1593563685</v>
      </c>
    </row>
    <row r="115" spans="1:7" ht="21.75" customHeight="1" thickTop="1" x14ac:dyDescent="0.25">
      <c r="A115" s="1"/>
      <c r="B115" s="1"/>
      <c r="C115" s="171"/>
      <c r="D115" s="171"/>
      <c r="E115" s="24"/>
      <c r="F115" s="171"/>
      <c r="G115" s="24"/>
    </row>
    <row r="116" spans="1:7" ht="21.75" customHeight="1" x14ac:dyDescent="0.25">
      <c r="A116" s="1"/>
      <c r="B116" s="1"/>
      <c r="C116" s="171"/>
      <c r="D116" s="171"/>
      <c r="E116" s="24"/>
      <c r="F116" s="171"/>
      <c r="G116" s="24"/>
    </row>
    <row r="117" spans="1:7" ht="21.75" customHeight="1" x14ac:dyDescent="0.25">
      <c r="A117" s="1"/>
      <c r="B117" s="1"/>
      <c r="C117" s="171"/>
      <c r="D117" s="171"/>
      <c r="E117" s="38"/>
      <c r="F117" s="171"/>
      <c r="G117" s="144"/>
    </row>
    <row r="118" spans="1:7" ht="21.75" customHeight="1" x14ac:dyDescent="0.25">
      <c r="A118" s="1"/>
      <c r="B118" s="1"/>
      <c r="C118" s="171"/>
      <c r="D118" s="171"/>
      <c r="E118" s="38"/>
      <c r="F118" s="171"/>
      <c r="G118" s="144"/>
    </row>
    <row r="119" spans="1:7" ht="21.75" customHeight="1" x14ac:dyDescent="0.25">
      <c r="A119" s="191" t="s">
        <v>116</v>
      </c>
      <c r="B119" s="191"/>
      <c r="C119" s="191"/>
      <c r="D119" s="191"/>
      <c r="E119" s="191"/>
      <c r="F119" s="191"/>
      <c r="G119" s="191"/>
    </row>
    <row r="120" spans="1:7" ht="21.75" customHeight="1" x14ac:dyDescent="0.25">
      <c r="E120" s="2"/>
      <c r="G120" s="137"/>
    </row>
    <row r="122" spans="1:7" ht="18.75" customHeight="1" x14ac:dyDescent="0.25">
      <c r="A122" s="1"/>
      <c r="B122" s="1"/>
      <c r="C122" s="171"/>
      <c r="D122" s="171"/>
      <c r="E122" s="24"/>
      <c r="F122" s="171"/>
      <c r="G122" s="24"/>
    </row>
    <row r="123" spans="1:7" ht="21.95" customHeight="1" x14ac:dyDescent="0.25">
      <c r="A123" s="25" t="str">
        <f>A83</f>
        <v>หมายเหตุประกอบข้อมูลทางการเงินเป็นส่วนหนึ่งของข้อมูลทางการเงินระหว่างกาลนี้</v>
      </c>
      <c r="B123" s="25"/>
      <c r="C123" s="25"/>
      <c r="D123" s="25"/>
      <c r="E123" s="25"/>
      <c r="F123" s="25"/>
      <c r="G123" s="142"/>
    </row>
  </sheetData>
  <mergeCells count="3">
    <mergeCell ref="A40:G40"/>
    <mergeCell ref="A81:G81"/>
    <mergeCell ref="A119:G119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2" max="6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H47"/>
  <sheetViews>
    <sheetView topLeftCell="A20" zoomScaleNormal="100" zoomScaleSheetLayoutView="90" workbookViewId="0">
      <selection activeCell="N33" sqref="N33"/>
    </sheetView>
  </sheetViews>
  <sheetFormatPr defaultColWidth="8.140625" defaultRowHeight="17.649999999999999" customHeight="1" x14ac:dyDescent="0.25"/>
  <cols>
    <col min="1" max="2" width="1.42578125" style="44" customWidth="1"/>
    <col min="3" max="3" width="40" style="44" customWidth="1"/>
    <col min="4" max="4" width="9" style="44" customWidth="1"/>
    <col min="5" max="5" width="1.42578125" style="44" customWidth="1"/>
    <col min="6" max="6" width="15.85546875" style="61" customWidth="1"/>
    <col min="7" max="7" width="1.42578125" style="44" customWidth="1"/>
    <col min="8" max="8" width="15.85546875" style="61" customWidth="1"/>
    <col min="9" max="250" width="8.140625" style="44"/>
    <col min="251" max="252" width="1.42578125" style="44" customWidth="1"/>
    <col min="253" max="253" width="58.42578125" style="44" customWidth="1"/>
    <col min="254" max="254" width="7.85546875" style="44" customWidth="1"/>
    <col min="255" max="255" width="1.42578125" style="44" customWidth="1"/>
    <col min="256" max="256" width="14" style="44" customWidth="1"/>
    <col min="257" max="506" width="8.140625" style="44"/>
    <col min="507" max="508" width="1.42578125" style="44" customWidth="1"/>
    <col min="509" max="509" width="58.42578125" style="44" customWidth="1"/>
    <col min="510" max="510" width="7.85546875" style="44" customWidth="1"/>
    <col min="511" max="511" width="1.42578125" style="44" customWidth="1"/>
    <col min="512" max="512" width="14" style="44" customWidth="1"/>
    <col min="513" max="762" width="8.140625" style="44"/>
    <col min="763" max="764" width="1.42578125" style="44" customWidth="1"/>
    <col min="765" max="765" width="58.42578125" style="44" customWidth="1"/>
    <col min="766" max="766" width="7.85546875" style="44" customWidth="1"/>
    <col min="767" max="767" width="1.42578125" style="44" customWidth="1"/>
    <col min="768" max="768" width="14" style="44" customWidth="1"/>
    <col min="769" max="1018" width="8.140625" style="44"/>
    <col min="1019" max="1020" width="1.42578125" style="44" customWidth="1"/>
    <col min="1021" max="1021" width="58.42578125" style="44" customWidth="1"/>
    <col min="1022" max="1022" width="7.85546875" style="44" customWidth="1"/>
    <col min="1023" max="1023" width="1.42578125" style="44" customWidth="1"/>
    <col min="1024" max="1024" width="14" style="44" customWidth="1"/>
    <col min="1025" max="1274" width="8.140625" style="44"/>
    <col min="1275" max="1276" width="1.42578125" style="44" customWidth="1"/>
    <col min="1277" max="1277" width="58.42578125" style="44" customWidth="1"/>
    <col min="1278" max="1278" width="7.85546875" style="44" customWidth="1"/>
    <col min="1279" max="1279" width="1.42578125" style="44" customWidth="1"/>
    <col min="1280" max="1280" width="14" style="44" customWidth="1"/>
    <col min="1281" max="1530" width="8.140625" style="44"/>
    <col min="1531" max="1532" width="1.42578125" style="44" customWidth="1"/>
    <col min="1533" max="1533" width="58.42578125" style="44" customWidth="1"/>
    <col min="1534" max="1534" width="7.85546875" style="44" customWidth="1"/>
    <col min="1535" max="1535" width="1.42578125" style="44" customWidth="1"/>
    <col min="1536" max="1536" width="14" style="44" customWidth="1"/>
    <col min="1537" max="1786" width="8.140625" style="44"/>
    <col min="1787" max="1788" width="1.42578125" style="44" customWidth="1"/>
    <col min="1789" max="1789" width="58.42578125" style="44" customWidth="1"/>
    <col min="1790" max="1790" width="7.85546875" style="44" customWidth="1"/>
    <col min="1791" max="1791" width="1.42578125" style="44" customWidth="1"/>
    <col min="1792" max="1792" width="14" style="44" customWidth="1"/>
    <col min="1793" max="2042" width="8.140625" style="44"/>
    <col min="2043" max="2044" width="1.42578125" style="44" customWidth="1"/>
    <col min="2045" max="2045" width="58.42578125" style="44" customWidth="1"/>
    <col min="2046" max="2046" width="7.85546875" style="44" customWidth="1"/>
    <col min="2047" max="2047" width="1.42578125" style="44" customWidth="1"/>
    <col min="2048" max="2048" width="14" style="44" customWidth="1"/>
    <col min="2049" max="2298" width="8.140625" style="44"/>
    <col min="2299" max="2300" width="1.42578125" style="44" customWidth="1"/>
    <col min="2301" max="2301" width="58.42578125" style="44" customWidth="1"/>
    <col min="2302" max="2302" width="7.85546875" style="44" customWidth="1"/>
    <col min="2303" max="2303" width="1.42578125" style="44" customWidth="1"/>
    <col min="2304" max="2304" width="14" style="44" customWidth="1"/>
    <col min="2305" max="2554" width="8.140625" style="44"/>
    <col min="2555" max="2556" width="1.42578125" style="44" customWidth="1"/>
    <col min="2557" max="2557" width="58.42578125" style="44" customWidth="1"/>
    <col min="2558" max="2558" width="7.85546875" style="44" customWidth="1"/>
    <col min="2559" max="2559" width="1.42578125" style="44" customWidth="1"/>
    <col min="2560" max="2560" width="14" style="44" customWidth="1"/>
    <col min="2561" max="2810" width="8.140625" style="44"/>
    <col min="2811" max="2812" width="1.42578125" style="44" customWidth="1"/>
    <col min="2813" max="2813" width="58.42578125" style="44" customWidth="1"/>
    <col min="2814" max="2814" width="7.85546875" style="44" customWidth="1"/>
    <col min="2815" max="2815" width="1.42578125" style="44" customWidth="1"/>
    <col min="2816" max="2816" width="14" style="44" customWidth="1"/>
    <col min="2817" max="3066" width="8.140625" style="44"/>
    <col min="3067" max="3068" width="1.42578125" style="44" customWidth="1"/>
    <col min="3069" max="3069" width="58.42578125" style="44" customWidth="1"/>
    <col min="3070" max="3070" width="7.85546875" style="44" customWidth="1"/>
    <col min="3071" max="3071" width="1.42578125" style="44" customWidth="1"/>
    <col min="3072" max="3072" width="14" style="44" customWidth="1"/>
    <col min="3073" max="3322" width="8.140625" style="44"/>
    <col min="3323" max="3324" width="1.42578125" style="44" customWidth="1"/>
    <col min="3325" max="3325" width="58.42578125" style="44" customWidth="1"/>
    <col min="3326" max="3326" width="7.85546875" style="44" customWidth="1"/>
    <col min="3327" max="3327" width="1.42578125" style="44" customWidth="1"/>
    <col min="3328" max="3328" width="14" style="44" customWidth="1"/>
    <col min="3329" max="3578" width="8.140625" style="44"/>
    <col min="3579" max="3580" width="1.42578125" style="44" customWidth="1"/>
    <col min="3581" max="3581" width="58.42578125" style="44" customWidth="1"/>
    <col min="3582" max="3582" width="7.85546875" style="44" customWidth="1"/>
    <col min="3583" max="3583" width="1.42578125" style="44" customWidth="1"/>
    <col min="3584" max="3584" width="14" style="44" customWidth="1"/>
    <col min="3585" max="3834" width="8.140625" style="44"/>
    <col min="3835" max="3836" width="1.42578125" style="44" customWidth="1"/>
    <col min="3837" max="3837" width="58.42578125" style="44" customWidth="1"/>
    <col min="3838" max="3838" width="7.85546875" style="44" customWidth="1"/>
    <col min="3839" max="3839" width="1.42578125" style="44" customWidth="1"/>
    <col min="3840" max="3840" width="14" style="44" customWidth="1"/>
    <col min="3841" max="4090" width="8.140625" style="44"/>
    <col min="4091" max="4092" width="1.42578125" style="44" customWidth="1"/>
    <col min="4093" max="4093" width="58.42578125" style="44" customWidth="1"/>
    <col min="4094" max="4094" width="7.85546875" style="44" customWidth="1"/>
    <col min="4095" max="4095" width="1.42578125" style="44" customWidth="1"/>
    <col min="4096" max="4096" width="14" style="44" customWidth="1"/>
    <col min="4097" max="4346" width="8.140625" style="44"/>
    <col min="4347" max="4348" width="1.42578125" style="44" customWidth="1"/>
    <col min="4349" max="4349" width="58.42578125" style="44" customWidth="1"/>
    <col min="4350" max="4350" width="7.85546875" style="44" customWidth="1"/>
    <col min="4351" max="4351" width="1.42578125" style="44" customWidth="1"/>
    <col min="4352" max="4352" width="14" style="44" customWidth="1"/>
    <col min="4353" max="4602" width="8.140625" style="44"/>
    <col min="4603" max="4604" width="1.42578125" style="44" customWidth="1"/>
    <col min="4605" max="4605" width="58.42578125" style="44" customWidth="1"/>
    <col min="4606" max="4606" width="7.85546875" style="44" customWidth="1"/>
    <col min="4607" max="4607" width="1.42578125" style="44" customWidth="1"/>
    <col min="4608" max="4608" width="14" style="44" customWidth="1"/>
    <col min="4609" max="4858" width="8.140625" style="44"/>
    <col min="4859" max="4860" width="1.42578125" style="44" customWidth="1"/>
    <col min="4861" max="4861" width="58.42578125" style="44" customWidth="1"/>
    <col min="4862" max="4862" width="7.85546875" style="44" customWidth="1"/>
    <col min="4863" max="4863" width="1.42578125" style="44" customWidth="1"/>
    <col min="4864" max="4864" width="14" style="44" customWidth="1"/>
    <col min="4865" max="5114" width="8.140625" style="44"/>
    <col min="5115" max="5116" width="1.42578125" style="44" customWidth="1"/>
    <col min="5117" max="5117" width="58.42578125" style="44" customWidth="1"/>
    <col min="5118" max="5118" width="7.85546875" style="44" customWidth="1"/>
    <col min="5119" max="5119" width="1.42578125" style="44" customWidth="1"/>
    <col min="5120" max="5120" width="14" style="44" customWidth="1"/>
    <col min="5121" max="5370" width="8.140625" style="44"/>
    <col min="5371" max="5372" width="1.42578125" style="44" customWidth="1"/>
    <col min="5373" max="5373" width="58.42578125" style="44" customWidth="1"/>
    <col min="5374" max="5374" width="7.85546875" style="44" customWidth="1"/>
    <col min="5375" max="5375" width="1.42578125" style="44" customWidth="1"/>
    <col min="5376" max="5376" width="14" style="44" customWidth="1"/>
    <col min="5377" max="5626" width="8.140625" style="44"/>
    <col min="5627" max="5628" width="1.42578125" style="44" customWidth="1"/>
    <col min="5629" max="5629" width="58.42578125" style="44" customWidth="1"/>
    <col min="5630" max="5630" width="7.85546875" style="44" customWidth="1"/>
    <col min="5631" max="5631" width="1.42578125" style="44" customWidth="1"/>
    <col min="5632" max="5632" width="14" style="44" customWidth="1"/>
    <col min="5633" max="5882" width="8.140625" style="44"/>
    <col min="5883" max="5884" width="1.42578125" style="44" customWidth="1"/>
    <col min="5885" max="5885" width="58.42578125" style="44" customWidth="1"/>
    <col min="5886" max="5886" width="7.85546875" style="44" customWidth="1"/>
    <col min="5887" max="5887" width="1.42578125" style="44" customWidth="1"/>
    <col min="5888" max="5888" width="14" style="44" customWidth="1"/>
    <col min="5889" max="6138" width="8.140625" style="44"/>
    <col min="6139" max="6140" width="1.42578125" style="44" customWidth="1"/>
    <col min="6141" max="6141" width="58.42578125" style="44" customWidth="1"/>
    <col min="6142" max="6142" width="7.85546875" style="44" customWidth="1"/>
    <col min="6143" max="6143" width="1.42578125" style="44" customWidth="1"/>
    <col min="6144" max="6144" width="14" style="44" customWidth="1"/>
    <col min="6145" max="6394" width="8.140625" style="44"/>
    <col min="6395" max="6396" width="1.42578125" style="44" customWidth="1"/>
    <col min="6397" max="6397" width="58.42578125" style="44" customWidth="1"/>
    <col min="6398" max="6398" width="7.85546875" style="44" customWidth="1"/>
    <col min="6399" max="6399" width="1.42578125" style="44" customWidth="1"/>
    <col min="6400" max="6400" width="14" style="44" customWidth="1"/>
    <col min="6401" max="6650" width="8.140625" style="44"/>
    <col min="6651" max="6652" width="1.42578125" style="44" customWidth="1"/>
    <col min="6653" max="6653" width="58.42578125" style="44" customWidth="1"/>
    <col min="6654" max="6654" width="7.85546875" style="44" customWidth="1"/>
    <col min="6655" max="6655" width="1.42578125" style="44" customWidth="1"/>
    <col min="6656" max="6656" width="14" style="44" customWidth="1"/>
    <col min="6657" max="6906" width="8.140625" style="44"/>
    <col min="6907" max="6908" width="1.42578125" style="44" customWidth="1"/>
    <col min="6909" max="6909" width="58.42578125" style="44" customWidth="1"/>
    <col min="6910" max="6910" width="7.85546875" style="44" customWidth="1"/>
    <col min="6911" max="6911" width="1.42578125" style="44" customWidth="1"/>
    <col min="6912" max="6912" width="14" style="44" customWidth="1"/>
    <col min="6913" max="7162" width="8.140625" style="44"/>
    <col min="7163" max="7164" width="1.42578125" style="44" customWidth="1"/>
    <col min="7165" max="7165" width="58.42578125" style="44" customWidth="1"/>
    <col min="7166" max="7166" width="7.85546875" style="44" customWidth="1"/>
    <col min="7167" max="7167" width="1.42578125" style="44" customWidth="1"/>
    <col min="7168" max="7168" width="14" style="44" customWidth="1"/>
    <col min="7169" max="7418" width="8.140625" style="44"/>
    <col min="7419" max="7420" width="1.42578125" style="44" customWidth="1"/>
    <col min="7421" max="7421" width="58.42578125" style="44" customWidth="1"/>
    <col min="7422" max="7422" width="7.85546875" style="44" customWidth="1"/>
    <col min="7423" max="7423" width="1.42578125" style="44" customWidth="1"/>
    <col min="7424" max="7424" width="14" style="44" customWidth="1"/>
    <col min="7425" max="7674" width="8.140625" style="44"/>
    <col min="7675" max="7676" width="1.42578125" style="44" customWidth="1"/>
    <col min="7677" max="7677" width="58.42578125" style="44" customWidth="1"/>
    <col min="7678" max="7678" width="7.85546875" style="44" customWidth="1"/>
    <col min="7679" max="7679" width="1.42578125" style="44" customWidth="1"/>
    <col min="7680" max="7680" width="14" style="44" customWidth="1"/>
    <col min="7681" max="7930" width="8.140625" style="44"/>
    <col min="7931" max="7932" width="1.42578125" style="44" customWidth="1"/>
    <col min="7933" max="7933" width="58.42578125" style="44" customWidth="1"/>
    <col min="7934" max="7934" width="7.85546875" style="44" customWidth="1"/>
    <col min="7935" max="7935" width="1.42578125" style="44" customWidth="1"/>
    <col min="7936" max="7936" width="14" style="44" customWidth="1"/>
    <col min="7937" max="8186" width="8.140625" style="44"/>
    <col min="8187" max="8188" width="1.42578125" style="44" customWidth="1"/>
    <col min="8189" max="8189" width="58.42578125" style="44" customWidth="1"/>
    <col min="8190" max="8190" width="7.85546875" style="44" customWidth="1"/>
    <col min="8191" max="8191" width="1.42578125" style="44" customWidth="1"/>
    <col min="8192" max="8192" width="14" style="44" customWidth="1"/>
    <col min="8193" max="8442" width="8.140625" style="44"/>
    <col min="8443" max="8444" width="1.42578125" style="44" customWidth="1"/>
    <col min="8445" max="8445" width="58.42578125" style="44" customWidth="1"/>
    <col min="8446" max="8446" width="7.85546875" style="44" customWidth="1"/>
    <col min="8447" max="8447" width="1.42578125" style="44" customWidth="1"/>
    <col min="8448" max="8448" width="14" style="44" customWidth="1"/>
    <col min="8449" max="8698" width="8.140625" style="44"/>
    <col min="8699" max="8700" width="1.42578125" style="44" customWidth="1"/>
    <col min="8701" max="8701" width="58.42578125" style="44" customWidth="1"/>
    <col min="8702" max="8702" width="7.85546875" style="44" customWidth="1"/>
    <col min="8703" max="8703" width="1.42578125" style="44" customWidth="1"/>
    <col min="8704" max="8704" width="14" style="44" customWidth="1"/>
    <col min="8705" max="8954" width="8.140625" style="44"/>
    <col min="8955" max="8956" width="1.42578125" style="44" customWidth="1"/>
    <col min="8957" max="8957" width="58.42578125" style="44" customWidth="1"/>
    <col min="8958" max="8958" width="7.85546875" style="44" customWidth="1"/>
    <col min="8959" max="8959" width="1.42578125" style="44" customWidth="1"/>
    <col min="8960" max="8960" width="14" style="44" customWidth="1"/>
    <col min="8961" max="9210" width="8.140625" style="44"/>
    <col min="9211" max="9212" width="1.42578125" style="44" customWidth="1"/>
    <col min="9213" max="9213" width="58.42578125" style="44" customWidth="1"/>
    <col min="9214" max="9214" width="7.85546875" style="44" customWidth="1"/>
    <col min="9215" max="9215" width="1.42578125" style="44" customWidth="1"/>
    <col min="9216" max="9216" width="14" style="44" customWidth="1"/>
    <col min="9217" max="9466" width="8.140625" style="44"/>
    <col min="9467" max="9468" width="1.42578125" style="44" customWidth="1"/>
    <col min="9469" max="9469" width="58.42578125" style="44" customWidth="1"/>
    <col min="9470" max="9470" width="7.85546875" style="44" customWidth="1"/>
    <col min="9471" max="9471" width="1.42578125" style="44" customWidth="1"/>
    <col min="9472" max="9472" width="14" style="44" customWidth="1"/>
    <col min="9473" max="9722" width="8.140625" style="44"/>
    <col min="9723" max="9724" width="1.42578125" style="44" customWidth="1"/>
    <col min="9725" max="9725" width="58.42578125" style="44" customWidth="1"/>
    <col min="9726" max="9726" width="7.85546875" style="44" customWidth="1"/>
    <col min="9727" max="9727" width="1.42578125" style="44" customWidth="1"/>
    <col min="9728" max="9728" width="14" style="44" customWidth="1"/>
    <col min="9729" max="9978" width="8.140625" style="44"/>
    <col min="9979" max="9980" width="1.42578125" style="44" customWidth="1"/>
    <col min="9981" max="9981" width="58.42578125" style="44" customWidth="1"/>
    <col min="9982" max="9982" width="7.85546875" style="44" customWidth="1"/>
    <col min="9983" max="9983" width="1.42578125" style="44" customWidth="1"/>
    <col min="9984" max="9984" width="14" style="44" customWidth="1"/>
    <col min="9985" max="10234" width="8.140625" style="44"/>
    <col min="10235" max="10236" width="1.42578125" style="44" customWidth="1"/>
    <col min="10237" max="10237" width="58.42578125" style="44" customWidth="1"/>
    <col min="10238" max="10238" width="7.85546875" style="44" customWidth="1"/>
    <col min="10239" max="10239" width="1.42578125" style="44" customWidth="1"/>
    <col min="10240" max="10240" width="14" style="44" customWidth="1"/>
    <col min="10241" max="10490" width="8.140625" style="44"/>
    <col min="10491" max="10492" width="1.42578125" style="44" customWidth="1"/>
    <col min="10493" max="10493" width="58.42578125" style="44" customWidth="1"/>
    <col min="10494" max="10494" width="7.85546875" style="44" customWidth="1"/>
    <col min="10495" max="10495" width="1.42578125" style="44" customWidth="1"/>
    <col min="10496" max="10496" width="14" style="44" customWidth="1"/>
    <col min="10497" max="10746" width="8.140625" style="44"/>
    <col min="10747" max="10748" width="1.42578125" style="44" customWidth="1"/>
    <col min="10749" max="10749" width="58.42578125" style="44" customWidth="1"/>
    <col min="10750" max="10750" width="7.85546875" style="44" customWidth="1"/>
    <col min="10751" max="10751" width="1.42578125" style="44" customWidth="1"/>
    <col min="10752" max="10752" width="14" style="44" customWidth="1"/>
    <col min="10753" max="11002" width="8.140625" style="44"/>
    <col min="11003" max="11004" width="1.42578125" style="44" customWidth="1"/>
    <col min="11005" max="11005" width="58.42578125" style="44" customWidth="1"/>
    <col min="11006" max="11006" width="7.85546875" style="44" customWidth="1"/>
    <col min="11007" max="11007" width="1.42578125" style="44" customWidth="1"/>
    <col min="11008" max="11008" width="14" style="44" customWidth="1"/>
    <col min="11009" max="11258" width="8.140625" style="44"/>
    <col min="11259" max="11260" width="1.42578125" style="44" customWidth="1"/>
    <col min="11261" max="11261" width="58.42578125" style="44" customWidth="1"/>
    <col min="11262" max="11262" width="7.85546875" style="44" customWidth="1"/>
    <col min="11263" max="11263" width="1.42578125" style="44" customWidth="1"/>
    <col min="11264" max="11264" width="14" style="44" customWidth="1"/>
    <col min="11265" max="11514" width="8.140625" style="44"/>
    <col min="11515" max="11516" width="1.42578125" style="44" customWidth="1"/>
    <col min="11517" max="11517" width="58.42578125" style="44" customWidth="1"/>
    <col min="11518" max="11518" width="7.85546875" style="44" customWidth="1"/>
    <col min="11519" max="11519" width="1.42578125" style="44" customWidth="1"/>
    <col min="11520" max="11520" width="14" style="44" customWidth="1"/>
    <col min="11521" max="11770" width="8.140625" style="44"/>
    <col min="11771" max="11772" width="1.42578125" style="44" customWidth="1"/>
    <col min="11773" max="11773" width="58.42578125" style="44" customWidth="1"/>
    <col min="11774" max="11774" width="7.85546875" style="44" customWidth="1"/>
    <col min="11775" max="11775" width="1.42578125" style="44" customWidth="1"/>
    <col min="11776" max="11776" width="14" style="44" customWidth="1"/>
    <col min="11777" max="12026" width="8.140625" style="44"/>
    <col min="12027" max="12028" width="1.42578125" style="44" customWidth="1"/>
    <col min="12029" max="12029" width="58.42578125" style="44" customWidth="1"/>
    <col min="12030" max="12030" width="7.85546875" style="44" customWidth="1"/>
    <col min="12031" max="12031" width="1.42578125" style="44" customWidth="1"/>
    <col min="12032" max="12032" width="14" style="44" customWidth="1"/>
    <col min="12033" max="12282" width="8.140625" style="44"/>
    <col min="12283" max="12284" width="1.42578125" style="44" customWidth="1"/>
    <col min="12285" max="12285" width="58.42578125" style="44" customWidth="1"/>
    <col min="12286" max="12286" width="7.85546875" style="44" customWidth="1"/>
    <col min="12287" max="12287" width="1.42578125" style="44" customWidth="1"/>
    <col min="12288" max="12288" width="14" style="44" customWidth="1"/>
    <col min="12289" max="12538" width="8.140625" style="44"/>
    <col min="12539" max="12540" width="1.42578125" style="44" customWidth="1"/>
    <col min="12541" max="12541" width="58.42578125" style="44" customWidth="1"/>
    <col min="12542" max="12542" width="7.85546875" style="44" customWidth="1"/>
    <col min="12543" max="12543" width="1.42578125" style="44" customWidth="1"/>
    <col min="12544" max="12544" width="14" style="44" customWidth="1"/>
    <col min="12545" max="12794" width="8.140625" style="44"/>
    <col min="12795" max="12796" width="1.42578125" style="44" customWidth="1"/>
    <col min="12797" max="12797" width="58.42578125" style="44" customWidth="1"/>
    <col min="12798" max="12798" width="7.85546875" style="44" customWidth="1"/>
    <col min="12799" max="12799" width="1.42578125" style="44" customWidth="1"/>
    <col min="12800" max="12800" width="14" style="44" customWidth="1"/>
    <col min="12801" max="13050" width="8.140625" style="44"/>
    <col min="13051" max="13052" width="1.42578125" style="44" customWidth="1"/>
    <col min="13053" max="13053" width="58.42578125" style="44" customWidth="1"/>
    <col min="13054" max="13054" width="7.85546875" style="44" customWidth="1"/>
    <col min="13055" max="13055" width="1.42578125" style="44" customWidth="1"/>
    <col min="13056" max="13056" width="14" style="44" customWidth="1"/>
    <col min="13057" max="13306" width="8.140625" style="44"/>
    <col min="13307" max="13308" width="1.42578125" style="44" customWidth="1"/>
    <col min="13309" max="13309" width="58.42578125" style="44" customWidth="1"/>
    <col min="13310" max="13310" width="7.85546875" style="44" customWidth="1"/>
    <col min="13311" max="13311" width="1.42578125" style="44" customWidth="1"/>
    <col min="13312" max="13312" width="14" style="44" customWidth="1"/>
    <col min="13313" max="13562" width="8.140625" style="44"/>
    <col min="13563" max="13564" width="1.42578125" style="44" customWidth="1"/>
    <col min="13565" max="13565" width="58.42578125" style="44" customWidth="1"/>
    <col min="13566" max="13566" width="7.85546875" style="44" customWidth="1"/>
    <col min="13567" max="13567" width="1.42578125" style="44" customWidth="1"/>
    <col min="13568" max="13568" width="14" style="44" customWidth="1"/>
    <col min="13569" max="13818" width="8.140625" style="44"/>
    <col min="13819" max="13820" width="1.42578125" style="44" customWidth="1"/>
    <col min="13821" max="13821" width="58.42578125" style="44" customWidth="1"/>
    <col min="13822" max="13822" width="7.85546875" style="44" customWidth="1"/>
    <col min="13823" max="13823" width="1.42578125" style="44" customWidth="1"/>
    <col min="13824" max="13824" width="14" style="44" customWidth="1"/>
    <col min="13825" max="14074" width="8.140625" style="44"/>
    <col min="14075" max="14076" width="1.42578125" style="44" customWidth="1"/>
    <col min="14077" max="14077" width="58.42578125" style="44" customWidth="1"/>
    <col min="14078" max="14078" width="7.85546875" style="44" customWidth="1"/>
    <col min="14079" max="14079" width="1.42578125" style="44" customWidth="1"/>
    <col min="14080" max="14080" width="14" style="44" customWidth="1"/>
    <col min="14081" max="14330" width="8.140625" style="44"/>
    <col min="14331" max="14332" width="1.42578125" style="44" customWidth="1"/>
    <col min="14333" max="14333" width="58.42578125" style="44" customWidth="1"/>
    <col min="14334" max="14334" width="7.85546875" style="44" customWidth="1"/>
    <col min="14335" max="14335" width="1.42578125" style="44" customWidth="1"/>
    <col min="14336" max="14336" width="14" style="44" customWidth="1"/>
    <col min="14337" max="14586" width="8.140625" style="44"/>
    <col min="14587" max="14588" width="1.42578125" style="44" customWidth="1"/>
    <col min="14589" max="14589" width="58.42578125" style="44" customWidth="1"/>
    <col min="14590" max="14590" width="7.85546875" style="44" customWidth="1"/>
    <col min="14591" max="14591" width="1.42578125" style="44" customWidth="1"/>
    <col min="14592" max="14592" width="14" style="44" customWidth="1"/>
    <col min="14593" max="14842" width="8.140625" style="44"/>
    <col min="14843" max="14844" width="1.42578125" style="44" customWidth="1"/>
    <col min="14845" max="14845" width="58.42578125" style="44" customWidth="1"/>
    <col min="14846" max="14846" width="7.85546875" style="44" customWidth="1"/>
    <col min="14847" max="14847" width="1.42578125" style="44" customWidth="1"/>
    <col min="14848" max="14848" width="14" style="44" customWidth="1"/>
    <col min="14849" max="15098" width="8.140625" style="44"/>
    <col min="15099" max="15100" width="1.42578125" style="44" customWidth="1"/>
    <col min="15101" max="15101" width="58.42578125" style="44" customWidth="1"/>
    <col min="15102" max="15102" width="7.85546875" style="44" customWidth="1"/>
    <col min="15103" max="15103" width="1.42578125" style="44" customWidth="1"/>
    <col min="15104" max="15104" width="14" style="44" customWidth="1"/>
    <col min="15105" max="15354" width="8.140625" style="44"/>
    <col min="15355" max="15356" width="1.42578125" style="44" customWidth="1"/>
    <col min="15357" max="15357" width="58.42578125" style="44" customWidth="1"/>
    <col min="15358" max="15358" width="7.85546875" style="44" customWidth="1"/>
    <col min="15359" max="15359" width="1.42578125" style="44" customWidth="1"/>
    <col min="15360" max="15360" width="14" style="44" customWidth="1"/>
    <col min="15361" max="15610" width="8.140625" style="44"/>
    <col min="15611" max="15612" width="1.42578125" style="44" customWidth="1"/>
    <col min="15613" max="15613" width="58.42578125" style="44" customWidth="1"/>
    <col min="15614" max="15614" width="7.85546875" style="44" customWidth="1"/>
    <col min="15615" max="15615" width="1.42578125" style="44" customWidth="1"/>
    <col min="15616" max="15616" width="14" style="44" customWidth="1"/>
    <col min="15617" max="15866" width="8.140625" style="44"/>
    <col min="15867" max="15868" width="1.42578125" style="44" customWidth="1"/>
    <col min="15869" max="15869" width="58.42578125" style="44" customWidth="1"/>
    <col min="15870" max="15870" width="7.85546875" style="44" customWidth="1"/>
    <col min="15871" max="15871" width="1.42578125" style="44" customWidth="1"/>
    <col min="15872" max="15872" width="14" style="44" customWidth="1"/>
    <col min="15873" max="16122" width="8.140625" style="44"/>
    <col min="16123" max="16124" width="1.42578125" style="44" customWidth="1"/>
    <col min="16125" max="16125" width="58.42578125" style="44" customWidth="1"/>
    <col min="16126" max="16126" width="7.85546875" style="44" customWidth="1"/>
    <col min="16127" max="16127" width="1.42578125" style="44" customWidth="1"/>
    <col min="16128" max="16128" width="14" style="44" customWidth="1"/>
    <col min="16129" max="16384" width="8.140625" style="44"/>
  </cols>
  <sheetData>
    <row r="1" spans="1:8" ht="21.75" customHeight="1" x14ac:dyDescent="0.25">
      <c r="A1" s="39" t="s">
        <v>132</v>
      </c>
      <c r="B1" s="40"/>
      <c r="C1" s="41"/>
      <c r="D1" s="42"/>
      <c r="E1" s="42"/>
      <c r="F1" s="43"/>
      <c r="G1" s="42"/>
      <c r="H1" s="43"/>
    </row>
    <row r="2" spans="1:8" ht="21.75" customHeight="1" x14ac:dyDescent="0.25">
      <c r="A2" s="39" t="s">
        <v>51</v>
      </c>
      <c r="B2" s="39"/>
      <c r="C2" s="39"/>
      <c r="D2" s="42"/>
      <c r="E2" s="42"/>
      <c r="F2" s="45"/>
      <c r="G2" s="42"/>
      <c r="H2" s="45"/>
    </row>
    <row r="3" spans="1:8" ht="21.75" customHeight="1" x14ac:dyDescent="0.25">
      <c r="A3" s="46" t="s">
        <v>127</v>
      </c>
      <c r="B3" s="46"/>
      <c r="C3" s="46"/>
      <c r="D3" s="47"/>
      <c r="E3" s="47"/>
      <c r="F3" s="48"/>
      <c r="G3" s="47"/>
      <c r="H3" s="48"/>
    </row>
    <row r="4" spans="1:8" ht="21.75" customHeight="1" x14ac:dyDescent="0.25">
      <c r="A4" s="39"/>
      <c r="B4" s="39"/>
      <c r="C4" s="39"/>
      <c r="D4" s="42"/>
      <c r="E4" s="42"/>
      <c r="F4" s="49"/>
      <c r="G4" s="42"/>
      <c r="H4" s="49"/>
    </row>
    <row r="5" spans="1:8" ht="21" customHeight="1" x14ac:dyDescent="0.25">
      <c r="A5" s="39"/>
      <c r="B5" s="39"/>
      <c r="C5" s="39"/>
      <c r="D5" s="42"/>
      <c r="E5" s="42"/>
      <c r="F5" s="50" t="s">
        <v>1</v>
      </c>
      <c r="G5" s="42"/>
      <c r="H5" s="50" t="s">
        <v>1</v>
      </c>
    </row>
    <row r="6" spans="1:8" ht="21" customHeight="1" x14ac:dyDescent="0.25">
      <c r="A6" s="39"/>
      <c r="B6" s="39"/>
      <c r="C6" s="39"/>
      <c r="D6" s="42"/>
      <c r="E6" s="42"/>
      <c r="F6" s="174" t="s">
        <v>122</v>
      </c>
      <c r="G6" s="42"/>
      <c r="H6" s="175" t="s">
        <v>122</v>
      </c>
    </row>
    <row r="7" spans="1:8" ht="21" customHeight="1" x14ac:dyDescent="0.25">
      <c r="A7" s="39"/>
      <c r="B7" s="39"/>
      <c r="C7" s="39"/>
      <c r="D7" s="42"/>
      <c r="E7" s="42"/>
      <c r="F7" s="174" t="s">
        <v>126</v>
      </c>
      <c r="G7" s="42"/>
      <c r="H7" s="175" t="s">
        <v>2</v>
      </c>
    </row>
    <row r="8" spans="1:8" ht="21" customHeight="1" x14ac:dyDescent="0.25">
      <c r="D8" s="12" t="s">
        <v>3</v>
      </c>
      <c r="E8" s="13"/>
      <c r="F8" s="51" t="s">
        <v>4</v>
      </c>
      <c r="G8" s="13"/>
      <c r="H8" s="51" t="s">
        <v>4</v>
      </c>
    </row>
    <row r="9" spans="1:8" ht="8.1" customHeight="1" x14ac:dyDescent="0.25">
      <c r="D9" s="28"/>
      <c r="E9" s="13"/>
      <c r="F9" s="52"/>
      <c r="G9" s="13"/>
      <c r="H9" s="50"/>
    </row>
    <row r="10" spans="1:8" ht="21" customHeight="1" x14ac:dyDescent="0.25">
      <c r="A10" s="53" t="s">
        <v>52</v>
      </c>
      <c r="B10" s="53"/>
      <c r="C10" s="32"/>
      <c r="D10" s="54"/>
      <c r="E10" s="54"/>
      <c r="F10" s="18"/>
      <c r="G10" s="54"/>
      <c r="H10" s="98"/>
    </row>
    <row r="11" spans="1:8" ht="8.1" customHeight="1" x14ac:dyDescent="0.25">
      <c r="D11" s="28"/>
      <c r="E11" s="13"/>
      <c r="F11" s="52"/>
      <c r="G11" s="13"/>
      <c r="H11" s="50"/>
    </row>
    <row r="12" spans="1:8" ht="21" customHeight="1" x14ac:dyDescent="0.25">
      <c r="A12" s="32" t="s">
        <v>53</v>
      </c>
      <c r="B12" s="53"/>
      <c r="C12" s="32"/>
      <c r="D12" s="8">
        <v>16</v>
      </c>
      <c r="E12" s="54"/>
      <c r="F12" s="18">
        <v>77001941</v>
      </c>
      <c r="G12" s="54"/>
      <c r="H12" s="98">
        <v>13755110</v>
      </c>
    </row>
    <row r="13" spans="1:8" ht="21" customHeight="1" x14ac:dyDescent="0.25">
      <c r="A13" s="32" t="s">
        <v>54</v>
      </c>
      <c r="B13" s="32"/>
      <c r="C13" s="31"/>
      <c r="D13" s="54">
        <v>16</v>
      </c>
      <c r="E13" s="54"/>
      <c r="F13" s="19">
        <v>260154255</v>
      </c>
      <c r="G13" s="54"/>
      <c r="H13" s="140">
        <v>287627736</v>
      </c>
    </row>
    <row r="14" spans="1:8" ht="8.1" customHeight="1" x14ac:dyDescent="0.25">
      <c r="A14" s="32"/>
      <c r="B14" s="32"/>
      <c r="C14" s="32"/>
      <c r="D14" s="54"/>
      <c r="E14" s="54"/>
      <c r="F14" s="18"/>
      <c r="G14" s="54"/>
      <c r="H14" s="98"/>
    </row>
    <row r="15" spans="1:8" ht="21" customHeight="1" x14ac:dyDescent="0.25">
      <c r="A15" s="53" t="s">
        <v>55</v>
      </c>
      <c r="B15" s="53"/>
      <c r="C15" s="31"/>
      <c r="D15" s="54"/>
      <c r="E15" s="54"/>
      <c r="F15" s="19">
        <f>SUM(F12:F13)</f>
        <v>337156196</v>
      </c>
      <c r="G15" s="54"/>
      <c r="H15" s="140">
        <f>SUM(H12:H13)</f>
        <v>301382846</v>
      </c>
    </row>
    <row r="16" spans="1:8" ht="21" customHeight="1" x14ac:dyDescent="0.25">
      <c r="A16" s="32"/>
      <c r="B16" s="32"/>
      <c r="C16" s="53"/>
      <c r="D16" s="54"/>
      <c r="E16" s="54"/>
      <c r="F16" s="18"/>
      <c r="G16" s="54"/>
      <c r="H16" s="98"/>
    </row>
    <row r="17" spans="1:8" ht="21" customHeight="1" x14ac:dyDescent="0.25">
      <c r="A17" s="53" t="s">
        <v>56</v>
      </c>
      <c r="B17" s="53"/>
      <c r="C17" s="53"/>
      <c r="D17" s="54"/>
      <c r="E17" s="54"/>
      <c r="F17" s="18"/>
      <c r="G17" s="54"/>
      <c r="H17" s="98"/>
    </row>
    <row r="18" spans="1:8" ht="8.1" customHeight="1" x14ac:dyDescent="0.25">
      <c r="D18" s="28"/>
      <c r="E18" s="13"/>
      <c r="F18" s="52"/>
      <c r="G18" s="13"/>
      <c r="H18" s="50"/>
    </row>
    <row r="19" spans="1:8" ht="21" customHeight="1" x14ac:dyDescent="0.25">
      <c r="A19" s="32" t="s">
        <v>57</v>
      </c>
      <c r="B19" s="53"/>
      <c r="C19" s="53"/>
      <c r="D19" s="54"/>
      <c r="E19" s="54"/>
      <c r="F19" s="18">
        <v>-66508408</v>
      </c>
      <c r="G19" s="54"/>
      <c r="H19" s="98">
        <v>-10621599</v>
      </c>
    </row>
    <row r="20" spans="1:8" ht="21" customHeight="1" x14ac:dyDescent="0.25">
      <c r="A20" s="32" t="s">
        <v>58</v>
      </c>
      <c r="B20" s="32"/>
      <c r="C20" s="32"/>
      <c r="D20" s="54"/>
      <c r="E20" s="54"/>
      <c r="F20" s="19">
        <v>-176950246</v>
      </c>
      <c r="G20" s="54"/>
      <c r="H20" s="140">
        <v>-216424993</v>
      </c>
    </row>
    <row r="21" spans="1:8" ht="8.1" customHeight="1" x14ac:dyDescent="0.25">
      <c r="A21" s="31"/>
      <c r="B21" s="31"/>
      <c r="C21" s="32"/>
      <c r="D21" s="54"/>
      <c r="E21" s="54"/>
      <c r="F21" s="18"/>
      <c r="G21" s="54"/>
      <c r="H21" s="98"/>
    </row>
    <row r="22" spans="1:8" s="40" customFormat="1" ht="21" customHeight="1" x14ac:dyDescent="0.25">
      <c r="A22" s="53" t="s">
        <v>59</v>
      </c>
      <c r="B22" s="53"/>
      <c r="C22" s="55"/>
      <c r="D22" s="56"/>
      <c r="E22" s="56"/>
      <c r="F22" s="19">
        <f>SUM(F19:F21)</f>
        <v>-243458654</v>
      </c>
      <c r="G22" s="56"/>
      <c r="H22" s="140">
        <f>SUM(H19:H21)</f>
        <v>-227046592</v>
      </c>
    </row>
    <row r="23" spans="1:8" s="40" customFormat="1" ht="21" customHeight="1" x14ac:dyDescent="0.25">
      <c r="A23" s="53"/>
      <c r="B23" s="53"/>
      <c r="C23" s="53"/>
      <c r="D23" s="56"/>
      <c r="E23" s="56"/>
      <c r="F23" s="18"/>
      <c r="G23" s="56"/>
      <c r="H23" s="98"/>
    </row>
    <row r="24" spans="1:8" s="40" customFormat="1" ht="21" customHeight="1" x14ac:dyDescent="0.25">
      <c r="A24" s="53" t="s">
        <v>60</v>
      </c>
      <c r="B24" s="53"/>
      <c r="C24" s="53"/>
      <c r="D24" s="56"/>
      <c r="E24" s="56"/>
      <c r="F24" s="18">
        <f>SUM(F15,F22)</f>
        <v>93697542</v>
      </c>
      <c r="G24" s="56"/>
      <c r="H24" s="98">
        <f>SUM(H15,H22)</f>
        <v>74336254</v>
      </c>
    </row>
    <row r="25" spans="1:8" ht="21" customHeight="1" x14ac:dyDescent="0.25">
      <c r="A25" s="32" t="s">
        <v>61</v>
      </c>
      <c r="B25" s="32"/>
      <c r="C25" s="32"/>
      <c r="D25" s="54"/>
      <c r="E25" s="54"/>
      <c r="F25" s="18">
        <v>505898</v>
      </c>
      <c r="G25" s="54"/>
      <c r="H25" s="98">
        <v>464335</v>
      </c>
    </row>
    <row r="26" spans="1:8" ht="21" customHeight="1" x14ac:dyDescent="0.25">
      <c r="A26" s="32" t="s">
        <v>136</v>
      </c>
      <c r="B26" s="32"/>
      <c r="C26" s="32"/>
      <c r="D26" s="54"/>
      <c r="E26" s="54"/>
      <c r="F26" s="18">
        <v>-160539</v>
      </c>
      <c r="G26" s="54"/>
      <c r="H26" s="98">
        <v>1685821</v>
      </c>
    </row>
    <row r="27" spans="1:8" ht="21" customHeight="1" x14ac:dyDescent="0.25">
      <c r="A27" s="32" t="s">
        <v>62</v>
      </c>
      <c r="B27" s="32"/>
      <c r="C27" s="32"/>
      <c r="D27" s="54"/>
      <c r="E27" s="54"/>
      <c r="F27" s="18">
        <v>-18267608</v>
      </c>
      <c r="G27" s="54"/>
      <c r="H27" s="98">
        <v>-19401327</v>
      </c>
    </row>
    <row r="28" spans="1:8" ht="21" customHeight="1" x14ac:dyDescent="0.25">
      <c r="A28" s="32" t="s">
        <v>63</v>
      </c>
      <c r="B28" s="32"/>
      <c r="C28" s="32"/>
      <c r="D28" s="54"/>
      <c r="E28" s="54"/>
      <c r="F28" s="18">
        <v>-38623361</v>
      </c>
      <c r="G28" s="54"/>
      <c r="H28" s="98">
        <v>-46959504</v>
      </c>
    </row>
    <row r="29" spans="1:8" ht="21" customHeight="1" x14ac:dyDescent="0.25">
      <c r="A29" s="31" t="s">
        <v>64</v>
      </c>
      <c r="B29" s="31"/>
      <c r="C29" s="32"/>
      <c r="D29" s="54"/>
      <c r="E29" s="54"/>
      <c r="F29" s="19">
        <v>-252561</v>
      </c>
      <c r="G29" s="54"/>
      <c r="H29" s="140">
        <v>-102366</v>
      </c>
    </row>
    <row r="30" spans="1:8" ht="8.1" customHeight="1" x14ac:dyDescent="0.25">
      <c r="A30" s="31"/>
      <c r="B30" s="31"/>
      <c r="C30" s="32"/>
      <c r="D30" s="54"/>
      <c r="E30" s="54"/>
      <c r="F30" s="18"/>
      <c r="G30" s="54"/>
      <c r="H30" s="98"/>
    </row>
    <row r="31" spans="1:8" ht="21" customHeight="1" x14ac:dyDescent="0.25">
      <c r="A31" s="55" t="s">
        <v>65</v>
      </c>
      <c r="B31" s="55"/>
      <c r="C31" s="31"/>
      <c r="E31" s="54"/>
      <c r="F31" s="18">
        <f>SUM(F24:F30)</f>
        <v>36899371</v>
      </c>
      <c r="G31" s="54"/>
      <c r="H31" s="98">
        <f>SUM(H24:H30)</f>
        <v>10023213</v>
      </c>
    </row>
    <row r="32" spans="1:8" ht="21" customHeight="1" x14ac:dyDescent="0.25">
      <c r="A32" s="32" t="s">
        <v>66</v>
      </c>
      <c r="B32" s="32"/>
      <c r="C32" s="32"/>
      <c r="D32" s="54">
        <v>15</v>
      </c>
      <c r="E32" s="54"/>
      <c r="F32" s="19">
        <v>-7428857</v>
      </c>
      <c r="G32" s="54"/>
      <c r="H32" s="140">
        <v>-2220160</v>
      </c>
    </row>
    <row r="33" spans="1:8" ht="8.1" customHeight="1" x14ac:dyDescent="0.25">
      <c r="A33" s="32"/>
      <c r="B33" s="32"/>
      <c r="C33" s="32"/>
      <c r="D33" s="54"/>
      <c r="E33" s="54"/>
      <c r="F33" s="18"/>
      <c r="G33" s="54"/>
      <c r="H33" s="98"/>
    </row>
    <row r="34" spans="1:8" ht="21" customHeight="1" x14ac:dyDescent="0.25">
      <c r="A34" s="53" t="s">
        <v>67</v>
      </c>
      <c r="B34" s="53"/>
      <c r="C34" s="55"/>
      <c r="D34" s="54"/>
      <c r="E34" s="31"/>
      <c r="F34" s="18">
        <f>SUM(F31:F32)</f>
        <v>29470514</v>
      </c>
      <c r="G34" s="31"/>
      <c r="H34" s="98">
        <f>SUM(H31:H32)</f>
        <v>7803053</v>
      </c>
    </row>
    <row r="35" spans="1:8" ht="21" customHeight="1" x14ac:dyDescent="0.25">
      <c r="A35" s="55" t="s">
        <v>68</v>
      </c>
      <c r="B35" s="31"/>
      <c r="C35" s="31"/>
      <c r="D35" s="54"/>
      <c r="E35" s="54"/>
      <c r="F35" s="57">
        <v>0</v>
      </c>
      <c r="G35" s="168"/>
      <c r="H35" s="146">
        <v>0</v>
      </c>
    </row>
    <row r="36" spans="1:8" ht="21" customHeight="1" x14ac:dyDescent="0.25">
      <c r="A36" s="55"/>
      <c r="B36" s="31"/>
      <c r="C36" s="31"/>
      <c r="D36" s="54"/>
      <c r="E36" s="54"/>
      <c r="F36" s="164"/>
      <c r="G36" s="168"/>
      <c r="H36" s="165"/>
    </row>
    <row r="37" spans="1:8" ht="21" customHeight="1" thickBot="1" x14ac:dyDescent="0.3">
      <c r="A37" s="55" t="s">
        <v>69</v>
      </c>
      <c r="B37" s="31"/>
      <c r="C37" s="31"/>
      <c r="D37" s="54"/>
      <c r="E37" s="54"/>
      <c r="F37" s="166">
        <f>F34</f>
        <v>29470514</v>
      </c>
      <c r="G37" s="54"/>
      <c r="H37" s="167">
        <f>H34</f>
        <v>7803053</v>
      </c>
    </row>
    <row r="38" spans="1:8" ht="21" customHeight="1" thickTop="1" x14ac:dyDescent="0.25">
      <c r="A38" s="31"/>
      <c r="B38" s="31"/>
      <c r="C38" s="31"/>
      <c r="D38" s="54"/>
      <c r="E38" s="54"/>
      <c r="F38" s="60"/>
      <c r="G38" s="54"/>
      <c r="H38" s="136"/>
    </row>
    <row r="39" spans="1:8" ht="21" customHeight="1" x14ac:dyDescent="0.25">
      <c r="A39" s="55" t="s">
        <v>70</v>
      </c>
      <c r="B39" s="31"/>
      <c r="C39" s="31"/>
      <c r="D39" s="54"/>
      <c r="E39" s="54"/>
      <c r="F39" s="59"/>
      <c r="G39" s="54"/>
      <c r="H39" s="58"/>
    </row>
    <row r="40" spans="1:8" ht="21" customHeight="1" x14ac:dyDescent="0.25">
      <c r="A40" s="31" t="s">
        <v>71</v>
      </c>
      <c r="B40" s="31"/>
      <c r="C40" s="31"/>
      <c r="D40" s="54"/>
      <c r="E40" s="54"/>
      <c r="F40" s="169">
        <f>F37/450000000</f>
        <v>6.5490031111111111E-2</v>
      </c>
      <c r="G40" s="54"/>
      <c r="H40" s="170">
        <f>H37/200000000</f>
        <v>3.9015265E-2</v>
      </c>
    </row>
    <row r="41" spans="1:8" ht="19.5" customHeight="1" x14ac:dyDescent="0.25">
      <c r="A41" s="31"/>
      <c r="B41" s="31"/>
      <c r="C41" s="31"/>
      <c r="D41" s="54"/>
      <c r="E41" s="54"/>
      <c r="F41" s="136"/>
      <c r="G41" s="54"/>
      <c r="H41" s="136"/>
    </row>
    <row r="42" spans="1:8" ht="21.95" customHeight="1" x14ac:dyDescent="0.25">
      <c r="A42" s="192" t="str">
        <f>'2-4'!A123</f>
        <v>หมายเหตุประกอบข้อมูลทางการเงินเป็นส่วนหนึ่งของข้อมูลทางการเงินระหว่างกาลนี้</v>
      </c>
      <c r="B42" s="192"/>
      <c r="C42" s="192"/>
      <c r="D42" s="192"/>
      <c r="E42" s="192"/>
      <c r="F42" s="192"/>
      <c r="G42" s="192"/>
      <c r="H42" s="192"/>
    </row>
    <row r="43" spans="1:8" ht="17.100000000000001" customHeight="1" x14ac:dyDescent="0.25"/>
    <row r="44" spans="1:8" ht="17.100000000000001" customHeight="1" x14ac:dyDescent="0.25"/>
    <row r="45" spans="1:8" ht="17.100000000000001" customHeight="1" x14ac:dyDescent="0.25"/>
    <row r="46" spans="1:8" ht="9" customHeight="1" x14ac:dyDescent="0.25"/>
    <row r="47" spans="1:8" ht="10.15" customHeight="1" x14ac:dyDescent="0.25"/>
  </sheetData>
  <mergeCells count="1">
    <mergeCell ref="A42:H4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K27"/>
  <sheetViews>
    <sheetView tabSelected="1" topLeftCell="A19" zoomScaleNormal="100" zoomScaleSheetLayoutView="100" workbookViewId="0">
      <selection activeCell="N32" sqref="N32"/>
    </sheetView>
  </sheetViews>
  <sheetFormatPr defaultColWidth="8.140625" defaultRowHeight="20.25" x14ac:dyDescent="0.25"/>
  <cols>
    <col min="1" max="1" width="1.42578125" style="62" customWidth="1"/>
    <col min="2" max="2" width="52.7109375" style="62" customWidth="1"/>
    <col min="3" max="3" width="9" style="62" bestFit="1" customWidth="1"/>
    <col min="4" max="4" width="1.7109375" style="62" customWidth="1"/>
    <col min="5" max="5" width="13.7109375" style="63" customWidth="1"/>
    <col min="6" max="6" width="1.7109375" style="63" customWidth="1"/>
    <col min="7" max="7" width="13.7109375" style="64" customWidth="1"/>
    <col min="8" max="8" width="1.7109375" style="64" customWidth="1"/>
    <col min="9" max="9" width="13.7109375" style="65" customWidth="1"/>
    <col min="10" max="10" width="1.7109375" style="66" customWidth="1"/>
    <col min="11" max="11" width="13.7109375" style="63" customWidth="1"/>
    <col min="12" max="12" width="8.140625" style="62"/>
    <col min="13" max="13" width="17.42578125" style="62" customWidth="1"/>
    <col min="14" max="14" width="9.7109375" style="62" customWidth="1"/>
    <col min="15" max="15" width="9.140625" style="62" customWidth="1"/>
    <col min="16" max="256" width="8.140625" style="62"/>
    <col min="257" max="257" width="1.42578125" style="62" customWidth="1"/>
    <col min="258" max="258" width="48.85546875" style="62" customWidth="1"/>
    <col min="259" max="259" width="8.140625" style="62"/>
    <col min="260" max="260" width="1" style="62" customWidth="1"/>
    <col min="261" max="261" width="12.42578125" style="62" customWidth="1"/>
    <col min="262" max="262" width="1" style="62" customWidth="1"/>
    <col min="263" max="263" width="12.42578125" style="62" customWidth="1"/>
    <col min="264" max="264" width="1" style="62" customWidth="1"/>
    <col min="265" max="265" width="12.42578125" style="62" customWidth="1"/>
    <col min="266" max="266" width="1" style="62" customWidth="1"/>
    <col min="267" max="267" width="12.42578125" style="62" customWidth="1"/>
    <col min="268" max="268" width="8.140625" style="62"/>
    <col min="269" max="269" width="11.28515625" style="62" bestFit="1" customWidth="1"/>
    <col min="270" max="270" width="9.7109375" style="62" customWidth="1"/>
    <col min="271" max="271" width="9.140625" style="62" customWidth="1"/>
    <col min="272" max="512" width="8.140625" style="62"/>
    <col min="513" max="513" width="1.42578125" style="62" customWidth="1"/>
    <col min="514" max="514" width="48.85546875" style="62" customWidth="1"/>
    <col min="515" max="515" width="8.140625" style="62"/>
    <col min="516" max="516" width="1" style="62" customWidth="1"/>
    <col min="517" max="517" width="12.42578125" style="62" customWidth="1"/>
    <col min="518" max="518" width="1" style="62" customWidth="1"/>
    <col min="519" max="519" width="12.42578125" style="62" customWidth="1"/>
    <col min="520" max="520" width="1" style="62" customWidth="1"/>
    <col min="521" max="521" width="12.42578125" style="62" customWidth="1"/>
    <col min="522" max="522" width="1" style="62" customWidth="1"/>
    <col min="523" max="523" width="12.42578125" style="62" customWidth="1"/>
    <col min="524" max="524" width="8.140625" style="62"/>
    <col min="525" max="525" width="11.28515625" style="62" bestFit="1" customWidth="1"/>
    <col min="526" max="526" width="9.7109375" style="62" customWidth="1"/>
    <col min="527" max="527" width="9.140625" style="62" customWidth="1"/>
    <col min="528" max="768" width="8.140625" style="62"/>
    <col min="769" max="769" width="1.42578125" style="62" customWidth="1"/>
    <col min="770" max="770" width="48.85546875" style="62" customWidth="1"/>
    <col min="771" max="771" width="8.140625" style="62"/>
    <col min="772" max="772" width="1" style="62" customWidth="1"/>
    <col min="773" max="773" width="12.42578125" style="62" customWidth="1"/>
    <col min="774" max="774" width="1" style="62" customWidth="1"/>
    <col min="775" max="775" width="12.42578125" style="62" customWidth="1"/>
    <col min="776" max="776" width="1" style="62" customWidth="1"/>
    <col min="777" max="777" width="12.42578125" style="62" customWidth="1"/>
    <col min="778" max="778" width="1" style="62" customWidth="1"/>
    <col min="779" max="779" width="12.42578125" style="62" customWidth="1"/>
    <col min="780" max="780" width="8.140625" style="62"/>
    <col min="781" max="781" width="11.28515625" style="62" bestFit="1" customWidth="1"/>
    <col min="782" max="782" width="9.7109375" style="62" customWidth="1"/>
    <col min="783" max="783" width="9.140625" style="62" customWidth="1"/>
    <col min="784" max="1024" width="8.140625" style="62"/>
    <col min="1025" max="1025" width="1.42578125" style="62" customWidth="1"/>
    <col min="1026" max="1026" width="48.85546875" style="62" customWidth="1"/>
    <col min="1027" max="1027" width="8.140625" style="62"/>
    <col min="1028" max="1028" width="1" style="62" customWidth="1"/>
    <col min="1029" max="1029" width="12.42578125" style="62" customWidth="1"/>
    <col min="1030" max="1030" width="1" style="62" customWidth="1"/>
    <col min="1031" max="1031" width="12.42578125" style="62" customWidth="1"/>
    <col min="1032" max="1032" width="1" style="62" customWidth="1"/>
    <col min="1033" max="1033" width="12.42578125" style="62" customWidth="1"/>
    <col min="1034" max="1034" width="1" style="62" customWidth="1"/>
    <col min="1035" max="1035" width="12.42578125" style="62" customWidth="1"/>
    <col min="1036" max="1036" width="8.140625" style="62"/>
    <col min="1037" max="1037" width="11.28515625" style="62" bestFit="1" customWidth="1"/>
    <col min="1038" max="1038" width="9.7109375" style="62" customWidth="1"/>
    <col min="1039" max="1039" width="9.140625" style="62" customWidth="1"/>
    <col min="1040" max="1280" width="8.140625" style="62"/>
    <col min="1281" max="1281" width="1.42578125" style="62" customWidth="1"/>
    <col min="1282" max="1282" width="48.85546875" style="62" customWidth="1"/>
    <col min="1283" max="1283" width="8.140625" style="62"/>
    <col min="1284" max="1284" width="1" style="62" customWidth="1"/>
    <col min="1285" max="1285" width="12.42578125" style="62" customWidth="1"/>
    <col min="1286" max="1286" width="1" style="62" customWidth="1"/>
    <col min="1287" max="1287" width="12.42578125" style="62" customWidth="1"/>
    <col min="1288" max="1288" width="1" style="62" customWidth="1"/>
    <col min="1289" max="1289" width="12.42578125" style="62" customWidth="1"/>
    <col min="1290" max="1290" width="1" style="62" customWidth="1"/>
    <col min="1291" max="1291" width="12.42578125" style="62" customWidth="1"/>
    <col min="1292" max="1292" width="8.140625" style="62"/>
    <col min="1293" max="1293" width="11.28515625" style="62" bestFit="1" customWidth="1"/>
    <col min="1294" max="1294" width="9.7109375" style="62" customWidth="1"/>
    <col min="1295" max="1295" width="9.140625" style="62" customWidth="1"/>
    <col min="1296" max="1536" width="8.140625" style="62"/>
    <col min="1537" max="1537" width="1.42578125" style="62" customWidth="1"/>
    <col min="1538" max="1538" width="48.85546875" style="62" customWidth="1"/>
    <col min="1539" max="1539" width="8.140625" style="62"/>
    <col min="1540" max="1540" width="1" style="62" customWidth="1"/>
    <col min="1541" max="1541" width="12.42578125" style="62" customWidth="1"/>
    <col min="1542" max="1542" width="1" style="62" customWidth="1"/>
    <col min="1543" max="1543" width="12.42578125" style="62" customWidth="1"/>
    <col min="1544" max="1544" width="1" style="62" customWidth="1"/>
    <col min="1545" max="1545" width="12.42578125" style="62" customWidth="1"/>
    <col min="1546" max="1546" width="1" style="62" customWidth="1"/>
    <col min="1547" max="1547" width="12.42578125" style="62" customWidth="1"/>
    <col min="1548" max="1548" width="8.140625" style="62"/>
    <col min="1549" max="1549" width="11.28515625" style="62" bestFit="1" customWidth="1"/>
    <col min="1550" max="1550" width="9.7109375" style="62" customWidth="1"/>
    <col min="1551" max="1551" width="9.140625" style="62" customWidth="1"/>
    <col min="1552" max="1792" width="8.140625" style="62"/>
    <col min="1793" max="1793" width="1.42578125" style="62" customWidth="1"/>
    <col min="1794" max="1794" width="48.85546875" style="62" customWidth="1"/>
    <col min="1795" max="1795" width="8.140625" style="62"/>
    <col min="1796" max="1796" width="1" style="62" customWidth="1"/>
    <col min="1797" max="1797" width="12.42578125" style="62" customWidth="1"/>
    <col min="1798" max="1798" width="1" style="62" customWidth="1"/>
    <col min="1799" max="1799" width="12.42578125" style="62" customWidth="1"/>
    <col min="1800" max="1800" width="1" style="62" customWidth="1"/>
    <col min="1801" max="1801" width="12.42578125" style="62" customWidth="1"/>
    <col min="1802" max="1802" width="1" style="62" customWidth="1"/>
    <col min="1803" max="1803" width="12.42578125" style="62" customWidth="1"/>
    <col min="1804" max="1804" width="8.140625" style="62"/>
    <col min="1805" max="1805" width="11.28515625" style="62" bestFit="1" customWidth="1"/>
    <col min="1806" max="1806" width="9.7109375" style="62" customWidth="1"/>
    <col min="1807" max="1807" width="9.140625" style="62" customWidth="1"/>
    <col min="1808" max="2048" width="8.140625" style="62"/>
    <col min="2049" max="2049" width="1.42578125" style="62" customWidth="1"/>
    <col min="2050" max="2050" width="48.85546875" style="62" customWidth="1"/>
    <col min="2051" max="2051" width="8.140625" style="62"/>
    <col min="2052" max="2052" width="1" style="62" customWidth="1"/>
    <col min="2053" max="2053" width="12.42578125" style="62" customWidth="1"/>
    <col min="2054" max="2054" width="1" style="62" customWidth="1"/>
    <col min="2055" max="2055" width="12.42578125" style="62" customWidth="1"/>
    <col min="2056" max="2056" width="1" style="62" customWidth="1"/>
    <col min="2057" max="2057" width="12.42578125" style="62" customWidth="1"/>
    <col min="2058" max="2058" width="1" style="62" customWidth="1"/>
    <col min="2059" max="2059" width="12.42578125" style="62" customWidth="1"/>
    <col min="2060" max="2060" width="8.140625" style="62"/>
    <col min="2061" max="2061" width="11.28515625" style="62" bestFit="1" customWidth="1"/>
    <col min="2062" max="2062" width="9.7109375" style="62" customWidth="1"/>
    <col min="2063" max="2063" width="9.140625" style="62" customWidth="1"/>
    <col min="2064" max="2304" width="8.140625" style="62"/>
    <col min="2305" max="2305" width="1.42578125" style="62" customWidth="1"/>
    <col min="2306" max="2306" width="48.85546875" style="62" customWidth="1"/>
    <col min="2307" max="2307" width="8.140625" style="62"/>
    <col min="2308" max="2308" width="1" style="62" customWidth="1"/>
    <col min="2309" max="2309" width="12.42578125" style="62" customWidth="1"/>
    <col min="2310" max="2310" width="1" style="62" customWidth="1"/>
    <col min="2311" max="2311" width="12.42578125" style="62" customWidth="1"/>
    <col min="2312" max="2312" width="1" style="62" customWidth="1"/>
    <col min="2313" max="2313" width="12.42578125" style="62" customWidth="1"/>
    <col min="2314" max="2314" width="1" style="62" customWidth="1"/>
    <col min="2315" max="2315" width="12.42578125" style="62" customWidth="1"/>
    <col min="2316" max="2316" width="8.140625" style="62"/>
    <col min="2317" max="2317" width="11.28515625" style="62" bestFit="1" customWidth="1"/>
    <col min="2318" max="2318" width="9.7109375" style="62" customWidth="1"/>
    <col min="2319" max="2319" width="9.140625" style="62" customWidth="1"/>
    <col min="2320" max="2560" width="8.140625" style="62"/>
    <col min="2561" max="2561" width="1.42578125" style="62" customWidth="1"/>
    <col min="2562" max="2562" width="48.85546875" style="62" customWidth="1"/>
    <col min="2563" max="2563" width="8.140625" style="62"/>
    <col min="2564" max="2564" width="1" style="62" customWidth="1"/>
    <col min="2565" max="2565" width="12.42578125" style="62" customWidth="1"/>
    <col min="2566" max="2566" width="1" style="62" customWidth="1"/>
    <col min="2567" max="2567" width="12.42578125" style="62" customWidth="1"/>
    <col min="2568" max="2568" width="1" style="62" customWidth="1"/>
    <col min="2569" max="2569" width="12.42578125" style="62" customWidth="1"/>
    <col min="2570" max="2570" width="1" style="62" customWidth="1"/>
    <col min="2571" max="2571" width="12.42578125" style="62" customWidth="1"/>
    <col min="2572" max="2572" width="8.140625" style="62"/>
    <col min="2573" max="2573" width="11.28515625" style="62" bestFit="1" customWidth="1"/>
    <col min="2574" max="2574" width="9.7109375" style="62" customWidth="1"/>
    <col min="2575" max="2575" width="9.140625" style="62" customWidth="1"/>
    <col min="2576" max="2816" width="8.140625" style="62"/>
    <col min="2817" max="2817" width="1.42578125" style="62" customWidth="1"/>
    <col min="2818" max="2818" width="48.85546875" style="62" customWidth="1"/>
    <col min="2819" max="2819" width="8.140625" style="62"/>
    <col min="2820" max="2820" width="1" style="62" customWidth="1"/>
    <col min="2821" max="2821" width="12.42578125" style="62" customWidth="1"/>
    <col min="2822" max="2822" width="1" style="62" customWidth="1"/>
    <col min="2823" max="2823" width="12.42578125" style="62" customWidth="1"/>
    <col min="2824" max="2824" width="1" style="62" customWidth="1"/>
    <col min="2825" max="2825" width="12.42578125" style="62" customWidth="1"/>
    <col min="2826" max="2826" width="1" style="62" customWidth="1"/>
    <col min="2827" max="2827" width="12.42578125" style="62" customWidth="1"/>
    <col min="2828" max="2828" width="8.140625" style="62"/>
    <col min="2829" max="2829" width="11.28515625" style="62" bestFit="1" customWidth="1"/>
    <col min="2830" max="2830" width="9.7109375" style="62" customWidth="1"/>
    <col min="2831" max="2831" width="9.140625" style="62" customWidth="1"/>
    <col min="2832" max="3072" width="8.140625" style="62"/>
    <col min="3073" max="3073" width="1.42578125" style="62" customWidth="1"/>
    <col min="3074" max="3074" width="48.85546875" style="62" customWidth="1"/>
    <col min="3075" max="3075" width="8.140625" style="62"/>
    <col min="3076" max="3076" width="1" style="62" customWidth="1"/>
    <col min="3077" max="3077" width="12.42578125" style="62" customWidth="1"/>
    <col min="3078" max="3078" width="1" style="62" customWidth="1"/>
    <col min="3079" max="3079" width="12.42578125" style="62" customWidth="1"/>
    <col min="3080" max="3080" width="1" style="62" customWidth="1"/>
    <col min="3081" max="3081" width="12.42578125" style="62" customWidth="1"/>
    <col min="3082" max="3082" width="1" style="62" customWidth="1"/>
    <col min="3083" max="3083" width="12.42578125" style="62" customWidth="1"/>
    <col min="3084" max="3084" width="8.140625" style="62"/>
    <col min="3085" max="3085" width="11.28515625" style="62" bestFit="1" customWidth="1"/>
    <col min="3086" max="3086" width="9.7109375" style="62" customWidth="1"/>
    <col min="3087" max="3087" width="9.140625" style="62" customWidth="1"/>
    <col min="3088" max="3328" width="8.140625" style="62"/>
    <col min="3329" max="3329" width="1.42578125" style="62" customWidth="1"/>
    <col min="3330" max="3330" width="48.85546875" style="62" customWidth="1"/>
    <col min="3331" max="3331" width="8.140625" style="62"/>
    <col min="3332" max="3332" width="1" style="62" customWidth="1"/>
    <col min="3333" max="3333" width="12.42578125" style="62" customWidth="1"/>
    <col min="3334" max="3334" width="1" style="62" customWidth="1"/>
    <col min="3335" max="3335" width="12.42578125" style="62" customWidth="1"/>
    <col min="3336" max="3336" width="1" style="62" customWidth="1"/>
    <col min="3337" max="3337" width="12.42578125" style="62" customWidth="1"/>
    <col min="3338" max="3338" width="1" style="62" customWidth="1"/>
    <col min="3339" max="3339" width="12.42578125" style="62" customWidth="1"/>
    <col min="3340" max="3340" width="8.140625" style="62"/>
    <col min="3341" max="3341" width="11.28515625" style="62" bestFit="1" customWidth="1"/>
    <col min="3342" max="3342" width="9.7109375" style="62" customWidth="1"/>
    <col min="3343" max="3343" width="9.140625" style="62" customWidth="1"/>
    <col min="3344" max="3584" width="8.140625" style="62"/>
    <col min="3585" max="3585" width="1.42578125" style="62" customWidth="1"/>
    <col min="3586" max="3586" width="48.85546875" style="62" customWidth="1"/>
    <col min="3587" max="3587" width="8.140625" style="62"/>
    <col min="3588" max="3588" width="1" style="62" customWidth="1"/>
    <col min="3589" max="3589" width="12.42578125" style="62" customWidth="1"/>
    <col min="3590" max="3590" width="1" style="62" customWidth="1"/>
    <col min="3591" max="3591" width="12.42578125" style="62" customWidth="1"/>
    <col min="3592" max="3592" width="1" style="62" customWidth="1"/>
    <col min="3593" max="3593" width="12.42578125" style="62" customWidth="1"/>
    <col min="3594" max="3594" width="1" style="62" customWidth="1"/>
    <col min="3595" max="3595" width="12.42578125" style="62" customWidth="1"/>
    <col min="3596" max="3596" width="8.140625" style="62"/>
    <col min="3597" max="3597" width="11.28515625" style="62" bestFit="1" customWidth="1"/>
    <col min="3598" max="3598" width="9.7109375" style="62" customWidth="1"/>
    <col min="3599" max="3599" width="9.140625" style="62" customWidth="1"/>
    <col min="3600" max="3840" width="8.140625" style="62"/>
    <col min="3841" max="3841" width="1.42578125" style="62" customWidth="1"/>
    <col min="3842" max="3842" width="48.85546875" style="62" customWidth="1"/>
    <col min="3843" max="3843" width="8.140625" style="62"/>
    <col min="3844" max="3844" width="1" style="62" customWidth="1"/>
    <col min="3845" max="3845" width="12.42578125" style="62" customWidth="1"/>
    <col min="3846" max="3846" width="1" style="62" customWidth="1"/>
    <col min="3847" max="3847" width="12.42578125" style="62" customWidth="1"/>
    <col min="3848" max="3848" width="1" style="62" customWidth="1"/>
    <col min="3849" max="3849" width="12.42578125" style="62" customWidth="1"/>
    <col min="3850" max="3850" width="1" style="62" customWidth="1"/>
    <col min="3851" max="3851" width="12.42578125" style="62" customWidth="1"/>
    <col min="3852" max="3852" width="8.140625" style="62"/>
    <col min="3853" max="3853" width="11.28515625" style="62" bestFit="1" customWidth="1"/>
    <col min="3854" max="3854" width="9.7109375" style="62" customWidth="1"/>
    <col min="3855" max="3855" width="9.140625" style="62" customWidth="1"/>
    <col min="3856" max="4096" width="8.140625" style="62"/>
    <col min="4097" max="4097" width="1.42578125" style="62" customWidth="1"/>
    <col min="4098" max="4098" width="48.85546875" style="62" customWidth="1"/>
    <col min="4099" max="4099" width="8.140625" style="62"/>
    <col min="4100" max="4100" width="1" style="62" customWidth="1"/>
    <col min="4101" max="4101" width="12.42578125" style="62" customWidth="1"/>
    <col min="4102" max="4102" width="1" style="62" customWidth="1"/>
    <col min="4103" max="4103" width="12.42578125" style="62" customWidth="1"/>
    <col min="4104" max="4104" width="1" style="62" customWidth="1"/>
    <col min="4105" max="4105" width="12.42578125" style="62" customWidth="1"/>
    <col min="4106" max="4106" width="1" style="62" customWidth="1"/>
    <col min="4107" max="4107" width="12.42578125" style="62" customWidth="1"/>
    <col min="4108" max="4108" width="8.140625" style="62"/>
    <col min="4109" max="4109" width="11.28515625" style="62" bestFit="1" customWidth="1"/>
    <col min="4110" max="4110" width="9.7109375" style="62" customWidth="1"/>
    <col min="4111" max="4111" width="9.140625" style="62" customWidth="1"/>
    <col min="4112" max="4352" width="8.140625" style="62"/>
    <col min="4353" max="4353" width="1.42578125" style="62" customWidth="1"/>
    <col min="4354" max="4354" width="48.85546875" style="62" customWidth="1"/>
    <col min="4355" max="4355" width="8.140625" style="62"/>
    <col min="4356" max="4356" width="1" style="62" customWidth="1"/>
    <col min="4357" max="4357" width="12.42578125" style="62" customWidth="1"/>
    <col min="4358" max="4358" width="1" style="62" customWidth="1"/>
    <col min="4359" max="4359" width="12.42578125" style="62" customWidth="1"/>
    <col min="4360" max="4360" width="1" style="62" customWidth="1"/>
    <col min="4361" max="4361" width="12.42578125" style="62" customWidth="1"/>
    <col min="4362" max="4362" width="1" style="62" customWidth="1"/>
    <col min="4363" max="4363" width="12.42578125" style="62" customWidth="1"/>
    <col min="4364" max="4364" width="8.140625" style="62"/>
    <col min="4365" max="4365" width="11.28515625" style="62" bestFit="1" customWidth="1"/>
    <col min="4366" max="4366" width="9.7109375" style="62" customWidth="1"/>
    <col min="4367" max="4367" width="9.140625" style="62" customWidth="1"/>
    <col min="4368" max="4608" width="8.140625" style="62"/>
    <col min="4609" max="4609" width="1.42578125" style="62" customWidth="1"/>
    <col min="4610" max="4610" width="48.85546875" style="62" customWidth="1"/>
    <col min="4611" max="4611" width="8.140625" style="62"/>
    <col min="4612" max="4612" width="1" style="62" customWidth="1"/>
    <col min="4613" max="4613" width="12.42578125" style="62" customWidth="1"/>
    <col min="4614" max="4614" width="1" style="62" customWidth="1"/>
    <col min="4615" max="4615" width="12.42578125" style="62" customWidth="1"/>
    <col min="4616" max="4616" width="1" style="62" customWidth="1"/>
    <col min="4617" max="4617" width="12.42578125" style="62" customWidth="1"/>
    <col min="4618" max="4618" width="1" style="62" customWidth="1"/>
    <col min="4619" max="4619" width="12.42578125" style="62" customWidth="1"/>
    <col min="4620" max="4620" width="8.140625" style="62"/>
    <col min="4621" max="4621" width="11.28515625" style="62" bestFit="1" customWidth="1"/>
    <col min="4622" max="4622" width="9.7109375" style="62" customWidth="1"/>
    <col min="4623" max="4623" width="9.140625" style="62" customWidth="1"/>
    <col min="4624" max="4864" width="8.140625" style="62"/>
    <col min="4865" max="4865" width="1.42578125" style="62" customWidth="1"/>
    <col min="4866" max="4866" width="48.85546875" style="62" customWidth="1"/>
    <col min="4867" max="4867" width="8.140625" style="62"/>
    <col min="4868" max="4868" width="1" style="62" customWidth="1"/>
    <col min="4869" max="4869" width="12.42578125" style="62" customWidth="1"/>
    <col min="4870" max="4870" width="1" style="62" customWidth="1"/>
    <col min="4871" max="4871" width="12.42578125" style="62" customWidth="1"/>
    <col min="4872" max="4872" width="1" style="62" customWidth="1"/>
    <col min="4873" max="4873" width="12.42578125" style="62" customWidth="1"/>
    <col min="4874" max="4874" width="1" style="62" customWidth="1"/>
    <col min="4875" max="4875" width="12.42578125" style="62" customWidth="1"/>
    <col min="4876" max="4876" width="8.140625" style="62"/>
    <col min="4877" max="4877" width="11.28515625" style="62" bestFit="1" customWidth="1"/>
    <col min="4878" max="4878" width="9.7109375" style="62" customWidth="1"/>
    <col min="4879" max="4879" width="9.140625" style="62" customWidth="1"/>
    <col min="4880" max="5120" width="8.140625" style="62"/>
    <col min="5121" max="5121" width="1.42578125" style="62" customWidth="1"/>
    <col min="5122" max="5122" width="48.85546875" style="62" customWidth="1"/>
    <col min="5123" max="5123" width="8.140625" style="62"/>
    <col min="5124" max="5124" width="1" style="62" customWidth="1"/>
    <col min="5125" max="5125" width="12.42578125" style="62" customWidth="1"/>
    <col min="5126" max="5126" width="1" style="62" customWidth="1"/>
    <col min="5127" max="5127" width="12.42578125" style="62" customWidth="1"/>
    <col min="5128" max="5128" width="1" style="62" customWidth="1"/>
    <col min="5129" max="5129" width="12.42578125" style="62" customWidth="1"/>
    <col min="5130" max="5130" width="1" style="62" customWidth="1"/>
    <col min="5131" max="5131" width="12.42578125" style="62" customWidth="1"/>
    <col min="5132" max="5132" width="8.140625" style="62"/>
    <col min="5133" max="5133" width="11.28515625" style="62" bestFit="1" customWidth="1"/>
    <col min="5134" max="5134" width="9.7109375" style="62" customWidth="1"/>
    <col min="5135" max="5135" width="9.140625" style="62" customWidth="1"/>
    <col min="5136" max="5376" width="8.140625" style="62"/>
    <col min="5377" max="5377" width="1.42578125" style="62" customWidth="1"/>
    <col min="5378" max="5378" width="48.85546875" style="62" customWidth="1"/>
    <col min="5379" max="5379" width="8.140625" style="62"/>
    <col min="5380" max="5380" width="1" style="62" customWidth="1"/>
    <col min="5381" max="5381" width="12.42578125" style="62" customWidth="1"/>
    <col min="5382" max="5382" width="1" style="62" customWidth="1"/>
    <col min="5383" max="5383" width="12.42578125" style="62" customWidth="1"/>
    <col min="5384" max="5384" width="1" style="62" customWidth="1"/>
    <col min="5385" max="5385" width="12.42578125" style="62" customWidth="1"/>
    <col min="5386" max="5386" width="1" style="62" customWidth="1"/>
    <col min="5387" max="5387" width="12.42578125" style="62" customWidth="1"/>
    <col min="5388" max="5388" width="8.140625" style="62"/>
    <col min="5389" max="5389" width="11.28515625" style="62" bestFit="1" customWidth="1"/>
    <col min="5390" max="5390" width="9.7109375" style="62" customWidth="1"/>
    <col min="5391" max="5391" width="9.140625" style="62" customWidth="1"/>
    <col min="5392" max="5632" width="8.140625" style="62"/>
    <col min="5633" max="5633" width="1.42578125" style="62" customWidth="1"/>
    <col min="5634" max="5634" width="48.85546875" style="62" customWidth="1"/>
    <col min="5635" max="5635" width="8.140625" style="62"/>
    <col min="5636" max="5636" width="1" style="62" customWidth="1"/>
    <col min="5637" max="5637" width="12.42578125" style="62" customWidth="1"/>
    <col min="5638" max="5638" width="1" style="62" customWidth="1"/>
    <col min="5639" max="5639" width="12.42578125" style="62" customWidth="1"/>
    <col min="5640" max="5640" width="1" style="62" customWidth="1"/>
    <col min="5641" max="5641" width="12.42578125" style="62" customWidth="1"/>
    <col min="5642" max="5642" width="1" style="62" customWidth="1"/>
    <col min="5643" max="5643" width="12.42578125" style="62" customWidth="1"/>
    <col min="5644" max="5644" width="8.140625" style="62"/>
    <col min="5645" max="5645" width="11.28515625" style="62" bestFit="1" customWidth="1"/>
    <col min="5646" max="5646" width="9.7109375" style="62" customWidth="1"/>
    <col min="5647" max="5647" width="9.140625" style="62" customWidth="1"/>
    <col min="5648" max="5888" width="8.140625" style="62"/>
    <col min="5889" max="5889" width="1.42578125" style="62" customWidth="1"/>
    <col min="5890" max="5890" width="48.85546875" style="62" customWidth="1"/>
    <col min="5891" max="5891" width="8.140625" style="62"/>
    <col min="5892" max="5892" width="1" style="62" customWidth="1"/>
    <col min="5893" max="5893" width="12.42578125" style="62" customWidth="1"/>
    <col min="5894" max="5894" width="1" style="62" customWidth="1"/>
    <col min="5895" max="5895" width="12.42578125" style="62" customWidth="1"/>
    <col min="5896" max="5896" width="1" style="62" customWidth="1"/>
    <col min="5897" max="5897" width="12.42578125" style="62" customWidth="1"/>
    <col min="5898" max="5898" width="1" style="62" customWidth="1"/>
    <col min="5899" max="5899" width="12.42578125" style="62" customWidth="1"/>
    <col min="5900" max="5900" width="8.140625" style="62"/>
    <col min="5901" max="5901" width="11.28515625" style="62" bestFit="1" customWidth="1"/>
    <col min="5902" max="5902" width="9.7109375" style="62" customWidth="1"/>
    <col min="5903" max="5903" width="9.140625" style="62" customWidth="1"/>
    <col min="5904" max="6144" width="8.140625" style="62"/>
    <col min="6145" max="6145" width="1.42578125" style="62" customWidth="1"/>
    <col min="6146" max="6146" width="48.85546875" style="62" customWidth="1"/>
    <col min="6147" max="6147" width="8.140625" style="62"/>
    <col min="6148" max="6148" width="1" style="62" customWidth="1"/>
    <col min="6149" max="6149" width="12.42578125" style="62" customWidth="1"/>
    <col min="6150" max="6150" width="1" style="62" customWidth="1"/>
    <col min="6151" max="6151" width="12.42578125" style="62" customWidth="1"/>
    <col min="6152" max="6152" width="1" style="62" customWidth="1"/>
    <col min="6153" max="6153" width="12.42578125" style="62" customWidth="1"/>
    <col min="6154" max="6154" width="1" style="62" customWidth="1"/>
    <col min="6155" max="6155" width="12.42578125" style="62" customWidth="1"/>
    <col min="6156" max="6156" width="8.140625" style="62"/>
    <col min="6157" max="6157" width="11.28515625" style="62" bestFit="1" customWidth="1"/>
    <col min="6158" max="6158" width="9.7109375" style="62" customWidth="1"/>
    <col min="6159" max="6159" width="9.140625" style="62" customWidth="1"/>
    <col min="6160" max="6400" width="8.140625" style="62"/>
    <col min="6401" max="6401" width="1.42578125" style="62" customWidth="1"/>
    <col min="6402" max="6402" width="48.85546875" style="62" customWidth="1"/>
    <col min="6403" max="6403" width="8.140625" style="62"/>
    <col min="6404" max="6404" width="1" style="62" customWidth="1"/>
    <col min="6405" max="6405" width="12.42578125" style="62" customWidth="1"/>
    <col min="6406" max="6406" width="1" style="62" customWidth="1"/>
    <col min="6407" max="6407" width="12.42578125" style="62" customWidth="1"/>
    <col min="6408" max="6408" width="1" style="62" customWidth="1"/>
    <col min="6409" max="6409" width="12.42578125" style="62" customWidth="1"/>
    <col min="6410" max="6410" width="1" style="62" customWidth="1"/>
    <col min="6411" max="6411" width="12.42578125" style="62" customWidth="1"/>
    <col min="6412" max="6412" width="8.140625" style="62"/>
    <col min="6413" max="6413" width="11.28515625" style="62" bestFit="1" customWidth="1"/>
    <col min="6414" max="6414" width="9.7109375" style="62" customWidth="1"/>
    <col min="6415" max="6415" width="9.140625" style="62" customWidth="1"/>
    <col min="6416" max="6656" width="8.140625" style="62"/>
    <col min="6657" max="6657" width="1.42578125" style="62" customWidth="1"/>
    <col min="6658" max="6658" width="48.85546875" style="62" customWidth="1"/>
    <col min="6659" max="6659" width="8.140625" style="62"/>
    <col min="6660" max="6660" width="1" style="62" customWidth="1"/>
    <col min="6661" max="6661" width="12.42578125" style="62" customWidth="1"/>
    <col min="6662" max="6662" width="1" style="62" customWidth="1"/>
    <col min="6663" max="6663" width="12.42578125" style="62" customWidth="1"/>
    <col min="6664" max="6664" width="1" style="62" customWidth="1"/>
    <col min="6665" max="6665" width="12.42578125" style="62" customWidth="1"/>
    <col min="6666" max="6666" width="1" style="62" customWidth="1"/>
    <col min="6667" max="6667" width="12.42578125" style="62" customWidth="1"/>
    <col min="6668" max="6668" width="8.140625" style="62"/>
    <col min="6669" max="6669" width="11.28515625" style="62" bestFit="1" customWidth="1"/>
    <col min="6670" max="6670" width="9.7109375" style="62" customWidth="1"/>
    <col min="6671" max="6671" width="9.140625" style="62" customWidth="1"/>
    <col min="6672" max="6912" width="8.140625" style="62"/>
    <col min="6913" max="6913" width="1.42578125" style="62" customWidth="1"/>
    <col min="6914" max="6914" width="48.85546875" style="62" customWidth="1"/>
    <col min="6915" max="6915" width="8.140625" style="62"/>
    <col min="6916" max="6916" width="1" style="62" customWidth="1"/>
    <col min="6917" max="6917" width="12.42578125" style="62" customWidth="1"/>
    <col min="6918" max="6918" width="1" style="62" customWidth="1"/>
    <col min="6919" max="6919" width="12.42578125" style="62" customWidth="1"/>
    <col min="6920" max="6920" width="1" style="62" customWidth="1"/>
    <col min="6921" max="6921" width="12.42578125" style="62" customWidth="1"/>
    <col min="6922" max="6922" width="1" style="62" customWidth="1"/>
    <col min="6923" max="6923" width="12.42578125" style="62" customWidth="1"/>
    <col min="6924" max="6924" width="8.140625" style="62"/>
    <col min="6925" max="6925" width="11.28515625" style="62" bestFit="1" customWidth="1"/>
    <col min="6926" max="6926" width="9.7109375" style="62" customWidth="1"/>
    <col min="6927" max="6927" width="9.140625" style="62" customWidth="1"/>
    <col min="6928" max="7168" width="8.140625" style="62"/>
    <col min="7169" max="7169" width="1.42578125" style="62" customWidth="1"/>
    <col min="7170" max="7170" width="48.85546875" style="62" customWidth="1"/>
    <col min="7171" max="7171" width="8.140625" style="62"/>
    <col min="7172" max="7172" width="1" style="62" customWidth="1"/>
    <col min="7173" max="7173" width="12.42578125" style="62" customWidth="1"/>
    <col min="7174" max="7174" width="1" style="62" customWidth="1"/>
    <col min="7175" max="7175" width="12.42578125" style="62" customWidth="1"/>
    <col min="7176" max="7176" width="1" style="62" customWidth="1"/>
    <col min="7177" max="7177" width="12.42578125" style="62" customWidth="1"/>
    <col min="7178" max="7178" width="1" style="62" customWidth="1"/>
    <col min="7179" max="7179" width="12.42578125" style="62" customWidth="1"/>
    <col min="7180" max="7180" width="8.140625" style="62"/>
    <col min="7181" max="7181" width="11.28515625" style="62" bestFit="1" customWidth="1"/>
    <col min="7182" max="7182" width="9.7109375" style="62" customWidth="1"/>
    <col min="7183" max="7183" width="9.140625" style="62" customWidth="1"/>
    <col min="7184" max="7424" width="8.140625" style="62"/>
    <col min="7425" max="7425" width="1.42578125" style="62" customWidth="1"/>
    <col min="7426" max="7426" width="48.85546875" style="62" customWidth="1"/>
    <col min="7427" max="7427" width="8.140625" style="62"/>
    <col min="7428" max="7428" width="1" style="62" customWidth="1"/>
    <col min="7429" max="7429" width="12.42578125" style="62" customWidth="1"/>
    <col min="7430" max="7430" width="1" style="62" customWidth="1"/>
    <col min="7431" max="7431" width="12.42578125" style="62" customWidth="1"/>
    <col min="7432" max="7432" width="1" style="62" customWidth="1"/>
    <col min="7433" max="7433" width="12.42578125" style="62" customWidth="1"/>
    <col min="7434" max="7434" width="1" style="62" customWidth="1"/>
    <col min="7435" max="7435" width="12.42578125" style="62" customWidth="1"/>
    <col min="7436" max="7436" width="8.140625" style="62"/>
    <col min="7437" max="7437" width="11.28515625" style="62" bestFit="1" customWidth="1"/>
    <col min="7438" max="7438" width="9.7109375" style="62" customWidth="1"/>
    <col min="7439" max="7439" width="9.140625" style="62" customWidth="1"/>
    <col min="7440" max="7680" width="8.140625" style="62"/>
    <col min="7681" max="7681" width="1.42578125" style="62" customWidth="1"/>
    <col min="7682" max="7682" width="48.85546875" style="62" customWidth="1"/>
    <col min="7683" max="7683" width="8.140625" style="62"/>
    <col min="7684" max="7684" width="1" style="62" customWidth="1"/>
    <col min="7685" max="7685" width="12.42578125" style="62" customWidth="1"/>
    <col min="7686" max="7686" width="1" style="62" customWidth="1"/>
    <col min="7687" max="7687" width="12.42578125" style="62" customWidth="1"/>
    <col min="7688" max="7688" width="1" style="62" customWidth="1"/>
    <col min="7689" max="7689" width="12.42578125" style="62" customWidth="1"/>
    <col min="7690" max="7690" width="1" style="62" customWidth="1"/>
    <col min="7691" max="7691" width="12.42578125" style="62" customWidth="1"/>
    <col min="7692" max="7692" width="8.140625" style="62"/>
    <col min="7693" max="7693" width="11.28515625" style="62" bestFit="1" customWidth="1"/>
    <col min="7694" max="7694" width="9.7109375" style="62" customWidth="1"/>
    <col min="7695" max="7695" width="9.140625" style="62" customWidth="1"/>
    <col min="7696" max="7936" width="8.140625" style="62"/>
    <col min="7937" max="7937" width="1.42578125" style="62" customWidth="1"/>
    <col min="7938" max="7938" width="48.85546875" style="62" customWidth="1"/>
    <col min="7939" max="7939" width="8.140625" style="62"/>
    <col min="7940" max="7940" width="1" style="62" customWidth="1"/>
    <col min="7941" max="7941" width="12.42578125" style="62" customWidth="1"/>
    <col min="7942" max="7942" width="1" style="62" customWidth="1"/>
    <col min="7943" max="7943" width="12.42578125" style="62" customWidth="1"/>
    <col min="7944" max="7944" width="1" style="62" customWidth="1"/>
    <col min="7945" max="7945" width="12.42578125" style="62" customWidth="1"/>
    <col min="7946" max="7946" width="1" style="62" customWidth="1"/>
    <col min="7947" max="7947" width="12.42578125" style="62" customWidth="1"/>
    <col min="7948" max="7948" width="8.140625" style="62"/>
    <col min="7949" max="7949" width="11.28515625" style="62" bestFit="1" customWidth="1"/>
    <col min="7950" max="7950" width="9.7109375" style="62" customWidth="1"/>
    <col min="7951" max="7951" width="9.140625" style="62" customWidth="1"/>
    <col min="7952" max="8192" width="8.140625" style="62"/>
    <col min="8193" max="8193" width="1.42578125" style="62" customWidth="1"/>
    <col min="8194" max="8194" width="48.85546875" style="62" customWidth="1"/>
    <col min="8195" max="8195" width="8.140625" style="62"/>
    <col min="8196" max="8196" width="1" style="62" customWidth="1"/>
    <col min="8197" max="8197" width="12.42578125" style="62" customWidth="1"/>
    <col min="8198" max="8198" width="1" style="62" customWidth="1"/>
    <col min="8199" max="8199" width="12.42578125" style="62" customWidth="1"/>
    <col min="8200" max="8200" width="1" style="62" customWidth="1"/>
    <col min="8201" max="8201" width="12.42578125" style="62" customWidth="1"/>
    <col min="8202" max="8202" width="1" style="62" customWidth="1"/>
    <col min="8203" max="8203" width="12.42578125" style="62" customWidth="1"/>
    <col min="8204" max="8204" width="8.140625" style="62"/>
    <col min="8205" max="8205" width="11.28515625" style="62" bestFit="1" customWidth="1"/>
    <col min="8206" max="8206" width="9.7109375" style="62" customWidth="1"/>
    <col min="8207" max="8207" width="9.140625" style="62" customWidth="1"/>
    <col min="8208" max="8448" width="8.140625" style="62"/>
    <col min="8449" max="8449" width="1.42578125" style="62" customWidth="1"/>
    <col min="8450" max="8450" width="48.85546875" style="62" customWidth="1"/>
    <col min="8451" max="8451" width="8.140625" style="62"/>
    <col min="8452" max="8452" width="1" style="62" customWidth="1"/>
    <col min="8453" max="8453" width="12.42578125" style="62" customWidth="1"/>
    <col min="8454" max="8454" width="1" style="62" customWidth="1"/>
    <col min="8455" max="8455" width="12.42578125" style="62" customWidth="1"/>
    <col min="8456" max="8456" width="1" style="62" customWidth="1"/>
    <col min="8457" max="8457" width="12.42578125" style="62" customWidth="1"/>
    <col min="8458" max="8458" width="1" style="62" customWidth="1"/>
    <col min="8459" max="8459" width="12.42578125" style="62" customWidth="1"/>
    <col min="8460" max="8460" width="8.140625" style="62"/>
    <col min="8461" max="8461" width="11.28515625" style="62" bestFit="1" customWidth="1"/>
    <col min="8462" max="8462" width="9.7109375" style="62" customWidth="1"/>
    <col min="8463" max="8463" width="9.140625" style="62" customWidth="1"/>
    <col min="8464" max="8704" width="8.140625" style="62"/>
    <col min="8705" max="8705" width="1.42578125" style="62" customWidth="1"/>
    <col min="8706" max="8706" width="48.85546875" style="62" customWidth="1"/>
    <col min="8707" max="8707" width="8.140625" style="62"/>
    <col min="8708" max="8708" width="1" style="62" customWidth="1"/>
    <col min="8709" max="8709" width="12.42578125" style="62" customWidth="1"/>
    <col min="8710" max="8710" width="1" style="62" customWidth="1"/>
    <col min="8711" max="8711" width="12.42578125" style="62" customWidth="1"/>
    <col min="8712" max="8712" width="1" style="62" customWidth="1"/>
    <col min="8713" max="8713" width="12.42578125" style="62" customWidth="1"/>
    <col min="8714" max="8714" width="1" style="62" customWidth="1"/>
    <col min="8715" max="8715" width="12.42578125" style="62" customWidth="1"/>
    <col min="8716" max="8716" width="8.140625" style="62"/>
    <col min="8717" max="8717" width="11.28515625" style="62" bestFit="1" customWidth="1"/>
    <col min="8718" max="8718" width="9.7109375" style="62" customWidth="1"/>
    <col min="8719" max="8719" width="9.140625" style="62" customWidth="1"/>
    <col min="8720" max="8960" width="8.140625" style="62"/>
    <col min="8961" max="8961" width="1.42578125" style="62" customWidth="1"/>
    <col min="8962" max="8962" width="48.85546875" style="62" customWidth="1"/>
    <col min="8963" max="8963" width="8.140625" style="62"/>
    <col min="8964" max="8964" width="1" style="62" customWidth="1"/>
    <col min="8965" max="8965" width="12.42578125" style="62" customWidth="1"/>
    <col min="8966" max="8966" width="1" style="62" customWidth="1"/>
    <col min="8967" max="8967" width="12.42578125" style="62" customWidth="1"/>
    <col min="8968" max="8968" width="1" style="62" customWidth="1"/>
    <col min="8969" max="8969" width="12.42578125" style="62" customWidth="1"/>
    <col min="8970" max="8970" width="1" style="62" customWidth="1"/>
    <col min="8971" max="8971" width="12.42578125" style="62" customWidth="1"/>
    <col min="8972" max="8972" width="8.140625" style="62"/>
    <col min="8973" max="8973" width="11.28515625" style="62" bestFit="1" customWidth="1"/>
    <col min="8974" max="8974" width="9.7109375" style="62" customWidth="1"/>
    <col min="8975" max="8975" width="9.140625" style="62" customWidth="1"/>
    <col min="8976" max="9216" width="8.140625" style="62"/>
    <col min="9217" max="9217" width="1.42578125" style="62" customWidth="1"/>
    <col min="9218" max="9218" width="48.85546875" style="62" customWidth="1"/>
    <col min="9219" max="9219" width="8.140625" style="62"/>
    <col min="9220" max="9220" width="1" style="62" customWidth="1"/>
    <col min="9221" max="9221" width="12.42578125" style="62" customWidth="1"/>
    <col min="9222" max="9222" width="1" style="62" customWidth="1"/>
    <col min="9223" max="9223" width="12.42578125" style="62" customWidth="1"/>
    <col min="9224" max="9224" width="1" style="62" customWidth="1"/>
    <col min="9225" max="9225" width="12.42578125" style="62" customWidth="1"/>
    <col min="9226" max="9226" width="1" style="62" customWidth="1"/>
    <col min="9227" max="9227" width="12.42578125" style="62" customWidth="1"/>
    <col min="9228" max="9228" width="8.140625" style="62"/>
    <col min="9229" max="9229" width="11.28515625" style="62" bestFit="1" customWidth="1"/>
    <col min="9230" max="9230" width="9.7109375" style="62" customWidth="1"/>
    <col min="9231" max="9231" width="9.140625" style="62" customWidth="1"/>
    <col min="9232" max="9472" width="8.140625" style="62"/>
    <col min="9473" max="9473" width="1.42578125" style="62" customWidth="1"/>
    <col min="9474" max="9474" width="48.85546875" style="62" customWidth="1"/>
    <col min="9475" max="9475" width="8.140625" style="62"/>
    <col min="9476" max="9476" width="1" style="62" customWidth="1"/>
    <col min="9477" max="9477" width="12.42578125" style="62" customWidth="1"/>
    <col min="9478" max="9478" width="1" style="62" customWidth="1"/>
    <col min="9479" max="9479" width="12.42578125" style="62" customWidth="1"/>
    <col min="9480" max="9480" width="1" style="62" customWidth="1"/>
    <col min="9481" max="9481" width="12.42578125" style="62" customWidth="1"/>
    <col min="9482" max="9482" width="1" style="62" customWidth="1"/>
    <col min="9483" max="9483" width="12.42578125" style="62" customWidth="1"/>
    <col min="9484" max="9484" width="8.140625" style="62"/>
    <col min="9485" max="9485" width="11.28515625" style="62" bestFit="1" customWidth="1"/>
    <col min="9486" max="9486" width="9.7109375" style="62" customWidth="1"/>
    <col min="9487" max="9487" width="9.140625" style="62" customWidth="1"/>
    <col min="9488" max="9728" width="8.140625" style="62"/>
    <col min="9729" max="9729" width="1.42578125" style="62" customWidth="1"/>
    <col min="9730" max="9730" width="48.85546875" style="62" customWidth="1"/>
    <col min="9731" max="9731" width="8.140625" style="62"/>
    <col min="9732" max="9732" width="1" style="62" customWidth="1"/>
    <col min="9733" max="9733" width="12.42578125" style="62" customWidth="1"/>
    <col min="9734" max="9734" width="1" style="62" customWidth="1"/>
    <col min="9735" max="9735" width="12.42578125" style="62" customWidth="1"/>
    <col min="9736" max="9736" width="1" style="62" customWidth="1"/>
    <col min="9737" max="9737" width="12.42578125" style="62" customWidth="1"/>
    <col min="9738" max="9738" width="1" style="62" customWidth="1"/>
    <col min="9739" max="9739" width="12.42578125" style="62" customWidth="1"/>
    <col min="9740" max="9740" width="8.140625" style="62"/>
    <col min="9741" max="9741" width="11.28515625" style="62" bestFit="1" customWidth="1"/>
    <col min="9742" max="9742" width="9.7109375" style="62" customWidth="1"/>
    <col min="9743" max="9743" width="9.140625" style="62" customWidth="1"/>
    <col min="9744" max="9984" width="8.140625" style="62"/>
    <col min="9985" max="9985" width="1.42578125" style="62" customWidth="1"/>
    <col min="9986" max="9986" width="48.85546875" style="62" customWidth="1"/>
    <col min="9987" max="9987" width="8.140625" style="62"/>
    <col min="9988" max="9988" width="1" style="62" customWidth="1"/>
    <col min="9989" max="9989" width="12.42578125" style="62" customWidth="1"/>
    <col min="9990" max="9990" width="1" style="62" customWidth="1"/>
    <col min="9991" max="9991" width="12.42578125" style="62" customWidth="1"/>
    <col min="9992" max="9992" width="1" style="62" customWidth="1"/>
    <col min="9993" max="9993" width="12.42578125" style="62" customWidth="1"/>
    <col min="9994" max="9994" width="1" style="62" customWidth="1"/>
    <col min="9995" max="9995" width="12.42578125" style="62" customWidth="1"/>
    <col min="9996" max="9996" width="8.140625" style="62"/>
    <col min="9997" max="9997" width="11.28515625" style="62" bestFit="1" customWidth="1"/>
    <col min="9998" max="9998" width="9.7109375" style="62" customWidth="1"/>
    <col min="9999" max="9999" width="9.140625" style="62" customWidth="1"/>
    <col min="10000" max="10240" width="8.140625" style="62"/>
    <col min="10241" max="10241" width="1.42578125" style="62" customWidth="1"/>
    <col min="10242" max="10242" width="48.85546875" style="62" customWidth="1"/>
    <col min="10243" max="10243" width="8.140625" style="62"/>
    <col min="10244" max="10244" width="1" style="62" customWidth="1"/>
    <col min="10245" max="10245" width="12.42578125" style="62" customWidth="1"/>
    <col min="10246" max="10246" width="1" style="62" customWidth="1"/>
    <col min="10247" max="10247" width="12.42578125" style="62" customWidth="1"/>
    <col min="10248" max="10248" width="1" style="62" customWidth="1"/>
    <col min="10249" max="10249" width="12.42578125" style="62" customWidth="1"/>
    <col min="10250" max="10250" width="1" style="62" customWidth="1"/>
    <col min="10251" max="10251" width="12.42578125" style="62" customWidth="1"/>
    <col min="10252" max="10252" width="8.140625" style="62"/>
    <col min="10253" max="10253" width="11.28515625" style="62" bestFit="1" customWidth="1"/>
    <col min="10254" max="10254" width="9.7109375" style="62" customWidth="1"/>
    <col min="10255" max="10255" width="9.140625" style="62" customWidth="1"/>
    <col min="10256" max="10496" width="8.140625" style="62"/>
    <col min="10497" max="10497" width="1.42578125" style="62" customWidth="1"/>
    <col min="10498" max="10498" width="48.85546875" style="62" customWidth="1"/>
    <col min="10499" max="10499" width="8.140625" style="62"/>
    <col min="10500" max="10500" width="1" style="62" customWidth="1"/>
    <col min="10501" max="10501" width="12.42578125" style="62" customWidth="1"/>
    <col min="10502" max="10502" width="1" style="62" customWidth="1"/>
    <col min="10503" max="10503" width="12.42578125" style="62" customWidth="1"/>
    <col min="10504" max="10504" width="1" style="62" customWidth="1"/>
    <col min="10505" max="10505" width="12.42578125" style="62" customWidth="1"/>
    <col min="10506" max="10506" width="1" style="62" customWidth="1"/>
    <col min="10507" max="10507" width="12.42578125" style="62" customWidth="1"/>
    <col min="10508" max="10508" width="8.140625" style="62"/>
    <col min="10509" max="10509" width="11.28515625" style="62" bestFit="1" customWidth="1"/>
    <col min="10510" max="10510" width="9.7109375" style="62" customWidth="1"/>
    <col min="10511" max="10511" width="9.140625" style="62" customWidth="1"/>
    <col min="10512" max="10752" width="8.140625" style="62"/>
    <col min="10753" max="10753" width="1.42578125" style="62" customWidth="1"/>
    <col min="10754" max="10754" width="48.85546875" style="62" customWidth="1"/>
    <col min="10755" max="10755" width="8.140625" style="62"/>
    <col min="10756" max="10756" width="1" style="62" customWidth="1"/>
    <col min="10757" max="10757" width="12.42578125" style="62" customWidth="1"/>
    <col min="10758" max="10758" width="1" style="62" customWidth="1"/>
    <col min="10759" max="10759" width="12.42578125" style="62" customWidth="1"/>
    <col min="10760" max="10760" width="1" style="62" customWidth="1"/>
    <col min="10761" max="10761" width="12.42578125" style="62" customWidth="1"/>
    <col min="10762" max="10762" width="1" style="62" customWidth="1"/>
    <col min="10763" max="10763" width="12.42578125" style="62" customWidth="1"/>
    <col min="10764" max="10764" width="8.140625" style="62"/>
    <col min="10765" max="10765" width="11.28515625" style="62" bestFit="1" customWidth="1"/>
    <col min="10766" max="10766" width="9.7109375" style="62" customWidth="1"/>
    <col min="10767" max="10767" width="9.140625" style="62" customWidth="1"/>
    <col min="10768" max="11008" width="8.140625" style="62"/>
    <col min="11009" max="11009" width="1.42578125" style="62" customWidth="1"/>
    <col min="11010" max="11010" width="48.85546875" style="62" customWidth="1"/>
    <col min="11011" max="11011" width="8.140625" style="62"/>
    <col min="11012" max="11012" width="1" style="62" customWidth="1"/>
    <col min="11013" max="11013" width="12.42578125" style="62" customWidth="1"/>
    <col min="11014" max="11014" width="1" style="62" customWidth="1"/>
    <col min="11015" max="11015" width="12.42578125" style="62" customWidth="1"/>
    <col min="11016" max="11016" width="1" style="62" customWidth="1"/>
    <col min="11017" max="11017" width="12.42578125" style="62" customWidth="1"/>
    <col min="11018" max="11018" width="1" style="62" customWidth="1"/>
    <col min="11019" max="11019" width="12.42578125" style="62" customWidth="1"/>
    <col min="11020" max="11020" width="8.140625" style="62"/>
    <col min="11021" max="11021" width="11.28515625" style="62" bestFit="1" customWidth="1"/>
    <col min="11022" max="11022" width="9.7109375" style="62" customWidth="1"/>
    <col min="11023" max="11023" width="9.140625" style="62" customWidth="1"/>
    <col min="11024" max="11264" width="8.140625" style="62"/>
    <col min="11265" max="11265" width="1.42578125" style="62" customWidth="1"/>
    <col min="11266" max="11266" width="48.85546875" style="62" customWidth="1"/>
    <col min="11267" max="11267" width="8.140625" style="62"/>
    <col min="11268" max="11268" width="1" style="62" customWidth="1"/>
    <col min="11269" max="11269" width="12.42578125" style="62" customWidth="1"/>
    <col min="11270" max="11270" width="1" style="62" customWidth="1"/>
    <col min="11271" max="11271" width="12.42578125" style="62" customWidth="1"/>
    <col min="11272" max="11272" width="1" style="62" customWidth="1"/>
    <col min="11273" max="11273" width="12.42578125" style="62" customWidth="1"/>
    <col min="11274" max="11274" width="1" style="62" customWidth="1"/>
    <col min="11275" max="11275" width="12.42578125" style="62" customWidth="1"/>
    <col min="11276" max="11276" width="8.140625" style="62"/>
    <col min="11277" max="11277" width="11.28515625" style="62" bestFit="1" customWidth="1"/>
    <col min="11278" max="11278" width="9.7109375" style="62" customWidth="1"/>
    <col min="11279" max="11279" width="9.140625" style="62" customWidth="1"/>
    <col min="11280" max="11520" width="8.140625" style="62"/>
    <col min="11521" max="11521" width="1.42578125" style="62" customWidth="1"/>
    <col min="11522" max="11522" width="48.85546875" style="62" customWidth="1"/>
    <col min="11523" max="11523" width="8.140625" style="62"/>
    <col min="11524" max="11524" width="1" style="62" customWidth="1"/>
    <col min="11525" max="11525" width="12.42578125" style="62" customWidth="1"/>
    <col min="11526" max="11526" width="1" style="62" customWidth="1"/>
    <col min="11527" max="11527" width="12.42578125" style="62" customWidth="1"/>
    <col min="11528" max="11528" width="1" style="62" customWidth="1"/>
    <col min="11529" max="11529" width="12.42578125" style="62" customWidth="1"/>
    <col min="11530" max="11530" width="1" style="62" customWidth="1"/>
    <col min="11531" max="11531" width="12.42578125" style="62" customWidth="1"/>
    <col min="11532" max="11532" width="8.140625" style="62"/>
    <col min="11533" max="11533" width="11.28515625" style="62" bestFit="1" customWidth="1"/>
    <col min="11534" max="11534" width="9.7109375" style="62" customWidth="1"/>
    <col min="11535" max="11535" width="9.140625" style="62" customWidth="1"/>
    <col min="11536" max="11776" width="8.140625" style="62"/>
    <col min="11777" max="11777" width="1.42578125" style="62" customWidth="1"/>
    <col min="11778" max="11778" width="48.85546875" style="62" customWidth="1"/>
    <col min="11779" max="11779" width="8.140625" style="62"/>
    <col min="11780" max="11780" width="1" style="62" customWidth="1"/>
    <col min="11781" max="11781" width="12.42578125" style="62" customWidth="1"/>
    <col min="11782" max="11782" width="1" style="62" customWidth="1"/>
    <col min="11783" max="11783" width="12.42578125" style="62" customWidth="1"/>
    <col min="11784" max="11784" width="1" style="62" customWidth="1"/>
    <col min="11785" max="11785" width="12.42578125" style="62" customWidth="1"/>
    <col min="11786" max="11786" width="1" style="62" customWidth="1"/>
    <col min="11787" max="11787" width="12.42578125" style="62" customWidth="1"/>
    <col min="11788" max="11788" width="8.140625" style="62"/>
    <col min="11789" max="11789" width="11.28515625" style="62" bestFit="1" customWidth="1"/>
    <col min="11790" max="11790" width="9.7109375" style="62" customWidth="1"/>
    <col min="11791" max="11791" width="9.140625" style="62" customWidth="1"/>
    <col min="11792" max="12032" width="8.140625" style="62"/>
    <col min="12033" max="12033" width="1.42578125" style="62" customWidth="1"/>
    <col min="12034" max="12034" width="48.85546875" style="62" customWidth="1"/>
    <col min="12035" max="12035" width="8.140625" style="62"/>
    <col min="12036" max="12036" width="1" style="62" customWidth="1"/>
    <col min="12037" max="12037" width="12.42578125" style="62" customWidth="1"/>
    <col min="12038" max="12038" width="1" style="62" customWidth="1"/>
    <col min="12039" max="12039" width="12.42578125" style="62" customWidth="1"/>
    <col min="12040" max="12040" width="1" style="62" customWidth="1"/>
    <col min="12041" max="12041" width="12.42578125" style="62" customWidth="1"/>
    <col min="12042" max="12042" width="1" style="62" customWidth="1"/>
    <col min="12043" max="12043" width="12.42578125" style="62" customWidth="1"/>
    <col min="12044" max="12044" width="8.140625" style="62"/>
    <col min="12045" max="12045" width="11.28515625" style="62" bestFit="1" customWidth="1"/>
    <col min="12046" max="12046" width="9.7109375" style="62" customWidth="1"/>
    <col min="12047" max="12047" width="9.140625" style="62" customWidth="1"/>
    <col min="12048" max="12288" width="8.140625" style="62"/>
    <col min="12289" max="12289" width="1.42578125" style="62" customWidth="1"/>
    <col min="12290" max="12290" width="48.85546875" style="62" customWidth="1"/>
    <col min="12291" max="12291" width="8.140625" style="62"/>
    <col min="12292" max="12292" width="1" style="62" customWidth="1"/>
    <col min="12293" max="12293" width="12.42578125" style="62" customWidth="1"/>
    <col min="12294" max="12294" width="1" style="62" customWidth="1"/>
    <col min="12295" max="12295" width="12.42578125" style="62" customWidth="1"/>
    <col min="12296" max="12296" width="1" style="62" customWidth="1"/>
    <col min="12297" max="12297" width="12.42578125" style="62" customWidth="1"/>
    <col min="12298" max="12298" width="1" style="62" customWidth="1"/>
    <col min="12299" max="12299" width="12.42578125" style="62" customWidth="1"/>
    <col min="12300" max="12300" width="8.140625" style="62"/>
    <col min="12301" max="12301" width="11.28515625" style="62" bestFit="1" customWidth="1"/>
    <col min="12302" max="12302" width="9.7109375" style="62" customWidth="1"/>
    <col min="12303" max="12303" width="9.140625" style="62" customWidth="1"/>
    <col min="12304" max="12544" width="8.140625" style="62"/>
    <col min="12545" max="12545" width="1.42578125" style="62" customWidth="1"/>
    <col min="12546" max="12546" width="48.85546875" style="62" customWidth="1"/>
    <col min="12547" max="12547" width="8.140625" style="62"/>
    <col min="12548" max="12548" width="1" style="62" customWidth="1"/>
    <col min="12549" max="12549" width="12.42578125" style="62" customWidth="1"/>
    <col min="12550" max="12550" width="1" style="62" customWidth="1"/>
    <col min="12551" max="12551" width="12.42578125" style="62" customWidth="1"/>
    <col min="12552" max="12552" width="1" style="62" customWidth="1"/>
    <col min="12553" max="12553" width="12.42578125" style="62" customWidth="1"/>
    <col min="12554" max="12554" width="1" style="62" customWidth="1"/>
    <col min="12555" max="12555" width="12.42578125" style="62" customWidth="1"/>
    <col min="12556" max="12556" width="8.140625" style="62"/>
    <col min="12557" max="12557" width="11.28515625" style="62" bestFit="1" customWidth="1"/>
    <col min="12558" max="12558" width="9.7109375" style="62" customWidth="1"/>
    <col min="12559" max="12559" width="9.140625" style="62" customWidth="1"/>
    <col min="12560" max="12800" width="8.140625" style="62"/>
    <col min="12801" max="12801" width="1.42578125" style="62" customWidth="1"/>
    <col min="12802" max="12802" width="48.85546875" style="62" customWidth="1"/>
    <col min="12803" max="12803" width="8.140625" style="62"/>
    <col min="12804" max="12804" width="1" style="62" customWidth="1"/>
    <col min="12805" max="12805" width="12.42578125" style="62" customWidth="1"/>
    <col min="12806" max="12806" width="1" style="62" customWidth="1"/>
    <col min="12807" max="12807" width="12.42578125" style="62" customWidth="1"/>
    <col min="12808" max="12808" width="1" style="62" customWidth="1"/>
    <col min="12809" max="12809" width="12.42578125" style="62" customWidth="1"/>
    <col min="12810" max="12810" width="1" style="62" customWidth="1"/>
    <col min="12811" max="12811" width="12.42578125" style="62" customWidth="1"/>
    <col min="12812" max="12812" width="8.140625" style="62"/>
    <col min="12813" max="12813" width="11.28515625" style="62" bestFit="1" customWidth="1"/>
    <col min="12814" max="12814" width="9.7109375" style="62" customWidth="1"/>
    <col min="12815" max="12815" width="9.140625" style="62" customWidth="1"/>
    <col min="12816" max="13056" width="8.140625" style="62"/>
    <col min="13057" max="13057" width="1.42578125" style="62" customWidth="1"/>
    <col min="13058" max="13058" width="48.85546875" style="62" customWidth="1"/>
    <col min="13059" max="13059" width="8.140625" style="62"/>
    <col min="13060" max="13060" width="1" style="62" customWidth="1"/>
    <col min="13061" max="13061" width="12.42578125" style="62" customWidth="1"/>
    <col min="13062" max="13062" width="1" style="62" customWidth="1"/>
    <col min="13063" max="13063" width="12.42578125" style="62" customWidth="1"/>
    <col min="13064" max="13064" width="1" style="62" customWidth="1"/>
    <col min="13065" max="13065" width="12.42578125" style="62" customWidth="1"/>
    <col min="13066" max="13066" width="1" style="62" customWidth="1"/>
    <col min="13067" max="13067" width="12.42578125" style="62" customWidth="1"/>
    <col min="13068" max="13068" width="8.140625" style="62"/>
    <col min="13069" max="13069" width="11.28515625" style="62" bestFit="1" customWidth="1"/>
    <col min="13070" max="13070" width="9.7109375" style="62" customWidth="1"/>
    <col min="13071" max="13071" width="9.140625" style="62" customWidth="1"/>
    <col min="13072" max="13312" width="8.140625" style="62"/>
    <col min="13313" max="13313" width="1.42578125" style="62" customWidth="1"/>
    <col min="13314" max="13314" width="48.85546875" style="62" customWidth="1"/>
    <col min="13315" max="13315" width="8.140625" style="62"/>
    <col min="13316" max="13316" width="1" style="62" customWidth="1"/>
    <col min="13317" max="13317" width="12.42578125" style="62" customWidth="1"/>
    <col min="13318" max="13318" width="1" style="62" customWidth="1"/>
    <col min="13319" max="13319" width="12.42578125" style="62" customWidth="1"/>
    <col min="13320" max="13320" width="1" style="62" customWidth="1"/>
    <col min="13321" max="13321" width="12.42578125" style="62" customWidth="1"/>
    <col min="13322" max="13322" width="1" style="62" customWidth="1"/>
    <col min="13323" max="13323" width="12.42578125" style="62" customWidth="1"/>
    <col min="13324" max="13324" width="8.140625" style="62"/>
    <col min="13325" max="13325" width="11.28515625" style="62" bestFit="1" customWidth="1"/>
    <col min="13326" max="13326" width="9.7109375" style="62" customWidth="1"/>
    <col min="13327" max="13327" width="9.140625" style="62" customWidth="1"/>
    <col min="13328" max="13568" width="8.140625" style="62"/>
    <col min="13569" max="13569" width="1.42578125" style="62" customWidth="1"/>
    <col min="13570" max="13570" width="48.85546875" style="62" customWidth="1"/>
    <col min="13571" max="13571" width="8.140625" style="62"/>
    <col min="13572" max="13572" width="1" style="62" customWidth="1"/>
    <col min="13573" max="13573" width="12.42578125" style="62" customWidth="1"/>
    <col min="13574" max="13574" width="1" style="62" customWidth="1"/>
    <col min="13575" max="13575" width="12.42578125" style="62" customWidth="1"/>
    <col min="13576" max="13576" width="1" style="62" customWidth="1"/>
    <col min="13577" max="13577" width="12.42578125" style="62" customWidth="1"/>
    <col min="13578" max="13578" width="1" style="62" customWidth="1"/>
    <col min="13579" max="13579" width="12.42578125" style="62" customWidth="1"/>
    <col min="13580" max="13580" width="8.140625" style="62"/>
    <col min="13581" max="13581" width="11.28515625" style="62" bestFit="1" customWidth="1"/>
    <col min="13582" max="13582" width="9.7109375" style="62" customWidth="1"/>
    <col min="13583" max="13583" width="9.140625" style="62" customWidth="1"/>
    <col min="13584" max="13824" width="8.140625" style="62"/>
    <col min="13825" max="13825" width="1.42578125" style="62" customWidth="1"/>
    <col min="13826" max="13826" width="48.85546875" style="62" customWidth="1"/>
    <col min="13827" max="13827" width="8.140625" style="62"/>
    <col min="13828" max="13828" width="1" style="62" customWidth="1"/>
    <col min="13829" max="13829" width="12.42578125" style="62" customWidth="1"/>
    <col min="13830" max="13830" width="1" style="62" customWidth="1"/>
    <col min="13831" max="13831" width="12.42578125" style="62" customWidth="1"/>
    <col min="13832" max="13832" width="1" style="62" customWidth="1"/>
    <col min="13833" max="13833" width="12.42578125" style="62" customWidth="1"/>
    <col min="13834" max="13834" width="1" style="62" customWidth="1"/>
    <col min="13835" max="13835" width="12.42578125" style="62" customWidth="1"/>
    <col min="13836" max="13836" width="8.140625" style="62"/>
    <col min="13837" max="13837" width="11.28515625" style="62" bestFit="1" customWidth="1"/>
    <col min="13838" max="13838" width="9.7109375" style="62" customWidth="1"/>
    <col min="13839" max="13839" width="9.140625" style="62" customWidth="1"/>
    <col min="13840" max="14080" width="8.140625" style="62"/>
    <col min="14081" max="14081" width="1.42578125" style="62" customWidth="1"/>
    <col min="14082" max="14082" width="48.85546875" style="62" customWidth="1"/>
    <col min="14083" max="14083" width="8.140625" style="62"/>
    <col min="14084" max="14084" width="1" style="62" customWidth="1"/>
    <col min="14085" max="14085" width="12.42578125" style="62" customWidth="1"/>
    <col min="14086" max="14086" width="1" style="62" customWidth="1"/>
    <col min="14087" max="14087" width="12.42578125" style="62" customWidth="1"/>
    <col min="14088" max="14088" width="1" style="62" customWidth="1"/>
    <col min="14089" max="14089" width="12.42578125" style="62" customWidth="1"/>
    <col min="14090" max="14090" width="1" style="62" customWidth="1"/>
    <col min="14091" max="14091" width="12.42578125" style="62" customWidth="1"/>
    <col min="14092" max="14092" width="8.140625" style="62"/>
    <col min="14093" max="14093" width="11.28515625" style="62" bestFit="1" customWidth="1"/>
    <col min="14094" max="14094" width="9.7109375" style="62" customWidth="1"/>
    <col min="14095" max="14095" width="9.140625" style="62" customWidth="1"/>
    <col min="14096" max="14336" width="8.140625" style="62"/>
    <col min="14337" max="14337" width="1.42578125" style="62" customWidth="1"/>
    <col min="14338" max="14338" width="48.85546875" style="62" customWidth="1"/>
    <col min="14339" max="14339" width="8.140625" style="62"/>
    <col min="14340" max="14340" width="1" style="62" customWidth="1"/>
    <col min="14341" max="14341" width="12.42578125" style="62" customWidth="1"/>
    <col min="14342" max="14342" width="1" style="62" customWidth="1"/>
    <col min="14343" max="14343" width="12.42578125" style="62" customWidth="1"/>
    <col min="14344" max="14344" width="1" style="62" customWidth="1"/>
    <col min="14345" max="14345" width="12.42578125" style="62" customWidth="1"/>
    <col min="14346" max="14346" width="1" style="62" customWidth="1"/>
    <col min="14347" max="14347" width="12.42578125" style="62" customWidth="1"/>
    <col min="14348" max="14348" width="8.140625" style="62"/>
    <col min="14349" max="14349" width="11.28515625" style="62" bestFit="1" customWidth="1"/>
    <col min="14350" max="14350" width="9.7109375" style="62" customWidth="1"/>
    <col min="14351" max="14351" width="9.140625" style="62" customWidth="1"/>
    <col min="14352" max="14592" width="8.140625" style="62"/>
    <col min="14593" max="14593" width="1.42578125" style="62" customWidth="1"/>
    <col min="14594" max="14594" width="48.85546875" style="62" customWidth="1"/>
    <col min="14595" max="14595" width="8.140625" style="62"/>
    <col min="14596" max="14596" width="1" style="62" customWidth="1"/>
    <col min="14597" max="14597" width="12.42578125" style="62" customWidth="1"/>
    <col min="14598" max="14598" width="1" style="62" customWidth="1"/>
    <col min="14599" max="14599" width="12.42578125" style="62" customWidth="1"/>
    <col min="14600" max="14600" width="1" style="62" customWidth="1"/>
    <col min="14601" max="14601" width="12.42578125" style="62" customWidth="1"/>
    <col min="14602" max="14602" width="1" style="62" customWidth="1"/>
    <col min="14603" max="14603" width="12.42578125" style="62" customWidth="1"/>
    <col min="14604" max="14604" width="8.140625" style="62"/>
    <col min="14605" max="14605" width="11.28515625" style="62" bestFit="1" customWidth="1"/>
    <col min="14606" max="14606" width="9.7109375" style="62" customWidth="1"/>
    <col min="14607" max="14607" width="9.140625" style="62" customWidth="1"/>
    <col min="14608" max="14848" width="8.140625" style="62"/>
    <col min="14849" max="14849" width="1.42578125" style="62" customWidth="1"/>
    <col min="14850" max="14850" width="48.85546875" style="62" customWidth="1"/>
    <col min="14851" max="14851" width="8.140625" style="62"/>
    <col min="14852" max="14852" width="1" style="62" customWidth="1"/>
    <col min="14853" max="14853" width="12.42578125" style="62" customWidth="1"/>
    <col min="14854" max="14854" width="1" style="62" customWidth="1"/>
    <col min="14855" max="14855" width="12.42578125" style="62" customWidth="1"/>
    <col min="14856" max="14856" width="1" style="62" customWidth="1"/>
    <col min="14857" max="14857" width="12.42578125" style="62" customWidth="1"/>
    <col min="14858" max="14858" width="1" style="62" customWidth="1"/>
    <col min="14859" max="14859" width="12.42578125" style="62" customWidth="1"/>
    <col min="14860" max="14860" width="8.140625" style="62"/>
    <col min="14861" max="14861" width="11.28515625" style="62" bestFit="1" customWidth="1"/>
    <col min="14862" max="14862" width="9.7109375" style="62" customWidth="1"/>
    <col min="14863" max="14863" width="9.140625" style="62" customWidth="1"/>
    <col min="14864" max="15104" width="8.140625" style="62"/>
    <col min="15105" max="15105" width="1.42578125" style="62" customWidth="1"/>
    <col min="15106" max="15106" width="48.85546875" style="62" customWidth="1"/>
    <col min="15107" max="15107" width="8.140625" style="62"/>
    <col min="15108" max="15108" width="1" style="62" customWidth="1"/>
    <col min="15109" max="15109" width="12.42578125" style="62" customWidth="1"/>
    <col min="15110" max="15110" width="1" style="62" customWidth="1"/>
    <col min="15111" max="15111" width="12.42578125" style="62" customWidth="1"/>
    <col min="15112" max="15112" width="1" style="62" customWidth="1"/>
    <col min="15113" max="15113" width="12.42578125" style="62" customWidth="1"/>
    <col min="15114" max="15114" width="1" style="62" customWidth="1"/>
    <col min="15115" max="15115" width="12.42578125" style="62" customWidth="1"/>
    <col min="15116" max="15116" width="8.140625" style="62"/>
    <col min="15117" max="15117" width="11.28515625" style="62" bestFit="1" customWidth="1"/>
    <col min="15118" max="15118" width="9.7109375" style="62" customWidth="1"/>
    <col min="15119" max="15119" width="9.140625" style="62" customWidth="1"/>
    <col min="15120" max="15360" width="8.140625" style="62"/>
    <col min="15361" max="15361" width="1.42578125" style="62" customWidth="1"/>
    <col min="15362" max="15362" width="48.85546875" style="62" customWidth="1"/>
    <col min="15363" max="15363" width="8.140625" style="62"/>
    <col min="15364" max="15364" width="1" style="62" customWidth="1"/>
    <col min="15365" max="15365" width="12.42578125" style="62" customWidth="1"/>
    <col min="15366" max="15366" width="1" style="62" customWidth="1"/>
    <col min="15367" max="15367" width="12.42578125" style="62" customWidth="1"/>
    <col min="15368" max="15368" width="1" style="62" customWidth="1"/>
    <col min="15369" max="15369" width="12.42578125" style="62" customWidth="1"/>
    <col min="15370" max="15370" width="1" style="62" customWidth="1"/>
    <col min="15371" max="15371" width="12.42578125" style="62" customWidth="1"/>
    <col min="15372" max="15372" width="8.140625" style="62"/>
    <col min="15373" max="15373" width="11.28515625" style="62" bestFit="1" customWidth="1"/>
    <col min="15374" max="15374" width="9.7109375" style="62" customWidth="1"/>
    <col min="15375" max="15375" width="9.140625" style="62" customWidth="1"/>
    <col min="15376" max="15616" width="8.140625" style="62"/>
    <col min="15617" max="15617" width="1.42578125" style="62" customWidth="1"/>
    <col min="15618" max="15618" width="48.85546875" style="62" customWidth="1"/>
    <col min="15619" max="15619" width="8.140625" style="62"/>
    <col min="15620" max="15620" width="1" style="62" customWidth="1"/>
    <col min="15621" max="15621" width="12.42578125" style="62" customWidth="1"/>
    <col min="15622" max="15622" width="1" style="62" customWidth="1"/>
    <col min="15623" max="15623" width="12.42578125" style="62" customWidth="1"/>
    <col min="15624" max="15624" width="1" style="62" customWidth="1"/>
    <col min="15625" max="15625" width="12.42578125" style="62" customWidth="1"/>
    <col min="15626" max="15626" width="1" style="62" customWidth="1"/>
    <col min="15627" max="15627" width="12.42578125" style="62" customWidth="1"/>
    <col min="15628" max="15628" width="8.140625" style="62"/>
    <col min="15629" max="15629" width="11.28515625" style="62" bestFit="1" customWidth="1"/>
    <col min="15630" max="15630" width="9.7109375" style="62" customWidth="1"/>
    <col min="15631" max="15631" width="9.140625" style="62" customWidth="1"/>
    <col min="15632" max="15872" width="8.140625" style="62"/>
    <col min="15873" max="15873" width="1.42578125" style="62" customWidth="1"/>
    <col min="15874" max="15874" width="48.85546875" style="62" customWidth="1"/>
    <col min="15875" max="15875" width="8.140625" style="62"/>
    <col min="15876" max="15876" width="1" style="62" customWidth="1"/>
    <col min="15877" max="15877" width="12.42578125" style="62" customWidth="1"/>
    <col min="15878" max="15878" width="1" style="62" customWidth="1"/>
    <col min="15879" max="15879" width="12.42578125" style="62" customWidth="1"/>
    <col min="15880" max="15880" width="1" style="62" customWidth="1"/>
    <col min="15881" max="15881" width="12.42578125" style="62" customWidth="1"/>
    <col min="15882" max="15882" width="1" style="62" customWidth="1"/>
    <col min="15883" max="15883" width="12.42578125" style="62" customWidth="1"/>
    <col min="15884" max="15884" width="8.140625" style="62"/>
    <col min="15885" max="15885" width="11.28515625" style="62" bestFit="1" customWidth="1"/>
    <col min="15886" max="15886" width="9.7109375" style="62" customWidth="1"/>
    <col min="15887" max="15887" width="9.140625" style="62" customWidth="1"/>
    <col min="15888" max="16128" width="8.140625" style="62"/>
    <col min="16129" max="16129" width="1.42578125" style="62" customWidth="1"/>
    <col min="16130" max="16130" width="48.85546875" style="62" customWidth="1"/>
    <col min="16131" max="16131" width="8.140625" style="62"/>
    <col min="16132" max="16132" width="1" style="62" customWidth="1"/>
    <col min="16133" max="16133" width="12.42578125" style="62" customWidth="1"/>
    <col min="16134" max="16134" width="1" style="62" customWidth="1"/>
    <col min="16135" max="16135" width="12.42578125" style="62" customWidth="1"/>
    <col min="16136" max="16136" width="1" style="62" customWidth="1"/>
    <col min="16137" max="16137" width="12.42578125" style="62" customWidth="1"/>
    <col min="16138" max="16138" width="1" style="62" customWidth="1"/>
    <col min="16139" max="16139" width="12.42578125" style="62" customWidth="1"/>
    <col min="16140" max="16140" width="8.140625" style="62"/>
    <col min="16141" max="16141" width="11.28515625" style="62" bestFit="1" customWidth="1"/>
    <col min="16142" max="16142" width="9.7109375" style="62" customWidth="1"/>
    <col min="16143" max="16143" width="9.140625" style="62" customWidth="1"/>
    <col min="16144" max="16384" width="8.140625" style="62"/>
  </cols>
  <sheetData>
    <row r="1" spans="1:11" ht="21.75" customHeight="1" x14ac:dyDescent="0.25">
      <c r="A1" s="1" t="s">
        <v>132</v>
      </c>
      <c r="K1" s="67"/>
    </row>
    <row r="2" spans="1:11" ht="21.75" customHeight="1" x14ac:dyDescent="0.25">
      <c r="A2" s="68" t="s">
        <v>72</v>
      </c>
      <c r="B2" s="68"/>
      <c r="C2" s="68"/>
      <c r="D2" s="69"/>
      <c r="E2" s="70"/>
      <c r="F2" s="70"/>
      <c r="G2" s="70"/>
      <c r="H2" s="70"/>
      <c r="I2" s="71"/>
      <c r="J2" s="71"/>
      <c r="K2" s="72"/>
    </row>
    <row r="3" spans="1:11" ht="21.75" customHeight="1" x14ac:dyDescent="0.25">
      <c r="A3" s="73" t="str">
        <f>+'5'!A3</f>
        <v>สำหรับงวดสามเดือนสิ้นสุดวันที่ 31 มีนาคม พ.ศ. 2564</v>
      </c>
      <c r="B3" s="74"/>
      <c r="C3" s="74"/>
      <c r="D3" s="75"/>
      <c r="E3" s="76"/>
      <c r="F3" s="76"/>
      <c r="G3" s="76"/>
      <c r="H3" s="76"/>
      <c r="I3" s="77"/>
      <c r="J3" s="77"/>
      <c r="K3" s="78"/>
    </row>
    <row r="4" spans="1:11" ht="21.75" customHeight="1" x14ac:dyDescent="0.25">
      <c r="A4" s="79"/>
      <c r="B4" s="79"/>
      <c r="C4" s="79"/>
      <c r="D4" s="80"/>
      <c r="E4" s="81"/>
      <c r="F4" s="81"/>
      <c r="G4" s="81"/>
      <c r="H4" s="81"/>
      <c r="I4" s="82"/>
      <c r="J4" s="71"/>
      <c r="K4" s="83"/>
    </row>
    <row r="5" spans="1:11" s="84" customFormat="1" ht="21.75" customHeight="1" x14ac:dyDescent="0.25">
      <c r="D5" s="85"/>
      <c r="E5" s="86"/>
      <c r="F5" s="87"/>
      <c r="G5" s="193" t="s">
        <v>46</v>
      </c>
      <c r="H5" s="193"/>
      <c r="I5" s="193"/>
      <c r="J5" s="88"/>
      <c r="K5" s="89"/>
    </row>
    <row r="6" spans="1:11" s="84" customFormat="1" ht="21.75" customHeight="1" x14ac:dyDescent="0.25">
      <c r="D6" s="85"/>
      <c r="E6" s="86"/>
      <c r="F6" s="87"/>
      <c r="G6" s="89" t="s">
        <v>73</v>
      </c>
      <c r="H6" s="90"/>
      <c r="I6" s="89"/>
      <c r="J6" s="88"/>
      <c r="K6" s="89"/>
    </row>
    <row r="7" spans="1:11" s="84" customFormat="1" ht="21.75" customHeight="1" x14ac:dyDescent="0.25">
      <c r="D7" s="85"/>
      <c r="E7" s="86" t="s">
        <v>74</v>
      </c>
      <c r="F7" s="87"/>
      <c r="G7" s="91" t="s">
        <v>75</v>
      </c>
      <c r="H7" s="89"/>
      <c r="I7" s="89"/>
      <c r="J7" s="89"/>
      <c r="K7" s="89" t="s">
        <v>76</v>
      </c>
    </row>
    <row r="8" spans="1:11" s="84" customFormat="1" ht="21.75" customHeight="1" x14ac:dyDescent="0.25">
      <c r="D8" s="85"/>
      <c r="E8" s="86" t="s">
        <v>77</v>
      </c>
      <c r="F8" s="87"/>
      <c r="G8" s="91" t="s">
        <v>117</v>
      </c>
      <c r="H8" s="89"/>
      <c r="I8" s="89" t="s">
        <v>78</v>
      </c>
      <c r="J8" s="89"/>
      <c r="K8" s="89" t="s">
        <v>79</v>
      </c>
    </row>
    <row r="9" spans="1:11" s="84" customFormat="1" ht="21.75" customHeight="1" x14ac:dyDescent="0.25">
      <c r="C9" s="177" t="s">
        <v>3</v>
      </c>
      <c r="D9" s="85"/>
      <c r="E9" s="92" t="s">
        <v>4</v>
      </c>
      <c r="F9" s="87"/>
      <c r="G9" s="93" t="s">
        <v>4</v>
      </c>
      <c r="H9" s="89"/>
      <c r="I9" s="93" t="s">
        <v>4</v>
      </c>
      <c r="J9" s="89"/>
      <c r="K9" s="93" t="s">
        <v>4</v>
      </c>
    </row>
    <row r="10" spans="1:11" s="102" customFormat="1" ht="6" customHeight="1" x14ac:dyDescent="0.25">
      <c r="A10" s="94"/>
      <c r="B10" s="95"/>
      <c r="C10" s="162"/>
      <c r="D10" s="97"/>
      <c r="E10" s="98"/>
      <c r="F10" s="98"/>
      <c r="G10" s="98"/>
      <c r="H10" s="98"/>
      <c r="I10" s="98"/>
      <c r="J10" s="99"/>
      <c r="K10" s="147"/>
    </row>
    <row r="11" spans="1:11" s="102" customFormat="1" ht="21.75" customHeight="1" x14ac:dyDescent="0.25">
      <c r="A11" s="94" t="s">
        <v>130</v>
      </c>
      <c r="B11" s="100"/>
      <c r="C11" s="163"/>
      <c r="D11" s="97"/>
      <c r="E11" s="98">
        <v>100000000</v>
      </c>
      <c r="F11" s="98"/>
      <c r="G11" s="98">
        <v>10000000</v>
      </c>
      <c r="H11" s="98"/>
      <c r="I11" s="98">
        <v>191567951</v>
      </c>
      <c r="J11" s="99"/>
      <c r="K11" s="98">
        <f>SUM(E11:I11)</f>
        <v>301567951</v>
      </c>
    </row>
    <row r="12" spans="1:11" s="102" customFormat="1" ht="21.75" customHeight="1" x14ac:dyDescent="0.25">
      <c r="A12" s="94" t="s">
        <v>80</v>
      </c>
      <c r="B12" s="100"/>
      <c r="C12" s="163"/>
      <c r="D12" s="97"/>
      <c r="E12" s="98"/>
      <c r="F12" s="98"/>
      <c r="G12" s="98"/>
      <c r="H12" s="98"/>
      <c r="I12" s="98"/>
      <c r="J12" s="99"/>
      <c r="K12" s="98"/>
    </row>
    <row r="13" spans="1:11" s="102" customFormat="1" ht="21.75" customHeight="1" x14ac:dyDescent="0.25">
      <c r="A13" s="62" t="s">
        <v>69</v>
      </c>
      <c r="C13" s="101"/>
      <c r="D13" s="97"/>
      <c r="E13" s="148">
        <v>0</v>
      </c>
      <c r="F13" s="104"/>
      <c r="G13" s="148">
        <v>0</v>
      </c>
      <c r="H13" s="71"/>
      <c r="I13" s="148">
        <f>'5'!H34</f>
        <v>7803053</v>
      </c>
      <c r="J13" s="149"/>
      <c r="K13" s="140">
        <f>SUM(E13:I13)</f>
        <v>7803053</v>
      </c>
    </row>
    <row r="14" spans="1:11" s="102" customFormat="1" ht="6" customHeight="1" x14ac:dyDescent="0.25">
      <c r="C14" s="101"/>
      <c r="D14" s="97"/>
      <c r="E14" s="98"/>
      <c r="F14" s="98"/>
      <c r="G14" s="98"/>
      <c r="H14" s="98"/>
      <c r="I14" s="98"/>
      <c r="J14" s="99"/>
      <c r="K14" s="98"/>
    </row>
    <row r="15" spans="1:11" s="102" customFormat="1" ht="21.75" customHeight="1" thickBot="1" x14ac:dyDescent="0.3">
      <c r="A15" s="94" t="s">
        <v>128</v>
      </c>
      <c r="B15" s="105"/>
      <c r="C15" s="106"/>
      <c r="D15" s="97"/>
      <c r="E15" s="143">
        <f>SUM(E11:E13)</f>
        <v>100000000</v>
      </c>
      <c r="F15" s="98"/>
      <c r="G15" s="143">
        <f>SUM(G11:G13)</f>
        <v>10000000</v>
      </c>
      <c r="H15" s="98"/>
      <c r="I15" s="143">
        <f>SUM(I11:I13)</f>
        <v>199371004</v>
      </c>
      <c r="J15" s="98"/>
      <c r="K15" s="143">
        <f>SUM(K11:K13)</f>
        <v>309371004</v>
      </c>
    </row>
    <row r="16" spans="1:11" s="102" customFormat="1" ht="21.75" customHeight="1" thickTop="1" x14ac:dyDescent="0.25">
      <c r="A16" s="94"/>
      <c r="B16" s="105"/>
      <c r="C16" s="106"/>
      <c r="D16" s="97"/>
      <c r="E16" s="98"/>
      <c r="F16" s="98"/>
      <c r="G16" s="98"/>
      <c r="H16" s="98"/>
      <c r="I16" s="98"/>
      <c r="J16" s="98"/>
      <c r="K16" s="98"/>
    </row>
    <row r="17" spans="1:11" s="102" customFormat="1" ht="21.75" customHeight="1" x14ac:dyDescent="0.25">
      <c r="A17" s="94"/>
      <c r="B17" s="95"/>
      <c r="C17" s="96"/>
      <c r="D17" s="97"/>
      <c r="E17" s="18"/>
      <c r="F17" s="98"/>
      <c r="G17" s="18"/>
      <c r="H17" s="98"/>
      <c r="I17" s="18"/>
      <c r="J17" s="99"/>
      <c r="K17" s="150"/>
    </row>
    <row r="18" spans="1:11" s="102" customFormat="1" ht="21.75" customHeight="1" x14ac:dyDescent="0.25">
      <c r="A18" s="94" t="s">
        <v>131</v>
      </c>
      <c r="B18" s="100"/>
      <c r="C18" s="101"/>
      <c r="D18" s="97"/>
      <c r="E18" s="18">
        <v>225000000</v>
      </c>
      <c r="F18" s="98"/>
      <c r="G18" s="18">
        <v>22500000</v>
      </c>
      <c r="H18" s="98"/>
      <c r="I18" s="18">
        <v>265709600</v>
      </c>
      <c r="J18" s="99"/>
      <c r="K18" s="18">
        <v>513209600</v>
      </c>
    </row>
    <row r="19" spans="1:11" s="102" customFormat="1" ht="21.75" customHeight="1" x14ac:dyDescent="0.25">
      <c r="A19" s="94" t="s">
        <v>80</v>
      </c>
      <c r="B19" s="100"/>
      <c r="C19" s="101"/>
      <c r="D19" s="97"/>
      <c r="E19" s="18"/>
      <c r="F19" s="98"/>
      <c r="G19" s="18"/>
      <c r="H19" s="98"/>
      <c r="I19" s="18"/>
      <c r="J19" s="99"/>
      <c r="K19" s="18"/>
    </row>
    <row r="20" spans="1:11" s="102" customFormat="1" ht="21.75" customHeight="1" x14ac:dyDescent="0.25">
      <c r="A20" s="62" t="s">
        <v>141</v>
      </c>
      <c r="B20" s="100"/>
      <c r="C20" s="101">
        <v>17</v>
      </c>
      <c r="D20" s="97"/>
      <c r="E20" s="18" t="s">
        <v>142</v>
      </c>
      <c r="F20" s="98"/>
      <c r="G20" s="18" t="s">
        <v>142</v>
      </c>
      <c r="H20" s="98"/>
      <c r="I20" s="18">
        <v>-99990000</v>
      </c>
      <c r="J20" s="99"/>
      <c r="K20" s="18">
        <f>SUM(E20:I20)</f>
        <v>-99990000</v>
      </c>
    </row>
    <row r="21" spans="1:11" s="102" customFormat="1" ht="21.75" customHeight="1" x14ac:dyDescent="0.25">
      <c r="A21" s="62" t="s">
        <v>69</v>
      </c>
      <c r="C21" s="101"/>
      <c r="D21" s="97"/>
      <c r="E21" s="103">
        <v>0</v>
      </c>
      <c r="F21" s="104"/>
      <c r="G21" s="103">
        <v>0</v>
      </c>
      <c r="H21" s="71"/>
      <c r="I21" s="103">
        <f>'5'!F37</f>
        <v>29470514</v>
      </c>
      <c r="J21" s="89"/>
      <c r="K21" s="19">
        <f>SUM(E21:I21)</f>
        <v>29470514</v>
      </c>
    </row>
    <row r="22" spans="1:11" s="102" customFormat="1" ht="6" customHeight="1" x14ac:dyDescent="0.25">
      <c r="C22" s="101"/>
      <c r="D22" s="97"/>
      <c r="E22" s="18"/>
      <c r="F22" s="98"/>
      <c r="G22" s="18"/>
      <c r="H22" s="98"/>
      <c r="I22" s="18"/>
      <c r="J22" s="99"/>
      <c r="K22" s="18"/>
    </row>
    <row r="23" spans="1:11" s="102" customFormat="1" ht="21.75" customHeight="1" thickBot="1" x14ac:dyDescent="0.3">
      <c r="A23" s="94" t="s">
        <v>129</v>
      </c>
      <c r="B23" s="105"/>
      <c r="C23" s="106"/>
      <c r="D23" s="97"/>
      <c r="E23" s="37">
        <f>SUM(E18:E21)</f>
        <v>225000000</v>
      </c>
      <c r="F23" s="98"/>
      <c r="G23" s="37">
        <f>SUM(G18:G21)</f>
        <v>22500000</v>
      </c>
      <c r="H23" s="98"/>
      <c r="I23" s="37">
        <f>SUM(I18:I21)</f>
        <v>195190114</v>
      </c>
      <c r="J23" s="98"/>
      <c r="K23" s="37">
        <f>SUM(K18:K21)</f>
        <v>442690114</v>
      </c>
    </row>
    <row r="24" spans="1:11" s="102" customFormat="1" ht="21" customHeight="1" thickTop="1" x14ac:dyDescent="0.25">
      <c r="A24" s="94"/>
      <c r="B24" s="105"/>
      <c r="C24" s="106"/>
      <c r="D24" s="97"/>
      <c r="E24" s="98"/>
      <c r="F24" s="98"/>
      <c r="G24" s="98"/>
      <c r="H24" s="98"/>
      <c r="I24" s="98"/>
      <c r="J24" s="98"/>
      <c r="K24" s="98"/>
    </row>
    <row r="25" spans="1:11" s="102" customFormat="1" ht="24.75" customHeight="1" x14ac:dyDescent="0.25">
      <c r="A25" s="94"/>
      <c r="B25" s="105"/>
      <c r="C25" s="106"/>
      <c r="D25" s="97"/>
      <c r="E25" s="98"/>
      <c r="F25" s="98"/>
      <c r="G25" s="98"/>
      <c r="H25" s="98"/>
      <c r="I25" s="98"/>
      <c r="J25" s="98"/>
      <c r="K25" s="98"/>
    </row>
    <row r="26" spans="1:11" s="102" customFormat="1" ht="17.25" customHeight="1" x14ac:dyDescent="0.25">
      <c r="A26" s="94"/>
      <c r="B26" s="105"/>
      <c r="C26" s="106"/>
      <c r="D26" s="97"/>
      <c r="E26" s="98"/>
      <c r="F26" s="98"/>
      <c r="G26" s="98"/>
      <c r="H26" s="98"/>
      <c r="I26" s="98"/>
      <c r="J26" s="98"/>
      <c r="K26" s="98"/>
    </row>
    <row r="27" spans="1:11" ht="21.95" customHeight="1" x14ac:dyDescent="0.25">
      <c r="A27" s="194" t="str">
        <f>'2-4'!A123:G123</f>
        <v>หมายเหตุประกอบข้อมูลทางการเงินเป็นส่วนหนึ่งของข้อมูลทางการเงินระหว่างกาลนี้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</row>
  </sheetData>
  <mergeCells count="2">
    <mergeCell ref="G5:I5"/>
    <mergeCell ref="A27:K27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H44"/>
  <sheetViews>
    <sheetView zoomScaleNormal="100" zoomScaleSheetLayoutView="110" workbookViewId="0">
      <selection activeCell="D1" sqref="D1:H1048576"/>
    </sheetView>
  </sheetViews>
  <sheetFormatPr defaultColWidth="8.140625" defaultRowHeight="20.45" customHeight="1" x14ac:dyDescent="0.25"/>
  <cols>
    <col min="1" max="2" width="1.42578125" style="2" customWidth="1"/>
    <col min="3" max="3" width="47.7109375" style="2" customWidth="1"/>
    <col min="4" max="4" width="8.42578125" style="2" customWidth="1"/>
    <col min="5" max="5" width="1.28515625" style="2" customWidth="1"/>
    <col min="6" max="6" width="14.7109375" style="178" customWidth="1"/>
    <col min="7" max="7" width="1.28515625" style="2" customWidth="1"/>
    <col min="8" max="8" width="14.7109375" style="179" customWidth="1"/>
    <col min="9" max="252" width="8.140625" style="2"/>
    <col min="253" max="254" width="1.42578125" style="2" customWidth="1"/>
    <col min="255" max="255" width="60.7109375" style="2" customWidth="1"/>
    <col min="256" max="256" width="8.28515625" style="2" customWidth="1"/>
    <col min="257" max="257" width="1.28515625" style="2" customWidth="1"/>
    <col min="258" max="258" width="14" style="2" customWidth="1"/>
    <col min="259" max="508" width="8.140625" style="2"/>
    <col min="509" max="510" width="1.42578125" style="2" customWidth="1"/>
    <col min="511" max="511" width="60.7109375" style="2" customWidth="1"/>
    <col min="512" max="512" width="8.28515625" style="2" customWidth="1"/>
    <col min="513" max="513" width="1.28515625" style="2" customWidth="1"/>
    <col min="514" max="514" width="14" style="2" customWidth="1"/>
    <col min="515" max="764" width="8.140625" style="2"/>
    <col min="765" max="766" width="1.42578125" style="2" customWidth="1"/>
    <col min="767" max="767" width="60.7109375" style="2" customWidth="1"/>
    <col min="768" max="768" width="8.28515625" style="2" customWidth="1"/>
    <col min="769" max="769" width="1.28515625" style="2" customWidth="1"/>
    <col min="770" max="770" width="14" style="2" customWidth="1"/>
    <col min="771" max="1020" width="8.140625" style="2"/>
    <col min="1021" max="1022" width="1.42578125" style="2" customWidth="1"/>
    <col min="1023" max="1023" width="60.7109375" style="2" customWidth="1"/>
    <col min="1024" max="1024" width="8.28515625" style="2" customWidth="1"/>
    <col min="1025" max="1025" width="1.28515625" style="2" customWidth="1"/>
    <col min="1026" max="1026" width="14" style="2" customWidth="1"/>
    <col min="1027" max="1276" width="8.140625" style="2"/>
    <col min="1277" max="1278" width="1.42578125" style="2" customWidth="1"/>
    <col min="1279" max="1279" width="60.7109375" style="2" customWidth="1"/>
    <col min="1280" max="1280" width="8.28515625" style="2" customWidth="1"/>
    <col min="1281" max="1281" width="1.28515625" style="2" customWidth="1"/>
    <col min="1282" max="1282" width="14" style="2" customWidth="1"/>
    <col min="1283" max="1532" width="8.140625" style="2"/>
    <col min="1533" max="1534" width="1.42578125" style="2" customWidth="1"/>
    <col min="1535" max="1535" width="60.7109375" style="2" customWidth="1"/>
    <col min="1536" max="1536" width="8.28515625" style="2" customWidth="1"/>
    <col min="1537" max="1537" width="1.28515625" style="2" customWidth="1"/>
    <col min="1538" max="1538" width="14" style="2" customWidth="1"/>
    <col min="1539" max="1788" width="8.140625" style="2"/>
    <col min="1789" max="1790" width="1.42578125" style="2" customWidth="1"/>
    <col min="1791" max="1791" width="60.7109375" style="2" customWidth="1"/>
    <col min="1792" max="1792" width="8.28515625" style="2" customWidth="1"/>
    <col min="1793" max="1793" width="1.28515625" style="2" customWidth="1"/>
    <col min="1794" max="1794" width="14" style="2" customWidth="1"/>
    <col min="1795" max="2044" width="8.140625" style="2"/>
    <col min="2045" max="2046" width="1.42578125" style="2" customWidth="1"/>
    <col min="2047" max="2047" width="60.7109375" style="2" customWidth="1"/>
    <col min="2048" max="2048" width="8.28515625" style="2" customWidth="1"/>
    <col min="2049" max="2049" width="1.28515625" style="2" customWidth="1"/>
    <col min="2050" max="2050" width="14" style="2" customWidth="1"/>
    <col min="2051" max="2300" width="8.140625" style="2"/>
    <col min="2301" max="2302" width="1.42578125" style="2" customWidth="1"/>
    <col min="2303" max="2303" width="60.7109375" style="2" customWidth="1"/>
    <col min="2304" max="2304" width="8.28515625" style="2" customWidth="1"/>
    <col min="2305" max="2305" width="1.28515625" style="2" customWidth="1"/>
    <col min="2306" max="2306" width="14" style="2" customWidth="1"/>
    <col min="2307" max="2556" width="8.140625" style="2"/>
    <col min="2557" max="2558" width="1.42578125" style="2" customWidth="1"/>
    <col min="2559" max="2559" width="60.7109375" style="2" customWidth="1"/>
    <col min="2560" max="2560" width="8.28515625" style="2" customWidth="1"/>
    <col min="2561" max="2561" width="1.28515625" style="2" customWidth="1"/>
    <col min="2562" max="2562" width="14" style="2" customWidth="1"/>
    <col min="2563" max="2812" width="8.140625" style="2"/>
    <col min="2813" max="2814" width="1.42578125" style="2" customWidth="1"/>
    <col min="2815" max="2815" width="60.7109375" style="2" customWidth="1"/>
    <col min="2816" max="2816" width="8.28515625" style="2" customWidth="1"/>
    <col min="2817" max="2817" width="1.28515625" style="2" customWidth="1"/>
    <col min="2818" max="2818" width="14" style="2" customWidth="1"/>
    <col min="2819" max="3068" width="8.140625" style="2"/>
    <col min="3069" max="3070" width="1.42578125" style="2" customWidth="1"/>
    <col min="3071" max="3071" width="60.7109375" style="2" customWidth="1"/>
    <col min="3072" max="3072" width="8.28515625" style="2" customWidth="1"/>
    <col min="3073" max="3073" width="1.28515625" style="2" customWidth="1"/>
    <col min="3074" max="3074" width="14" style="2" customWidth="1"/>
    <col min="3075" max="3324" width="8.140625" style="2"/>
    <col min="3325" max="3326" width="1.42578125" style="2" customWidth="1"/>
    <col min="3327" max="3327" width="60.7109375" style="2" customWidth="1"/>
    <col min="3328" max="3328" width="8.28515625" style="2" customWidth="1"/>
    <col min="3329" max="3329" width="1.28515625" style="2" customWidth="1"/>
    <col min="3330" max="3330" width="14" style="2" customWidth="1"/>
    <col min="3331" max="3580" width="8.140625" style="2"/>
    <col min="3581" max="3582" width="1.42578125" style="2" customWidth="1"/>
    <col min="3583" max="3583" width="60.7109375" style="2" customWidth="1"/>
    <col min="3584" max="3584" width="8.28515625" style="2" customWidth="1"/>
    <col min="3585" max="3585" width="1.28515625" style="2" customWidth="1"/>
    <col min="3586" max="3586" width="14" style="2" customWidth="1"/>
    <col min="3587" max="3836" width="8.140625" style="2"/>
    <col min="3837" max="3838" width="1.42578125" style="2" customWidth="1"/>
    <col min="3839" max="3839" width="60.7109375" style="2" customWidth="1"/>
    <col min="3840" max="3840" width="8.28515625" style="2" customWidth="1"/>
    <col min="3841" max="3841" width="1.28515625" style="2" customWidth="1"/>
    <col min="3842" max="3842" width="14" style="2" customWidth="1"/>
    <col min="3843" max="4092" width="8.140625" style="2"/>
    <col min="4093" max="4094" width="1.42578125" style="2" customWidth="1"/>
    <col min="4095" max="4095" width="60.7109375" style="2" customWidth="1"/>
    <col min="4096" max="4096" width="8.28515625" style="2" customWidth="1"/>
    <col min="4097" max="4097" width="1.28515625" style="2" customWidth="1"/>
    <col min="4098" max="4098" width="14" style="2" customWidth="1"/>
    <col min="4099" max="4348" width="8.140625" style="2"/>
    <col min="4349" max="4350" width="1.42578125" style="2" customWidth="1"/>
    <col min="4351" max="4351" width="60.7109375" style="2" customWidth="1"/>
    <col min="4352" max="4352" width="8.28515625" style="2" customWidth="1"/>
    <col min="4353" max="4353" width="1.28515625" style="2" customWidth="1"/>
    <col min="4354" max="4354" width="14" style="2" customWidth="1"/>
    <col min="4355" max="4604" width="8.140625" style="2"/>
    <col min="4605" max="4606" width="1.42578125" style="2" customWidth="1"/>
    <col min="4607" max="4607" width="60.7109375" style="2" customWidth="1"/>
    <col min="4608" max="4608" width="8.28515625" style="2" customWidth="1"/>
    <col min="4609" max="4609" width="1.28515625" style="2" customWidth="1"/>
    <col min="4610" max="4610" width="14" style="2" customWidth="1"/>
    <col min="4611" max="4860" width="8.140625" style="2"/>
    <col min="4861" max="4862" width="1.42578125" style="2" customWidth="1"/>
    <col min="4863" max="4863" width="60.7109375" style="2" customWidth="1"/>
    <col min="4864" max="4864" width="8.28515625" style="2" customWidth="1"/>
    <col min="4865" max="4865" width="1.28515625" style="2" customWidth="1"/>
    <col min="4866" max="4866" width="14" style="2" customWidth="1"/>
    <col min="4867" max="5116" width="8.140625" style="2"/>
    <col min="5117" max="5118" width="1.42578125" style="2" customWidth="1"/>
    <col min="5119" max="5119" width="60.7109375" style="2" customWidth="1"/>
    <col min="5120" max="5120" width="8.28515625" style="2" customWidth="1"/>
    <col min="5121" max="5121" width="1.28515625" style="2" customWidth="1"/>
    <col min="5122" max="5122" width="14" style="2" customWidth="1"/>
    <col min="5123" max="5372" width="8.140625" style="2"/>
    <col min="5373" max="5374" width="1.42578125" style="2" customWidth="1"/>
    <col min="5375" max="5375" width="60.7109375" style="2" customWidth="1"/>
    <col min="5376" max="5376" width="8.28515625" style="2" customWidth="1"/>
    <col min="5377" max="5377" width="1.28515625" style="2" customWidth="1"/>
    <col min="5378" max="5378" width="14" style="2" customWidth="1"/>
    <col min="5379" max="5628" width="8.140625" style="2"/>
    <col min="5629" max="5630" width="1.42578125" style="2" customWidth="1"/>
    <col min="5631" max="5631" width="60.7109375" style="2" customWidth="1"/>
    <col min="5632" max="5632" width="8.28515625" style="2" customWidth="1"/>
    <col min="5633" max="5633" width="1.28515625" style="2" customWidth="1"/>
    <col min="5634" max="5634" width="14" style="2" customWidth="1"/>
    <col min="5635" max="5884" width="8.140625" style="2"/>
    <col min="5885" max="5886" width="1.42578125" style="2" customWidth="1"/>
    <col min="5887" max="5887" width="60.7109375" style="2" customWidth="1"/>
    <col min="5888" max="5888" width="8.28515625" style="2" customWidth="1"/>
    <col min="5889" max="5889" width="1.28515625" style="2" customWidth="1"/>
    <col min="5890" max="5890" width="14" style="2" customWidth="1"/>
    <col min="5891" max="6140" width="8.140625" style="2"/>
    <col min="6141" max="6142" width="1.42578125" style="2" customWidth="1"/>
    <col min="6143" max="6143" width="60.7109375" style="2" customWidth="1"/>
    <col min="6144" max="6144" width="8.28515625" style="2" customWidth="1"/>
    <col min="6145" max="6145" width="1.28515625" style="2" customWidth="1"/>
    <col min="6146" max="6146" width="14" style="2" customWidth="1"/>
    <col min="6147" max="6396" width="8.140625" style="2"/>
    <col min="6397" max="6398" width="1.42578125" style="2" customWidth="1"/>
    <col min="6399" max="6399" width="60.7109375" style="2" customWidth="1"/>
    <col min="6400" max="6400" width="8.28515625" style="2" customWidth="1"/>
    <col min="6401" max="6401" width="1.28515625" style="2" customWidth="1"/>
    <col min="6402" max="6402" width="14" style="2" customWidth="1"/>
    <col min="6403" max="6652" width="8.140625" style="2"/>
    <col min="6653" max="6654" width="1.42578125" style="2" customWidth="1"/>
    <col min="6655" max="6655" width="60.7109375" style="2" customWidth="1"/>
    <col min="6656" max="6656" width="8.28515625" style="2" customWidth="1"/>
    <col min="6657" max="6657" width="1.28515625" style="2" customWidth="1"/>
    <col min="6658" max="6658" width="14" style="2" customWidth="1"/>
    <col min="6659" max="6908" width="8.140625" style="2"/>
    <col min="6909" max="6910" width="1.42578125" style="2" customWidth="1"/>
    <col min="6911" max="6911" width="60.7109375" style="2" customWidth="1"/>
    <col min="6912" max="6912" width="8.28515625" style="2" customWidth="1"/>
    <col min="6913" max="6913" width="1.28515625" style="2" customWidth="1"/>
    <col min="6914" max="6914" width="14" style="2" customWidth="1"/>
    <col min="6915" max="7164" width="8.140625" style="2"/>
    <col min="7165" max="7166" width="1.42578125" style="2" customWidth="1"/>
    <col min="7167" max="7167" width="60.7109375" style="2" customWidth="1"/>
    <col min="7168" max="7168" width="8.28515625" style="2" customWidth="1"/>
    <col min="7169" max="7169" width="1.28515625" style="2" customWidth="1"/>
    <col min="7170" max="7170" width="14" style="2" customWidth="1"/>
    <col min="7171" max="7420" width="8.140625" style="2"/>
    <col min="7421" max="7422" width="1.42578125" style="2" customWidth="1"/>
    <col min="7423" max="7423" width="60.7109375" style="2" customWidth="1"/>
    <col min="7424" max="7424" width="8.28515625" style="2" customWidth="1"/>
    <col min="7425" max="7425" width="1.28515625" style="2" customWidth="1"/>
    <col min="7426" max="7426" width="14" style="2" customWidth="1"/>
    <col min="7427" max="7676" width="8.140625" style="2"/>
    <col min="7677" max="7678" width="1.42578125" style="2" customWidth="1"/>
    <col min="7679" max="7679" width="60.7109375" style="2" customWidth="1"/>
    <col min="7680" max="7680" width="8.28515625" style="2" customWidth="1"/>
    <col min="7681" max="7681" width="1.28515625" style="2" customWidth="1"/>
    <col min="7682" max="7682" width="14" style="2" customWidth="1"/>
    <col min="7683" max="7932" width="8.140625" style="2"/>
    <col min="7933" max="7934" width="1.42578125" style="2" customWidth="1"/>
    <col min="7935" max="7935" width="60.7109375" style="2" customWidth="1"/>
    <col min="7936" max="7936" width="8.28515625" style="2" customWidth="1"/>
    <col min="7937" max="7937" width="1.28515625" style="2" customWidth="1"/>
    <col min="7938" max="7938" width="14" style="2" customWidth="1"/>
    <col min="7939" max="8188" width="8.140625" style="2"/>
    <col min="8189" max="8190" width="1.42578125" style="2" customWidth="1"/>
    <col min="8191" max="8191" width="60.7109375" style="2" customWidth="1"/>
    <col min="8192" max="8192" width="8.28515625" style="2" customWidth="1"/>
    <col min="8193" max="8193" width="1.28515625" style="2" customWidth="1"/>
    <col min="8194" max="8194" width="14" style="2" customWidth="1"/>
    <col min="8195" max="8444" width="8.140625" style="2"/>
    <col min="8445" max="8446" width="1.42578125" style="2" customWidth="1"/>
    <col min="8447" max="8447" width="60.7109375" style="2" customWidth="1"/>
    <col min="8448" max="8448" width="8.28515625" style="2" customWidth="1"/>
    <col min="8449" max="8449" width="1.28515625" style="2" customWidth="1"/>
    <col min="8450" max="8450" width="14" style="2" customWidth="1"/>
    <col min="8451" max="8700" width="8.140625" style="2"/>
    <col min="8701" max="8702" width="1.42578125" style="2" customWidth="1"/>
    <col min="8703" max="8703" width="60.7109375" style="2" customWidth="1"/>
    <col min="8704" max="8704" width="8.28515625" style="2" customWidth="1"/>
    <col min="8705" max="8705" width="1.28515625" style="2" customWidth="1"/>
    <col min="8706" max="8706" width="14" style="2" customWidth="1"/>
    <col min="8707" max="8956" width="8.140625" style="2"/>
    <col min="8957" max="8958" width="1.42578125" style="2" customWidth="1"/>
    <col min="8959" max="8959" width="60.7109375" style="2" customWidth="1"/>
    <col min="8960" max="8960" width="8.28515625" style="2" customWidth="1"/>
    <col min="8961" max="8961" width="1.28515625" style="2" customWidth="1"/>
    <col min="8962" max="8962" width="14" style="2" customWidth="1"/>
    <col min="8963" max="9212" width="8.140625" style="2"/>
    <col min="9213" max="9214" width="1.42578125" style="2" customWidth="1"/>
    <col min="9215" max="9215" width="60.7109375" style="2" customWidth="1"/>
    <col min="9216" max="9216" width="8.28515625" style="2" customWidth="1"/>
    <col min="9217" max="9217" width="1.28515625" style="2" customWidth="1"/>
    <col min="9218" max="9218" width="14" style="2" customWidth="1"/>
    <col min="9219" max="9468" width="8.140625" style="2"/>
    <col min="9469" max="9470" width="1.42578125" style="2" customWidth="1"/>
    <col min="9471" max="9471" width="60.7109375" style="2" customWidth="1"/>
    <col min="9472" max="9472" width="8.28515625" style="2" customWidth="1"/>
    <col min="9473" max="9473" width="1.28515625" style="2" customWidth="1"/>
    <col min="9474" max="9474" width="14" style="2" customWidth="1"/>
    <col min="9475" max="9724" width="8.140625" style="2"/>
    <col min="9725" max="9726" width="1.42578125" style="2" customWidth="1"/>
    <col min="9727" max="9727" width="60.7109375" style="2" customWidth="1"/>
    <col min="9728" max="9728" width="8.28515625" style="2" customWidth="1"/>
    <col min="9729" max="9729" width="1.28515625" style="2" customWidth="1"/>
    <col min="9730" max="9730" width="14" style="2" customWidth="1"/>
    <col min="9731" max="9980" width="8.140625" style="2"/>
    <col min="9981" max="9982" width="1.42578125" style="2" customWidth="1"/>
    <col min="9983" max="9983" width="60.7109375" style="2" customWidth="1"/>
    <col min="9984" max="9984" width="8.28515625" style="2" customWidth="1"/>
    <col min="9985" max="9985" width="1.28515625" style="2" customWidth="1"/>
    <col min="9986" max="9986" width="14" style="2" customWidth="1"/>
    <col min="9987" max="10236" width="8.140625" style="2"/>
    <col min="10237" max="10238" width="1.42578125" style="2" customWidth="1"/>
    <col min="10239" max="10239" width="60.7109375" style="2" customWidth="1"/>
    <col min="10240" max="10240" width="8.28515625" style="2" customWidth="1"/>
    <col min="10241" max="10241" width="1.28515625" style="2" customWidth="1"/>
    <col min="10242" max="10242" width="14" style="2" customWidth="1"/>
    <col min="10243" max="10492" width="8.140625" style="2"/>
    <col min="10493" max="10494" width="1.42578125" style="2" customWidth="1"/>
    <col min="10495" max="10495" width="60.7109375" style="2" customWidth="1"/>
    <col min="10496" max="10496" width="8.28515625" style="2" customWidth="1"/>
    <col min="10497" max="10497" width="1.28515625" style="2" customWidth="1"/>
    <col min="10498" max="10498" width="14" style="2" customWidth="1"/>
    <col min="10499" max="10748" width="8.140625" style="2"/>
    <col min="10749" max="10750" width="1.42578125" style="2" customWidth="1"/>
    <col min="10751" max="10751" width="60.7109375" style="2" customWidth="1"/>
    <col min="10752" max="10752" width="8.28515625" style="2" customWidth="1"/>
    <col min="10753" max="10753" width="1.28515625" style="2" customWidth="1"/>
    <col min="10754" max="10754" width="14" style="2" customWidth="1"/>
    <col min="10755" max="11004" width="8.140625" style="2"/>
    <col min="11005" max="11006" width="1.42578125" style="2" customWidth="1"/>
    <col min="11007" max="11007" width="60.7109375" style="2" customWidth="1"/>
    <col min="11008" max="11008" width="8.28515625" style="2" customWidth="1"/>
    <col min="11009" max="11009" width="1.28515625" style="2" customWidth="1"/>
    <col min="11010" max="11010" width="14" style="2" customWidth="1"/>
    <col min="11011" max="11260" width="8.140625" style="2"/>
    <col min="11261" max="11262" width="1.42578125" style="2" customWidth="1"/>
    <col min="11263" max="11263" width="60.7109375" style="2" customWidth="1"/>
    <col min="11264" max="11264" width="8.28515625" style="2" customWidth="1"/>
    <col min="11265" max="11265" width="1.28515625" style="2" customWidth="1"/>
    <col min="11266" max="11266" width="14" style="2" customWidth="1"/>
    <col min="11267" max="11516" width="8.140625" style="2"/>
    <col min="11517" max="11518" width="1.42578125" style="2" customWidth="1"/>
    <col min="11519" max="11519" width="60.7109375" style="2" customWidth="1"/>
    <col min="11520" max="11520" width="8.28515625" style="2" customWidth="1"/>
    <col min="11521" max="11521" width="1.28515625" style="2" customWidth="1"/>
    <col min="11522" max="11522" width="14" style="2" customWidth="1"/>
    <col min="11523" max="11772" width="8.140625" style="2"/>
    <col min="11773" max="11774" width="1.42578125" style="2" customWidth="1"/>
    <col min="11775" max="11775" width="60.7109375" style="2" customWidth="1"/>
    <col min="11776" max="11776" width="8.28515625" style="2" customWidth="1"/>
    <col min="11777" max="11777" width="1.28515625" style="2" customWidth="1"/>
    <col min="11778" max="11778" width="14" style="2" customWidth="1"/>
    <col min="11779" max="12028" width="8.140625" style="2"/>
    <col min="12029" max="12030" width="1.42578125" style="2" customWidth="1"/>
    <col min="12031" max="12031" width="60.7109375" style="2" customWidth="1"/>
    <col min="12032" max="12032" width="8.28515625" style="2" customWidth="1"/>
    <col min="12033" max="12033" width="1.28515625" style="2" customWidth="1"/>
    <col min="12034" max="12034" width="14" style="2" customWidth="1"/>
    <col min="12035" max="12284" width="8.140625" style="2"/>
    <col min="12285" max="12286" width="1.42578125" style="2" customWidth="1"/>
    <col min="12287" max="12287" width="60.7109375" style="2" customWidth="1"/>
    <col min="12288" max="12288" width="8.28515625" style="2" customWidth="1"/>
    <col min="12289" max="12289" width="1.28515625" style="2" customWidth="1"/>
    <col min="12290" max="12290" width="14" style="2" customWidth="1"/>
    <col min="12291" max="12540" width="8.140625" style="2"/>
    <col min="12541" max="12542" width="1.42578125" style="2" customWidth="1"/>
    <col min="12543" max="12543" width="60.7109375" style="2" customWidth="1"/>
    <col min="12544" max="12544" width="8.28515625" style="2" customWidth="1"/>
    <col min="12545" max="12545" width="1.28515625" style="2" customWidth="1"/>
    <col min="12546" max="12546" width="14" style="2" customWidth="1"/>
    <col min="12547" max="12796" width="8.140625" style="2"/>
    <col min="12797" max="12798" width="1.42578125" style="2" customWidth="1"/>
    <col min="12799" max="12799" width="60.7109375" style="2" customWidth="1"/>
    <col min="12800" max="12800" width="8.28515625" style="2" customWidth="1"/>
    <col min="12801" max="12801" width="1.28515625" style="2" customWidth="1"/>
    <col min="12802" max="12802" width="14" style="2" customWidth="1"/>
    <col min="12803" max="13052" width="8.140625" style="2"/>
    <col min="13053" max="13054" width="1.42578125" style="2" customWidth="1"/>
    <col min="13055" max="13055" width="60.7109375" style="2" customWidth="1"/>
    <col min="13056" max="13056" width="8.28515625" style="2" customWidth="1"/>
    <col min="13057" max="13057" width="1.28515625" style="2" customWidth="1"/>
    <col min="13058" max="13058" width="14" style="2" customWidth="1"/>
    <col min="13059" max="13308" width="8.140625" style="2"/>
    <col min="13309" max="13310" width="1.42578125" style="2" customWidth="1"/>
    <col min="13311" max="13311" width="60.7109375" style="2" customWidth="1"/>
    <col min="13312" max="13312" width="8.28515625" style="2" customWidth="1"/>
    <col min="13313" max="13313" width="1.28515625" style="2" customWidth="1"/>
    <col min="13314" max="13314" width="14" style="2" customWidth="1"/>
    <col min="13315" max="13564" width="8.140625" style="2"/>
    <col min="13565" max="13566" width="1.42578125" style="2" customWidth="1"/>
    <col min="13567" max="13567" width="60.7109375" style="2" customWidth="1"/>
    <col min="13568" max="13568" width="8.28515625" style="2" customWidth="1"/>
    <col min="13569" max="13569" width="1.28515625" style="2" customWidth="1"/>
    <col min="13570" max="13570" width="14" style="2" customWidth="1"/>
    <col min="13571" max="13820" width="8.140625" style="2"/>
    <col min="13821" max="13822" width="1.42578125" style="2" customWidth="1"/>
    <col min="13823" max="13823" width="60.7109375" style="2" customWidth="1"/>
    <col min="13824" max="13824" width="8.28515625" style="2" customWidth="1"/>
    <col min="13825" max="13825" width="1.28515625" style="2" customWidth="1"/>
    <col min="13826" max="13826" width="14" style="2" customWidth="1"/>
    <col min="13827" max="14076" width="8.140625" style="2"/>
    <col min="14077" max="14078" width="1.42578125" style="2" customWidth="1"/>
    <col min="14079" max="14079" width="60.7109375" style="2" customWidth="1"/>
    <col min="14080" max="14080" width="8.28515625" style="2" customWidth="1"/>
    <col min="14081" max="14081" width="1.28515625" style="2" customWidth="1"/>
    <col min="14082" max="14082" width="14" style="2" customWidth="1"/>
    <col min="14083" max="14332" width="8.140625" style="2"/>
    <col min="14333" max="14334" width="1.42578125" style="2" customWidth="1"/>
    <col min="14335" max="14335" width="60.7109375" style="2" customWidth="1"/>
    <col min="14336" max="14336" width="8.28515625" style="2" customWidth="1"/>
    <col min="14337" max="14337" width="1.28515625" style="2" customWidth="1"/>
    <col min="14338" max="14338" width="14" style="2" customWidth="1"/>
    <col min="14339" max="14588" width="8.140625" style="2"/>
    <col min="14589" max="14590" width="1.42578125" style="2" customWidth="1"/>
    <col min="14591" max="14591" width="60.7109375" style="2" customWidth="1"/>
    <col min="14592" max="14592" width="8.28515625" style="2" customWidth="1"/>
    <col min="14593" max="14593" width="1.28515625" style="2" customWidth="1"/>
    <col min="14594" max="14594" width="14" style="2" customWidth="1"/>
    <col min="14595" max="14844" width="8.140625" style="2"/>
    <col min="14845" max="14846" width="1.42578125" style="2" customWidth="1"/>
    <col min="14847" max="14847" width="60.7109375" style="2" customWidth="1"/>
    <col min="14848" max="14848" width="8.28515625" style="2" customWidth="1"/>
    <col min="14849" max="14849" width="1.28515625" style="2" customWidth="1"/>
    <col min="14850" max="14850" width="14" style="2" customWidth="1"/>
    <col min="14851" max="15100" width="8.140625" style="2"/>
    <col min="15101" max="15102" width="1.42578125" style="2" customWidth="1"/>
    <col min="15103" max="15103" width="60.7109375" style="2" customWidth="1"/>
    <col min="15104" max="15104" width="8.28515625" style="2" customWidth="1"/>
    <col min="15105" max="15105" width="1.28515625" style="2" customWidth="1"/>
    <col min="15106" max="15106" width="14" style="2" customWidth="1"/>
    <col min="15107" max="15356" width="8.140625" style="2"/>
    <col min="15357" max="15358" width="1.42578125" style="2" customWidth="1"/>
    <col min="15359" max="15359" width="60.7109375" style="2" customWidth="1"/>
    <col min="15360" max="15360" width="8.28515625" style="2" customWidth="1"/>
    <col min="15361" max="15361" width="1.28515625" style="2" customWidth="1"/>
    <col min="15362" max="15362" width="14" style="2" customWidth="1"/>
    <col min="15363" max="15612" width="8.140625" style="2"/>
    <col min="15613" max="15614" width="1.42578125" style="2" customWidth="1"/>
    <col min="15615" max="15615" width="60.7109375" style="2" customWidth="1"/>
    <col min="15616" max="15616" width="8.28515625" style="2" customWidth="1"/>
    <col min="15617" max="15617" width="1.28515625" style="2" customWidth="1"/>
    <col min="15618" max="15618" width="14" style="2" customWidth="1"/>
    <col min="15619" max="15868" width="8.140625" style="2"/>
    <col min="15869" max="15870" width="1.42578125" style="2" customWidth="1"/>
    <col min="15871" max="15871" width="60.7109375" style="2" customWidth="1"/>
    <col min="15872" max="15872" width="8.28515625" style="2" customWidth="1"/>
    <col min="15873" max="15873" width="1.28515625" style="2" customWidth="1"/>
    <col min="15874" max="15874" width="14" style="2" customWidth="1"/>
    <col min="15875" max="16124" width="8.140625" style="2"/>
    <col min="16125" max="16126" width="1.42578125" style="2" customWidth="1"/>
    <col min="16127" max="16127" width="60.7109375" style="2" customWidth="1"/>
    <col min="16128" max="16128" width="8.28515625" style="2" customWidth="1"/>
    <col min="16129" max="16129" width="1.28515625" style="2" customWidth="1"/>
    <col min="16130" max="16130" width="14" style="2" customWidth="1"/>
    <col min="16131" max="16384" width="8.140625" style="2"/>
  </cols>
  <sheetData>
    <row r="1" spans="1:8" ht="21.75" customHeight="1" x14ac:dyDescent="0.25">
      <c r="A1" s="1" t="s">
        <v>132</v>
      </c>
      <c r="B1" s="11"/>
      <c r="C1" s="11"/>
    </row>
    <row r="2" spans="1:8" ht="21.75" customHeight="1" x14ac:dyDescent="0.25">
      <c r="A2" s="11" t="str">
        <f>'8'!A2</f>
        <v>งบกระแสเงินสด</v>
      </c>
      <c r="B2" s="11"/>
      <c r="C2" s="11"/>
    </row>
    <row r="3" spans="1:8" ht="21.75" customHeight="1" x14ac:dyDescent="0.25">
      <c r="A3" s="73" t="s">
        <v>127</v>
      </c>
      <c r="B3" s="180"/>
      <c r="C3" s="180"/>
      <c r="D3" s="181"/>
      <c r="E3" s="181"/>
      <c r="F3" s="182"/>
      <c r="G3" s="181"/>
      <c r="H3" s="183"/>
    </row>
    <row r="4" spans="1:8" ht="15" customHeight="1" x14ac:dyDescent="0.25"/>
    <row r="5" spans="1:8" ht="20.25" customHeight="1" x14ac:dyDescent="0.25">
      <c r="D5" s="8"/>
      <c r="E5" s="8"/>
      <c r="F5" s="9" t="s">
        <v>1</v>
      </c>
      <c r="G5" s="8"/>
      <c r="H5" s="9" t="s">
        <v>1</v>
      </c>
    </row>
    <row r="6" spans="1:8" ht="20.25" customHeight="1" x14ac:dyDescent="0.25">
      <c r="D6" s="8"/>
      <c r="E6" s="8"/>
      <c r="F6" s="174" t="s">
        <v>122</v>
      </c>
      <c r="G6" s="8"/>
      <c r="H6" s="175" t="s">
        <v>122</v>
      </c>
    </row>
    <row r="7" spans="1:8" ht="20.25" customHeight="1" x14ac:dyDescent="0.25">
      <c r="D7" s="8"/>
      <c r="E7" s="8"/>
      <c r="F7" s="174" t="s">
        <v>126</v>
      </c>
      <c r="G7" s="8"/>
      <c r="H7" s="175" t="s">
        <v>2</v>
      </c>
    </row>
    <row r="8" spans="1:8" ht="20.25" customHeight="1" x14ac:dyDescent="0.25">
      <c r="D8" s="177" t="s">
        <v>3</v>
      </c>
      <c r="E8" s="184"/>
      <c r="F8" s="185" t="s">
        <v>4</v>
      </c>
      <c r="G8" s="184"/>
      <c r="H8" s="185" t="s">
        <v>4</v>
      </c>
    </row>
    <row r="9" spans="1:8" ht="20.25" customHeight="1" x14ac:dyDescent="0.25">
      <c r="A9" s="11" t="s">
        <v>81</v>
      </c>
      <c r="D9" s="56"/>
      <c r="E9" s="184"/>
      <c r="F9" s="186"/>
      <c r="G9" s="184"/>
      <c r="H9" s="187"/>
    </row>
    <row r="10" spans="1:8" ht="20.25" customHeight="1" x14ac:dyDescent="0.25">
      <c r="A10" s="2" t="s">
        <v>65</v>
      </c>
      <c r="B10" s="154"/>
      <c r="C10" s="154"/>
      <c r="D10" s="155"/>
      <c r="E10" s="155"/>
      <c r="F10" s="156">
        <f>+'5'!F31</f>
        <v>36899371</v>
      </c>
      <c r="G10" s="155"/>
      <c r="H10" s="157">
        <v>10023213</v>
      </c>
    </row>
    <row r="11" spans="1:8" ht="20.25" customHeight="1" x14ac:dyDescent="0.25">
      <c r="A11" s="195" t="s">
        <v>82</v>
      </c>
      <c r="B11" s="195"/>
      <c r="C11" s="195"/>
      <c r="D11" s="155"/>
      <c r="E11" s="155"/>
      <c r="F11" s="156"/>
      <c r="G11" s="155"/>
      <c r="H11" s="157"/>
    </row>
    <row r="12" spans="1:8" ht="20.25" customHeight="1" x14ac:dyDescent="0.25">
      <c r="A12" s="172"/>
      <c r="B12" s="195" t="s">
        <v>137</v>
      </c>
      <c r="C12" s="195"/>
      <c r="D12" s="155"/>
      <c r="E12" s="155"/>
      <c r="F12" s="156">
        <v>2506027</v>
      </c>
      <c r="G12" s="155"/>
      <c r="H12" s="157">
        <v>5009919.1100000003</v>
      </c>
    </row>
    <row r="13" spans="1:8" ht="20.25" customHeight="1" x14ac:dyDescent="0.25">
      <c r="B13" s="195" t="s">
        <v>118</v>
      </c>
      <c r="C13" s="195"/>
      <c r="D13" s="155">
        <v>11</v>
      </c>
      <c r="E13" s="155"/>
      <c r="F13" s="156">
        <v>5721531</v>
      </c>
      <c r="G13" s="155"/>
      <c r="H13" s="157">
        <v>4261349</v>
      </c>
    </row>
    <row r="14" spans="1:8" ht="20.25" customHeight="1" x14ac:dyDescent="0.25">
      <c r="B14" s="195" t="s">
        <v>111</v>
      </c>
      <c r="C14" s="195"/>
      <c r="D14" s="155"/>
      <c r="E14" s="155"/>
      <c r="F14" s="156">
        <v>13024</v>
      </c>
      <c r="G14" s="155"/>
      <c r="H14" s="157">
        <v>207189.51</v>
      </c>
    </row>
    <row r="15" spans="1:8" ht="20.25" customHeight="1" x14ac:dyDescent="0.25">
      <c r="B15" s="195" t="s">
        <v>83</v>
      </c>
      <c r="C15" s="195"/>
      <c r="D15" s="155"/>
      <c r="E15" s="155"/>
      <c r="F15" s="156">
        <v>0</v>
      </c>
      <c r="G15" s="155"/>
      <c r="H15" s="157">
        <v>14</v>
      </c>
    </row>
    <row r="16" spans="1:8" ht="20.25" customHeight="1" x14ac:dyDescent="0.25">
      <c r="B16" s="195" t="s">
        <v>155</v>
      </c>
      <c r="C16" s="195"/>
      <c r="D16" s="155"/>
      <c r="E16" s="155"/>
      <c r="F16" s="156">
        <v>-358745</v>
      </c>
      <c r="G16" s="155"/>
      <c r="H16" s="157">
        <v>-4477018.53</v>
      </c>
    </row>
    <row r="17" spans="1:8" ht="20.25" customHeight="1" x14ac:dyDescent="0.25">
      <c r="B17" s="195" t="s">
        <v>138</v>
      </c>
      <c r="C17" s="195"/>
      <c r="D17" s="155"/>
      <c r="E17" s="155"/>
      <c r="F17" s="156">
        <v>1210114</v>
      </c>
      <c r="G17" s="155"/>
      <c r="H17" s="157">
        <v>158080.79999999999</v>
      </c>
    </row>
    <row r="18" spans="1:8" ht="20.25" customHeight="1" x14ac:dyDescent="0.25">
      <c r="B18" s="195" t="s">
        <v>84</v>
      </c>
      <c r="C18" s="195"/>
      <c r="D18" s="155"/>
      <c r="E18" s="155"/>
      <c r="F18" s="156">
        <v>2353313</v>
      </c>
      <c r="G18" s="155"/>
      <c r="H18" s="157">
        <v>1882540.31</v>
      </c>
    </row>
    <row r="19" spans="1:8" ht="20.25" customHeight="1" x14ac:dyDescent="0.25">
      <c r="B19" s="195" t="s">
        <v>85</v>
      </c>
      <c r="C19" s="195"/>
      <c r="D19" s="155"/>
      <c r="E19" s="155"/>
      <c r="F19" s="156">
        <v>-501691</v>
      </c>
      <c r="G19" s="155"/>
      <c r="H19" s="157">
        <v>-358981.7</v>
      </c>
    </row>
    <row r="20" spans="1:8" ht="20.25" customHeight="1" x14ac:dyDescent="0.25">
      <c r="B20" s="195" t="s">
        <v>64</v>
      </c>
      <c r="C20" s="195"/>
      <c r="D20" s="155"/>
      <c r="E20" s="155"/>
      <c r="F20" s="158">
        <v>252561</v>
      </c>
      <c r="G20" s="155"/>
      <c r="H20" s="159">
        <v>102364.81</v>
      </c>
    </row>
    <row r="21" spans="1:8" ht="20.25" customHeight="1" x14ac:dyDescent="0.25">
      <c r="B21" s="195" t="s">
        <v>153</v>
      </c>
      <c r="C21" s="195"/>
      <c r="D21" s="155"/>
      <c r="E21" s="155"/>
      <c r="F21" s="158">
        <v>766494</v>
      </c>
      <c r="G21" s="155"/>
      <c r="H21" s="159">
        <v>-1949872</v>
      </c>
    </row>
    <row r="22" spans="1:8" ht="6" customHeight="1" x14ac:dyDescent="0.25">
      <c r="B22" s="195"/>
      <c r="C22" s="195"/>
      <c r="D22" s="155"/>
      <c r="E22" s="155"/>
      <c r="F22" s="156"/>
      <c r="G22" s="155"/>
      <c r="H22" s="157"/>
    </row>
    <row r="23" spans="1:8" ht="20.25" customHeight="1" x14ac:dyDescent="0.25">
      <c r="A23" s="195" t="s">
        <v>86</v>
      </c>
      <c r="B23" s="195"/>
      <c r="C23" s="195"/>
      <c r="D23" s="155"/>
      <c r="E23" s="155"/>
      <c r="F23" s="156"/>
      <c r="G23" s="155"/>
      <c r="H23" s="157"/>
    </row>
    <row r="24" spans="1:8" ht="20.25" customHeight="1" x14ac:dyDescent="0.25">
      <c r="B24" s="195" t="s">
        <v>87</v>
      </c>
      <c r="C24" s="195"/>
      <c r="D24" s="155"/>
      <c r="E24" s="155"/>
      <c r="F24" s="156">
        <v>-5611327</v>
      </c>
      <c r="G24" s="155"/>
      <c r="H24" s="157">
        <v>-135725254</v>
      </c>
    </row>
    <row r="25" spans="1:8" ht="20.25" customHeight="1" x14ac:dyDescent="0.25">
      <c r="B25" s="196" t="s">
        <v>88</v>
      </c>
      <c r="C25" s="195"/>
      <c r="D25" s="155"/>
      <c r="E25" s="155"/>
      <c r="F25" s="156">
        <v>141741120</v>
      </c>
      <c r="G25" s="155"/>
      <c r="H25" s="157">
        <v>99965280</v>
      </c>
    </row>
    <row r="26" spans="1:8" ht="20.25" customHeight="1" x14ac:dyDescent="0.25">
      <c r="B26" s="195" t="s">
        <v>89</v>
      </c>
      <c r="C26" s="195"/>
      <c r="D26" s="155"/>
      <c r="E26" s="155"/>
      <c r="F26" s="156">
        <v>-14436621</v>
      </c>
      <c r="G26" s="155"/>
      <c r="H26" s="157">
        <v>-48156906</v>
      </c>
    </row>
    <row r="27" spans="1:8" ht="20.25" customHeight="1" x14ac:dyDescent="0.25">
      <c r="B27" s="196" t="s">
        <v>90</v>
      </c>
      <c r="C27" s="195"/>
      <c r="D27" s="155"/>
      <c r="E27" s="155"/>
      <c r="F27" s="156">
        <v>8737746</v>
      </c>
      <c r="G27" s="155"/>
      <c r="H27" s="157">
        <v>-28139086</v>
      </c>
    </row>
    <row r="28" spans="1:8" ht="20.25" customHeight="1" x14ac:dyDescent="0.25">
      <c r="B28" s="196" t="s">
        <v>91</v>
      </c>
      <c r="C28" s="195"/>
      <c r="D28" s="155"/>
      <c r="E28" s="155"/>
      <c r="F28" s="156">
        <v>6419686</v>
      </c>
      <c r="G28" s="155"/>
      <c r="H28" s="157">
        <v>-6235607</v>
      </c>
    </row>
    <row r="29" spans="1:8" ht="20.25" customHeight="1" x14ac:dyDescent="0.25">
      <c r="B29" s="196" t="s">
        <v>92</v>
      </c>
      <c r="C29" s="195"/>
      <c r="D29" s="155"/>
      <c r="E29" s="155"/>
      <c r="F29" s="156">
        <v>-25511106</v>
      </c>
      <c r="G29" s="155"/>
      <c r="H29" s="157">
        <v>10636636</v>
      </c>
    </row>
    <row r="30" spans="1:8" ht="20.25" customHeight="1" x14ac:dyDescent="0.25">
      <c r="B30" s="196" t="s">
        <v>93</v>
      </c>
      <c r="C30" s="195"/>
      <c r="D30" s="155"/>
      <c r="E30" s="155"/>
      <c r="F30" s="156">
        <v>-147096336</v>
      </c>
      <c r="G30" s="155"/>
      <c r="H30" s="157">
        <v>-25176108</v>
      </c>
    </row>
    <row r="31" spans="1:8" ht="20.25" customHeight="1" x14ac:dyDescent="0.25">
      <c r="B31" s="196" t="s">
        <v>94</v>
      </c>
      <c r="C31" s="195"/>
      <c r="D31" s="155"/>
      <c r="E31" s="155"/>
      <c r="F31" s="156">
        <v>110437117</v>
      </c>
      <c r="G31" s="155"/>
      <c r="H31" s="157">
        <v>58459563</v>
      </c>
    </row>
    <row r="32" spans="1:8" ht="20.25" customHeight="1" x14ac:dyDescent="0.25">
      <c r="B32" s="196" t="s">
        <v>95</v>
      </c>
      <c r="C32" s="195"/>
      <c r="D32" s="155"/>
      <c r="E32" s="155"/>
      <c r="F32" s="156">
        <v>2819023</v>
      </c>
      <c r="G32" s="155"/>
      <c r="H32" s="157">
        <v>-14342032</v>
      </c>
    </row>
    <row r="33" spans="1:8" ht="20.25" customHeight="1" x14ac:dyDescent="0.25">
      <c r="B33" s="196" t="s">
        <v>139</v>
      </c>
      <c r="C33" s="195"/>
      <c r="D33" s="155"/>
      <c r="E33" s="155"/>
      <c r="F33" s="156">
        <v>-459636</v>
      </c>
      <c r="G33" s="155"/>
      <c r="H33" s="157" t="s">
        <v>142</v>
      </c>
    </row>
    <row r="34" spans="1:8" ht="20.25" customHeight="1" x14ac:dyDescent="0.25">
      <c r="B34" s="195" t="s">
        <v>96</v>
      </c>
      <c r="C34" s="195"/>
      <c r="D34" s="155"/>
      <c r="E34" s="155"/>
      <c r="F34" s="160">
        <v>1792819</v>
      </c>
      <c r="G34" s="155"/>
      <c r="H34" s="161">
        <v>3167360</v>
      </c>
    </row>
    <row r="35" spans="1:8" ht="6" customHeight="1" x14ac:dyDescent="0.25">
      <c r="A35" s="172"/>
      <c r="B35" s="172"/>
      <c r="C35" s="172"/>
      <c r="D35" s="155"/>
      <c r="E35" s="155"/>
      <c r="F35" s="156"/>
      <c r="G35" s="155"/>
      <c r="H35" s="157"/>
    </row>
    <row r="36" spans="1:8" ht="20.25" customHeight="1" x14ac:dyDescent="0.25">
      <c r="A36" s="195" t="s">
        <v>149</v>
      </c>
      <c r="B36" s="195"/>
      <c r="C36" s="195"/>
      <c r="D36" s="155"/>
      <c r="E36" s="155"/>
      <c r="F36" s="156">
        <f>SUM(F10:F34)</f>
        <v>127694484</v>
      </c>
      <c r="G36" s="155"/>
      <c r="H36" s="157">
        <f>SUM(H10:H34)</f>
        <v>-70687355.689999998</v>
      </c>
    </row>
    <row r="37" spans="1:8" s="44" customFormat="1" ht="20.25" customHeight="1" x14ac:dyDescent="0.25">
      <c r="B37" s="128" t="s">
        <v>113</v>
      </c>
      <c r="C37" s="188"/>
      <c r="D37" s="188"/>
      <c r="E37" s="24"/>
      <c r="F37" s="156">
        <v>35260368</v>
      </c>
      <c r="G37" s="24"/>
      <c r="H37" s="157">
        <v>0</v>
      </c>
    </row>
    <row r="38" spans="1:8" s="44" customFormat="1" ht="20.25" customHeight="1" x14ac:dyDescent="0.25">
      <c r="B38" s="128" t="s">
        <v>97</v>
      </c>
      <c r="C38" s="188"/>
      <c r="D38" s="188"/>
      <c r="E38" s="24"/>
      <c r="F38" s="158">
        <v>-13671610</v>
      </c>
      <c r="G38" s="24"/>
      <c r="H38" s="159">
        <v>-22627910.379999999</v>
      </c>
    </row>
    <row r="39" spans="1:8" s="44" customFormat="1" ht="20.25" customHeight="1" x14ac:dyDescent="0.25">
      <c r="B39" s="128" t="s">
        <v>98</v>
      </c>
      <c r="C39" s="188"/>
      <c r="D39" s="188"/>
      <c r="E39" s="24"/>
      <c r="F39" s="158">
        <v>541115</v>
      </c>
      <c r="G39" s="24"/>
      <c r="H39" s="159">
        <v>0</v>
      </c>
    </row>
    <row r="40" spans="1:8" s="44" customFormat="1" ht="20.25" customHeight="1" x14ac:dyDescent="0.25">
      <c r="B40" s="128" t="s">
        <v>109</v>
      </c>
      <c r="C40" s="188"/>
      <c r="D40" s="188"/>
      <c r="E40" s="24"/>
      <c r="F40" s="160">
        <v>0</v>
      </c>
      <c r="G40" s="24"/>
      <c r="H40" s="161">
        <v>-3999.81</v>
      </c>
    </row>
    <row r="41" spans="1:8" s="44" customFormat="1" ht="6" customHeight="1" x14ac:dyDescent="0.25">
      <c r="A41" s="128"/>
      <c r="B41" s="128"/>
      <c r="C41" s="188"/>
      <c r="D41" s="188"/>
      <c r="E41" s="24"/>
      <c r="F41" s="189"/>
      <c r="G41" s="24"/>
      <c r="H41" s="190"/>
    </row>
    <row r="42" spans="1:8" s="44" customFormat="1" ht="20.25" customHeight="1" x14ac:dyDescent="0.25">
      <c r="A42" s="128" t="s">
        <v>150</v>
      </c>
      <c r="B42" s="128"/>
      <c r="C42" s="188"/>
      <c r="D42" s="188"/>
      <c r="E42" s="24"/>
      <c r="F42" s="160">
        <f>SUM(F36:F40)</f>
        <v>149824357</v>
      </c>
      <c r="G42" s="24"/>
      <c r="H42" s="161">
        <f>SUM(H36:H40)</f>
        <v>-93319265.879999995</v>
      </c>
    </row>
    <row r="43" spans="1:8" s="44" customFormat="1" ht="9.75" customHeight="1" x14ac:dyDescent="0.25">
      <c r="A43" s="128"/>
      <c r="B43" s="128"/>
      <c r="C43" s="188"/>
      <c r="D43" s="190"/>
      <c r="E43" s="24"/>
      <c r="F43" s="159"/>
      <c r="G43" s="24"/>
      <c r="H43" s="159"/>
    </row>
    <row r="44" spans="1:8" ht="21.95" customHeight="1" x14ac:dyDescent="0.25">
      <c r="A44" s="181" t="str">
        <f>'8'!A42:G42</f>
        <v>หมายเหตุประกอบข้อมูลทางการเงินเป็นส่วนหนึ่งของข้อมูลทางการเงินระหว่างกาลนี้</v>
      </c>
      <c r="B44" s="181"/>
      <c r="C44" s="181"/>
      <c r="D44" s="181"/>
      <c r="E44" s="181"/>
      <c r="F44" s="182"/>
      <c r="G44" s="181"/>
      <c r="H44" s="183"/>
    </row>
  </sheetData>
  <mergeCells count="25">
    <mergeCell ref="B21:C21"/>
    <mergeCell ref="B16:C16"/>
    <mergeCell ref="B20:C20"/>
    <mergeCell ref="A11:C11"/>
    <mergeCell ref="B12:C12"/>
    <mergeCell ref="B13:C13"/>
    <mergeCell ref="B14:C14"/>
    <mergeCell ref="B15:C15"/>
    <mergeCell ref="B17:C17"/>
    <mergeCell ref="B18:C18"/>
    <mergeCell ref="B19:C19"/>
    <mergeCell ref="B34:C34"/>
    <mergeCell ref="A36:C36"/>
    <mergeCell ref="B30:C30"/>
    <mergeCell ref="B22:C22"/>
    <mergeCell ref="A23:C23"/>
    <mergeCell ref="B33:C33"/>
    <mergeCell ref="B24:C24"/>
    <mergeCell ref="B25:C25"/>
    <mergeCell ref="B26:C26"/>
    <mergeCell ref="B31:C31"/>
    <mergeCell ref="B32:C32"/>
    <mergeCell ref="B27:C27"/>
    <mergeCell ref="B28:C28"/>
    <mergeCell ref="B29:C29"/>
  </mergeCells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M42"/>
  <sheetViews>
    <sheetView topLeftCell="A30" zoomScale="90" zoomScaleNormal="90" zoomScaleSheetLayoutView="90" workbookViewId="0">
      <selection activeCell="N43" sqref="N43:N44"/>
    </sheetView>
  </sheetViews>
  <sheetFormatPr defaultColWidth="8.140625" defaultRowHeight="21.75" customHeight="1" x14ac:dyDescent="0.25"/>
  <cols>
    <col min="1" max="1" width="1.7109375" style="114" customWidth="1"/>
    <col min="2" max="2" width="47.5703125" style="114" customWidth="1"/>
    <col min="3" max="3" width="8" style="114" customWidth="1"/>
    <col min="4" max="4" width="1" style="114" customWidth="1"/>
    <col min="5" max="5" width="15.85546875" style="115" bestFit="1" customWidth="1"/>
    <col min="6" max="6" width="1" style="114" customWidth="1"/>
    <col min="7" max="7" width="15.85546875" style="115" bestFit="1" customWidth="1"/>
    <col min="8" max="12" width="8.140625" style="109"/>
    <col min="13" max="13" width="10.7109375" style="109" bestFit="1" customWidth="1"/>
    <col min="14" max="258" width="8.140625" style="109"/>
    <col min="259" max="259" width="1.7109375" style="109" customWidth="1"/>
    <col min="260" max="260" width="67.7109375" style="109" customWidth="1"/>
    <col min="261" max="261" width="7.42578125" style="109" customWidth="1"/>
    <col min="262" max="262" width="1" style="109" customWidth="1"/>
    <col min="263" max="263" width="14" style="109" customWidth="1"/>
    <col min="264" max="514" width="8.140625" style="109"/>
    <col min="515" max="515" width="1.7109375" style="109" customWidth="1"/>
    <col min="516" max="516" width="67.7109375" style="109" customWidth="1"/>
    <col min="517" max="517" width="7.42578125" style="109" customWidth="1"/>
    <col min="518" max="518" width="1" style="109" customWidth="1"/>
    <col min="519" max="519" width="14" style="109" customWidth="1"/>
    <col min="520" max="770" width="8.140625" style="109"/>
    <col min="771" max="771" width="1.7109375" style="109" customWidth="1"/>
    <col min="772" max="772" width="67.7109375" style="109" customWidth="1"/>
    <col min="773" max="773" width="7.42578125" style="109" customWidth="1"/>
    <col min="774" max="774" width="1" style="109" customWidth="1"/>
    <col min="775" max="775" width="14" style="109" customWidth="1"/>
    <col min="776" max="1026" width="8.140625" style="109"/>
    <col min="1027" max="1027" width="1.7109375" style="109" customWidth="1"/>
    <col min="1028" max="1028" width="67.7109375" style="109" customWidth="1"/>
    <col min="1029" max="1029" width="7.42578125" style="109" customWidth="1"/>
    <col min="1030" max="1030" width="1" style="109" customWidth="1"/>
    <col min="1031" max="1031" width="14" style="109" customWidth="1"/>
    <col min="1032" max="1282" width="8.140625" style="109"/>
    <col min="1283" max="1283" width="1.7109375" style="109" customWidth="1"/>
    <col min="1284" max="1284" width="67.7109375" style="109" customWidth="1"/>
    <col min="1285" max="1285" width="7.42578125" style="109" customWidth="1"/>
    <col min="1286" max="1286" width="1" style="109" customWidth="1"/>
    <col min="1287" max="1287" width="14" style="109" customWidth="1"/>
    <col min="1288" max="1538" width="8.140625" style="109"/>
    <col min="1539" max="1539" width="1.7109375" style="109" customWidth="1"/>
    <col min="1540" max="1540" width="67.7109375" style="109" customWidth="1"/>
    <col min="1541" max="1541" width="7.42578125" style="109" customWidth="1"/>
    <col min="1542" max="1542" width="1" style="109" customWidth="1"/>
    <col min="1543" max="1543" width="14" style="109" customWidth="1"/>
    <col min="1544" max="1794" width="8.140625" style="109"/>
    <col min="1795" max="1795" width="1.7109375" style="109" customWidth="1"/>
    <col min="1796" max="1796" width="67.7109375" style="109" customWidth="1"/>
    <col min="1797" max="1797" width="7.42578125" style="109" customWidth="1"/>
    <col min="1798" max="1798" width="1" style="109" customWidth="1"/>
    <col min="1799" max="1799" width="14" style="109" customWidth="1"/>
    <col min="1800" max="2050" width="8.140625" style="109"/>
    <col min="2051" max="2051" width="1.7109375" style="109" customWidth="1"/>
    <col min="2052" max="2052" width="67.7109375" style="109" customWidth="1"/>
    <col min="2053" max="2053" width="7.42578125" style="109" customWidth="1"/>
    <col min="2054" max="2054" width="1" style="109" customWidth="1"/>
    <col min="2055" max="2055" width="14" style="109" customWidth="1"/>
    <col min="2056" max="2306" width="8.140625" style="109"/>
    <col min="2307" max="2307" width="1.7109375" style="109" customWidth="1"/>
    <col min="2308" max="2308" width="67.7109375" style="109" customWidth="1"/>
    <col min="2309" max="2309" width="7.42578125" style="109" customWidth="1"/>
    <col min="2310" max="2310" width="1" style="109" customWidth="1"/>
    <col min="2311" max="2311" width="14" style="109" customWidth="1"/>
    <col min="2312" max="2562" width="8.140625" style="109"/>
    <col min="2563" max="2563" width="1.7109375" style="109" customWidth="1"/>
    <col min="2564" max="2564" width="67.7109375" style="109" customWidth="1"/>
    <col min="2565" max="2565" width="7.42578125" style="109" customWidth="1"/>
    <col min="2566" max="2566" width="1" style="109" customWidth="1"/>
    <col min="2567" max="2567" width="14" style="109" customWidth="1"/>
    <col min="2568" max="2818" width="8.140625" style="109"/>
    <col min="2819" max="2819" width="1.7109375" style="109" customWidth="1"/>
    <col min="2820" max="2820" width="67.7109375" style="109" customWidth="1"/>
    <col min="2821" max="2821" width="7.42578125" style="109" customWidth="1"/>
    <col min="2822" max="2822" width="1" style="109" customWidth="1"/>
    <col min="2823" max="2823" width="14" style="109" customWidth="1"/>
    <col min="2824" max="3074" width="8.140625" style="109"/>
    <col min="3075" max="3075" width="1.7109375" style="109" customWidth="1"/>
    <col min="3076" max="3076" width="67.7109375" style="109" customWidth="1"/>
    <col min="3077" max="3077" width="7.42578125" style="109" customWidth="1"/>
    <col min="3078" max="3078" width="1" style="109" customWidth="1"/>
    <col min="3079" max="3079" width="14" style="109" customWidth="1"/>
    <col min="3080" max="3330" width="8.140625" style="109"/>
    <col min="3331" max="3331" width="1.7109375" style="109" customWidth="1"/>
    <col min="3332" max="3332" width="67.7109375" style="109" customWidth="1"/>
    <col min="3333" max="3333" width="7.42578125" style="109" customWidth="1"/>
    <col min="3334" max="3334" width="1" style="109" customWidth="1"/>
    <col min="3335" max="3335" width="14" style="109" customWidth="1"/>
    <col min="3336" max="3586" width="8.140625" style="109"/>
    <col min="3587" max="3587" width="1.7109375" style="109" customWidth="1"/>
    <col min="3588" max="3588" width="67.7109375" style="109" customWidth="1"/>
    <col min="3589" max="3589" width="7.42578125" style="109" customWidth="1"/>
    <col min="3590" max="3590" width="1" style="109" customWidth="1"/>
    <col min="3591" max="3591" width="14" style="109" customWidth="1"/>
    <col min="3592" max="3842" width="8.140625" style="109"/>
    <col min="3843" max="3843" width="1.7109375" style="109" customWidth="1"/>
    <col min="3844" max="3844" width="67.7109375" style="109" customWidth="1"/>
    <col min="3845" max="3845" width="7.42578125" style="109" customWidth="1"/>
    <col min="3846" max="3846" width="1" style="109" customWidth="1"/>
    <col min="3847" max="3847" width="14" style="109" customWidth="1"/>
    <col min="3848" max="4098" width="8.140625" style="109"/>
    <col min="4099" max="4099" width="1.7109375" style="109" customWidth="1"/>
    <col min="4100" max="4100" width="67.7109375" style="109" customWidth="1"/>
    <col min="4101" max="4101" width="7.42578125" style="109" customWidth="1"/>
    <col min="4102" max="4102" width="1" style="109" customWidth="1"/>
    <col min="4103" max="4103" width="14" style="109" customWidth="1"/>
    <col min="4104" max="4354" width="8.140625" style="109"/>
    <col min="4355" max="4355" width="1.7109375" style="109" customWidth="1"/>
    <col min="4356" max="4356" width="67.7109375" style="109" customWidth="1"/>
    <col min="4357" max="4357" width="7.42578125" style="109" customWidth="1"/>
    <col min="4358" max="4358" width="1" style="109" customWidth="1"/>
    <col min="4359" max="4359" width="14" style="109" customWidth="1"/>
    <col min="4360" max="4610" width="8.140625" style="109"/>
    <col min="4611" max="4611" width="1.7109375" style="109" customWidth="1"/>
    <col min="4612" max="4612" width="67.7109375" style="109" customWidth="1"/>
    <col min="4613" max="4613" width="7.42578125" style="109" customWidth="1"/>
    <col min="4614" max="4614" width="1" style="109" customWidth="1"/>
    <col min="4615" max="4615" width="14" style="109" customWidth="1"/>
    <col min="4616" max="4866" width="8.140625" style="109"/>
    <col min="4867" max="4867" width="1.7109375" style="109" customWidth="1"/>
    <col min="4868" max="4868" width="67.7109375" style="109" customWidth="1"/>
    <col min="4869" max="4869" width="7.42578125" style="109" customWidth="1"/>
    <col min="4870" max="4870" width="1" style="109" customWidth="1"/>
    <col min="4871" max="4871" width="14" style="109" customWidth="1"/>
    <col min="4872" max="5122" width="8.140625" style="109"/>
    <col min="5123" max="5123" width="1.7109375" style="109" customWidth="1"/>
    <col min="5124" max="5124" width="67.7109375" style="109" customWidth="1"/>
    <col min="5125" max="5125" width="7.42578125" style="109" customWidth="1"/>
    <col min="5126" max="5126" width="1" style="109" customWidth="1"/>
    <col min="5127" max="5127" width="14" style="109" customWidth="1"/>
    <col min="5128" max="5378" width="8.140625" style="109"/>
    <col min="5379" max="5379" width="1.7109375" style="109" customWidth="1"/>
    <col min="5380" max="5380" width="67.7109375" style="109" customWidth="1"/>
    <col min="5381" max="5381" width="7.42578125" style="109" customWidth="1"/>
    <col min="5382" max="5382" width="1" style="109" customWidth="1"/>
    <col min="5383" max="5383" width="14" style="109" customWidth="1"/>
    <col min="5384" max="5634" width="8.140625" style="109"/>
    <col min="5635" max="5635" width="1.7109375" style="109" customWidth="1"/>
    <col min="5636" max="5636" width="67.7109375" style="109" customWidth="1"/>
    <col min="5637" max="5637" width="7.42578125" style="109" customWidth="1"/>
    <col min="5638" max="5638" width="1" style="109" customWidth="1"/>
    <col min="5639" max="5639" width="14" style="109" customWidth="1"/>
    <col min="5640" max="5890" width="8.140625" style="109"/>
    <col min="5891" max="5891" width="1.7109375" style="109" customWidth="1"/>
    <col min="5892" max="5892" width="67.7109375" style="109" customWidth="1"/>
    <col min="5893" max="5893" width="7.42578125" style="109" customWidth="1"/>
    <col min="5894" max="5894" width="1" style="109" customWidth="1"/>
    <col min="5895" max="5895" width="14" style="109" customWidth="1"/>
    <col min="5896" max="6146" width="8.140625" style="109"/>
    <col min="6147" max="6147" width="1.7109375" style="109" customWidth="1"/>
    <col min="6148" max="6148" width="67.7109375" style="109" customWidth="1"/>
    <col min="6149" max="6149" width="7.42578125" style="109" customWidth="1"/>
    <col min="6150" max="6150" width="1" style="109" customWidth="1"/>
    <col min="6151" max="6151" width="14" style="109" customWidth="1"/>
    <col min="6152" max="6402" width="8.140625" style="109"/>
    <col min="6403" max="6403" width="1.7109375" style="109" customWidth="1"/>
    <col min="6404" max="6404" width="67.7109375" style="109" customWidth="1"/>
    <col min="6405" max="6405" width="7.42578125" style="109" customWidth="1"/>
    <col min="6406" max="6406" width="1" style="109" customWidth="1"/>
    <col min="6407" max="6407" width="14" style="109" customWidth="1"/>
    <col min="6408" max="6658" width="8.140625" style="109"/>
    <col min="6659" max="6659" width="1.7109375" style="109" customWidth="1"/>
    <col min="6660" max="6660" width="67.7109375" style="109" customWidth="1"/>
    <col min="6661" max="6661" width="7.42578125" style="109" customWidth="1"/>
    <col min="6662" max="6662" width="1" style="109" customWidth="1"/>
    <col min="6663" max="6663" width="14" style="109" customWidth="1"/>
    <col min="6664" max="6914" width="8.140625" style="109"/>
    <col min="6915" max="6915" width="1.7109375" style="109" customWidth="1"/>
    <col min="6916" max="6916" width="67.7109375" style="109" customWidth="1"/>
    <col min="6917" max="6917" width="7.42578125" style="109" customWidth="1"/>
    <col min="6918" max="6918" width="1" style="109" customWidth="1"/>
    <col min="6919" max="6919" width="14" style="109" customWidth="1"/>
    <col min="6920" max="7170" width="8.140625" style="109"/>
    <col min="7171" max="7171" width="1.7109375" style="109" customWidth="1"/>
    <col min="7172" max="7172" width="67.7109375" style="109" customWidth="1"/>
    <col min="7173" max="7173" width="7.42578125" style="109" customWidth="1"/>
    <col min="7174" max="7174" width="1" style="109" customWidth="1"/>
    <col min="7175" max="7175" width="14" style="109" customWidth="1"/>
    <col min="7176" max="7426" width="8.140625" style="109"/>
    <col min="7427" max="7427" width="1.7109375" style="109" customWidth="1"/>
    <col min="7428" max="7428" width="67.7109375" style="109" customWidth="1"/>
    <col min="7429" max="7429" width="7.42578125" style="109" customWidth="1"/>
    <col min="7430" max="7430" width="1" style="109" customWidth="1"/>
    <col min="7431" max="7431" width="14" style="109" customWidth="1"/>
    <col min="7432" max="7682" width="8.140625" style="109"/>
    <col min="7683" max="7683" width="1.7109375" style="109" customWidth="1"/>
    <col min="7684" max="7684" width="67.7109375" style="109" customWidth="1"/>
    <col min="7685" max="7685" width="7.42578125" style="109" customWidth="1"/>
    <col min="7686" max="7686" width="1" style="109" customWidth="1"/>
    <col min="7687" max="7687" width="14" style="109" customWidth="1"/>
    <col min="7688" max="7938" width="8.140625" style="109"/>
    <col min="7939" max="7939" width="1.7109375" style="109" customWidth="1"/>
    <col min="7940" max="7940" width="67.7109375" style="109" customWidth="1"/>
    <col min="7941" max="7941" width="7.42578125" style="109" customWidth="1"/>
    <col min="7942" max="7942" width="1" style="109" customWidth="1"/>
    <col min="7943" max="7943" width="14" style="109" customWidth="1"/>
    <col min="7944" max="8194" width="8.140625" style="109"/>
    <col min="8195" max="8195" width="1.7109375" style="109" customWidth="1"/>
    <col min="8196" max="8196" width="67.7109375" style="109" customWidth="1"/>
    <col min="8197" max="8197" width="7.42578125" style="109" customWidth="1"/>
    <col min="8198" max="8198" width="1" style="109" customWidth="1"/>
    <col min="8199" max="8199" width="14" style="109" customWidth="1"/>
    <col min="8200" max="8450" width="8.140625" style="109"/>
    <col min="8451" max="8451" width="1.7109375" style="109" customWidth="1"/>
    <col min="8452" max="8452" width="67.7109375" style="109" customWidth="1"/>
    <col min="8453" max="8453" width="7.42578125" style="109" customWidth="1"/>
    <col min="8454" max="8454" width="1" style="109" customWidth="1"/>
    <col min="8455" max="8455" width="14" style="109" customWidth="1"/>
    <col min="8456" max="8706" width="8.140625" style="109"/>
    <col min="8707" max="8707" width="1.7109375" style="109" customWidth="1"/>
    <col min="8708" max="8708" width="67.7109375" style="109" customWidth="1"/>
    <col min="8709" max="8709" width="7.42578125" style="109" customWidth="1"/>
    <col min="8710" max="8710" width="1" style="109" customWidth="1"/>
    <col min="8711" max="8711" width="14" style="109" customWidth="1"/>
    <col min="8712" max="8962" width="8.140625" style="109"/>
    <col min="8963" max="8963" width="1.7109375" style="109" customWidth="1"/>
    <col min="8964" max="8964" width="67.7109375" style="109" customWidth="1"/>
    <col min="8965" max="8965" width="7.42578125" style="109" customWidth="1"/>
    <col min="8966" max="8966" width="1" style="109" customWidth="1"/>
    <col min="8967" max="8967" width="14" style="109" customWidth="1"/>
    <col min="8968" max="9218" width="8.140625" style="109"/>
    <col min="9219" max="9219" width="1.7109375" style="109" customWidth="1"/>
    <col min="9220" max="9220" width="67.7109375" style="109" customWidth="1"/>
    <col min="9221" max="9221" width="7.42578125" style="109" customWidth="1"/>
    <col min="9222" max="9222" width="1" style="109" customWidth="1"/>
    <col min="9223" max="9223" width="14" style="109" customWidth="1"/>
    <col min="9224" max="9474" width="8.140625" style="109"/>
    <col min="9475" max="9475" width="1.7109375" style="109" customWidth="1"/>
    <col min="9476" max="9476" width="67.7109375" style="109" customWidth="1"/>
    <col min="9477" max="9477" width="7.42578125" style="109" customWidth="1"/>
    <col min="9478" max="9478" width="1" style="109" customWidth="1"/>
    <col min="9479" max="9479" width="14" style="109" customWidth="1"/>
    <col min="9480" max="9730" width="8.140625" style="109"/>
    <col min="9731" max="9731" width="1.7109375" style="109" customWidth="1"/>
    <col min="9732" max="9732" width="67.7109375" style="109" customWidth="1"/>
    <col min="9733" max="9733" width="7.42578125" style="109" customWidth="1"/>
    <col min="9734" max="9734" width="1" style="109" customWidth="1"/>
    <col min="9735" max="9735" width="14" style="109" customWidth="1"/>
    <col min="9736" max="9986" width="8.140625" style="109"/>
    <col min="9987" max="9987" width="1.7109375" style="109" customWidth="1"/>
    <col min="9988" max="9988" width="67.7109375" style="109" customWidth="1"/>
    <col min="9989" max="9989" width="7.42578125" style="109" customWidth="1"/>
    <col min="9990" max="9990" width="1" style="109" customWidth="1"/>
    <col min="9991" max="9991" width="14" style="109" customWidth="1"/>
    <col min="9992" max="10242" width="8.140625" style="109"/>
    <col min="10243" max="10243" width="1.7109375" style="109" customWidth="1"/>
    <col min="10244" max="10244" width="67.7109375" style="109" customWidth="1"/>
    <col min="10245" max="10245" width="7.42578125" style="109" customWidth="1"/>
    <col min="10246" max="10246" width="1" style="109" customWidth="1"/>
    <col min="10247" max="10247" width="14" style="109" customWidth="1"/>
    <col min="10248" max="10498" width="8.140625" style="109"/>
    <col min="10499" max="10499" width="1.7109375" style="109" customWidth="1"/>
    <col min="10500" max="10500" width="67.7109375" style="109" customWidth="1"/>
    <col min="10501" max="10501" width="7.42578125" style="109" customWidth="1"/>
    <col min="10502" max="10502" width="1" style="109" customWidth="1"/>
    <col min="10503" max="10503" width="14" style="109" customWidth="1"/>
    <col min="10504" max="10754" width="8.140625" style="109"/>
    <col min="10755" max="10755" width="1.7109375" style="109" customWidth="1"/>
    <col min="10756" max="10756" width="67.7109375" style="109" customWidth="1"/>
    <col min="10757" max="10757" width="7.42578125" style="109" customWidth="1"/>
    <col min="10758" max="10758" width="1" style="109" customWidth="1"/>
    <col min="10759" max="10759" width="14" style="109" customWidth="1"/>
    <col min="10760" max="11010" width="8.140625" style="109"/>
    <col min="11011" max="11011" width="1.7109375" style="109" customWidth="1"/>
    <col min="11012" max="11012" width="67.7109375" style="109" customWidth="1"/>
    <col min="11013" max="11013" width="7.42578125" style="109" customWidth="1"/>
    <col min="11014" max="11014" width="1" style="109" customWidth="1"/>
    <col min="11015" max="11015" width="14" style="109" customWidth="1"/>
    <col min="11016" max="11266" width="8.140625" style="109"/>
    <col min="11267" max="11267" width="1.7109375" style="109" customWidth="1"/>
    <col min="11268" max="11268" width="67.7109375" style="109" customWidth="1"/>
    <col min="11269" max="11269" width="7.42578125" style="109" customWidth="1"/>
    <col min="11270" max="11270" width="1" style="109" customWidth="1"/>
    <col min="11271" max="11271" width="14" style="109" customWidth="1"/>
    <col min="11272" max="11522" width="8.140625" style="109"/>
    <col min="11523" max="11523" width="1.7109375" style="109" customWidth="1"/>
    <col min="11524" max="11524" width="67.7109375" style="109" customWidth="1"/>
    <col min="11525" max="11525" width="7.42578125" style="109" customWidth="1"/>
    <col min="11526" max="11526" width="1" style="109" customWidth="1"/>
    <col min="11527" max="11527" width="14" style="109" customWidth="1"/>
    <col min="11528" max="11778" width="8.140625" style="109"/>
    <col min="11779" max="11779" width="1.7109375" style="109" customWidth="1"/>
    <col min="11780" max="11780" width="67.7109375" style="109" customWidth="1"/>
    <col min="11781" max="11781" width="7.42578125" style="109" customWidth="1"/>
    <col min="11782" max="11782" width="1" style="109" customWidth="1"/>
    <col min="11783" max="11783" width="14" style="109" customWidth="1"/>
    <col min="11784" max="12034" width="8.140625" style="109"/>
    <col min="12035" max="12035" width="1.7109375" style="109" customWidth="1"/>
    <col min="12036" max="12036" width="67.7109375" style="109" customWidth="1"/>
    <col min="12037" max="12037" width="7.42578125" style="109" customWidth="1"/>
    <col min="12038" max="12038" width="1" style="109" customWidth="1"/>
    <col min="12039" max="12039" width="14" style="109" customWidth="1"/>
    <col min="12040" max="12290" width="8.140625" style="109"/>
    <col min="12291" max="12291" width="1.7109375" style="109" customWidth="1"/>
    <col min="12292" max="12292" width="67.7109375" style="109" customWidth="1"/>
    <col min="12293" max="12293" width="7.42578125" style="109" customWidth="1"/>
    <col min="12294" max="12294" width="1" style="109" customWidth="1"/>
    <col min="12295" max="12295" width="14" style="109" customWidth="1"/>
    <col min="12296" max="12546" width="8.140625" style="109"/>
    <col min="12547" max="12547" width="1.7109375" style="109" customWidth="1"/>
    <col min="12548" max="12548" width="67.7109375" style="109" customWidth="1"/>
    <col min="12549" max="12549" width="7.42578125" style="109" customWidth="1"/>
    <col min="12550" max="12550" width="1" style="109" customWidth="1"/>
    <col min="12551" max="12551" width="14" style="109" customWidth="1"/>
    <col min="12552" max="12802" width="8.140625" style="109"/>
    <col min="12803" max="12803" width="1.7109375" style="109" customWidth="1"/>
    <col min="12804" max="12804" width="67.7109375" style="109" customWidth="1"/>
    <col min="12805" max="12805" width="7.42578125" style="109" customWidth="1"/>
    <col min="12806" max="12806" width="1" style="109" customWidth="1"/>
    <col min="12807" max="12807" width="14" style="109" customWidth="1"/>
    <col min="12808" max="13058" width="8.140625" style="109"/>
    <col min="13059" max="13059" width="1.7109375" style="109" customWidth="1"/>
    <col min="13060" max="13060" width="67.7109375" style="109" customWidth="1"/>
    <col min="13061" max="13061" width="7.42578125" style="109" customWidth="1"/>
    <col min="13062" max="13062" width="1" style="109" customWidth="1"/>
    <col min="13063" max="13063" width="14" style="109" customWidth="1"/>
    <col min="13064" max="13314" width="8.140625" style="109"/>
    <col min="13315" max="13315" width="1.7109375" style="109" customWidth="1"/>
    <col min="13316" max="13316" width="67.7109375" style="109" customWidth="1"/>
    <col min="13317" max="13317" width="7.42578125" style="109" customWidth="1"/>
    <col min="13318" max="13318" width="1" style="109" customWidth="1"/>
    <col min="13319" max="13319" width="14" style="109" customWidth="1"/>
    <col min="13320" max="13570" width="8.140625" style="109"/>
    <col min="13571" max="13571" width="1.7109375" style="109" customWidth="1"/>
    <col min="13572" max="13572" width="67.7109375" style="109" customWidth="1"/>
    <col min="13573" max="13573" width="7.42578125" style="109" customWidth="1"/>
    <col min="13574" max="13574" width="1" style="109" customWidth="1"/>
    <col min="13575" max="13575" width="14" style="109" customWidth="1"/>
    <col min="13576" max="13826" width="8.140625" style="109"/>
    <col min="13827" max="13827" width="1.7109375" style="109" customWidth="1"/>
    <col min="13828" max="13828" width="67.7109375" style="109" customWidth="1"/>
    <col min="13829" max="13829" width="7.42578125" style="109" customWidth="1"/>
    <col min="13830" max="13830" width="1" style="109" customWidth="1"/>
    <col min="13831" max="13831" width="14" style="109" customWidth="1"/>
    <col min="13832" max="14082" width="8.140625" style="109"/>
    <col min="14083" max="14083" width="1.7109375" style="109" customWidth="1"/>
    <col min="14084" max="14084" width="67.7109375" style="109" customWidth="1"/>
    <col min="14085" max="14085" width="7.42578125" style="109" customWidth="1"/>
    <col min="14086" max="14086" width="1" style="109" customWidth="1"/>
    <col min="14087" max="14087" width="14" style="109" customWidth="1"/>
    <col min="14088" max="14338" width="8.140625" style="109"/>
    <col min="14339" max="14339" width="1.7109375" style="109" customWidth="1"/>
    <col min="14340" max="14340" width="67.7109375" style="109" customWidth="1"/>
    <col min="14341" max="14341" width="7.42578125" style="109" customWidth="1"/>
    <col min="14342" max="14342" width="1" style="109" customWidth="1"/>
    <col min="14343" max="14343" width="14" style="109" customWidth="1"/>
    <col min="14344" max="14594" width="8.140625" style="109"/>
    <col min="14595" max="14595" width="1.7109375" style="109" customWidth="1"/>
    <col min="14596" max="14596" width="67.7109375" style="109" customWidth="1"/>
    <col min="14597" max="14597" width="7.42578125" style="109" customWidth="1"/>
    <col min="14598" max="14598" width="1" style="109" customWidth="1"/>
    <col min="14599" max="14599" width="14" style="109" customWidth="1"/>
    <col min="14600" max="14850" width="8.140625" style="109"/>
    <col min="14851" max="14851" width="1.7109375" style="109" customWidth="1"/>
    <col min="14852" max="14852" width="67.7109375" style="109" customWidth="1"/>
    <col min="14853" max="14853" width="7.42578125" style="109" customWidth="1"/>
    <col min="14854" max="14854" width="1" style="109" customWidth="1"/>
    <col min="14855" max="14855" width="14" style="109" customWidth="1"/>
    <col min="14856" max="15106" width="8.140625" style="109"/>
    <col min="15107" max="15107" width="1.7109375" style="109" customWidth="1"/>
    <col min="15108" max="15108" width="67.7109375" style="109" customWidth="1"/>
    <col min="15109" max="15109" width="7.42578125" style="109" customWidth="1"/>
    <col min="15110" max="15110" width="1" style="109" customWidth="1"/>
    <col min="15111" max="15111" width="14" style="109" customWidth="1"/>
    <col min="15112" max="15362" width="8.140625" style="109"/>
    <col min="15363" max="15363" width="1.7109375" style="109" customWidth="1"/>
    <col min="15364" max="15364" width="67.7109375" style="109" customWidth="1"/>
    <col min="15365" max="15365" width="7.42578125" style="109" customWidth="1"/>
    <col min="15366" max="15366" width="1" style="109" customWidth="1"/>
    <col min="15367" max="15367" width="14" style="109" customWidth="1"/>
    <col min="15368" max="15618" width="8.140625" style="109"/>
    <col min="15619" max="15619" width="1.7109375" style="109" customWidth="1"/>
    <col min="15620" max="15620" width="67.7109375" style="109" customWidth="1"/>
    <col min="15621" max="15621" width="7.42578125" style="109" customWidth="1"/>
    <col min="15622" max="15622" width="1" style="109" customWidth="1"/>
    <col min="15623" max="15623" width="14" style="109" customWidth="1"/>
    <col min="15624" max="15874" width="8.140625" style="109"/>
    <col min="15875" max="15875" width="1.7109375" style="109" customWidth="1"/>
    <col min="15876" max="15876" width="67.7109375" style="109" customWidth="1"/>
    <col min="15877" max="15877" width="7.42578125" style="109" customWidth="1"/>
    <col min="15878" max="15878" width="1" style="109" customWidth="1"/>
    <col min="15879" max="15879" width="14" style="109" customWidth="1"/>
    <col min="15880" max="16130" width="8.140625" style="109"/>
    <col min="16131" max="16131" width="1.7109375" style="109" customWidth="1"/>
    <col min="16132" max="16132" width="67.7109375" style="109" customWidth="1"/>
    <col min="16133" max="16133" width="7.42578125" style="109" customWidth="1"/>
    <col min="16134" max="16134" width="1" style="109" customWidth="1"/>
    <col min="16135" max="16135" width="14" style="109" customWidth="1"/>
    <col min="16136" max="16384" width="8.140625" style="109"/>
  </cols>
  <sheetData>
    <row r="1" spans="1:7" ht="21.75" customHeight="1" x14ac:dyDescent="0.25">
      <c r="A1" s="1" t="s">
        <v>132</v>
      </c>
    </row>
    <row r="2" spans="1:7" ht="21.75" customHeight="1" x14ac:dyDescent="0.25">
      <c r="A2" s="68" t="s">
        <v>99</v>
      </c>
      <c r="B2" s="116"/>
      <c r="C2" s="111"/>
      <c r="D2" s="111"/>
      <c r="E2" s="117"/>
      <c r="F2" s="111"/>
      <c r="G2" s="117"/>
    </row>
    <row r="3" spans="1:7" ht="21.75" customHeight="1" x14ac:dyDescent="0.25">
      <c r="A3" s="73" t="str">
        <f>+'7'!A3</f>
        <v>สำหรับงวดสามเดือนสิ้นสุดวันที่ 31 มีนาคม พ.ศ. 2564</v>
      </c>
      <c r="B3" s="118"/>
      <c r="C3" s="119"/>
      <c r="D3" s="119"/>
      <c r="E3" s="120"/>
      <c r="F3" s="119"/>
      <c r="G3" s="120"/>
    </row>
    <row r="4" spans="1:7" ht="21.2" customHeight="1" x14ac:dyDescent="0.25">
      <c r="A4" s="110"/>
      <c r="B4" s="110"/>
      <c r="C4" s="111"/>
      <c r="D4" s="111"/>
      <c r="E4" s="112"/>
      <c r="F4" s="111"/>
      <c r="G4" s="112"/>
    </row>
    <row r="5" spans="1:7" s="44" customFormat="1" ht="21.2" customHeight="1" x14ac:dyDescent="0.25">
      <c r="A5" s="39"/>
      <c r="B5" s="39"/>
      <c r="C5" s="8"/>
      <c r="D5" s="8"/>
      <c r="E5" s="9" t="s">
        <v>1</v>
      </c>
      <c r="F5" s="8"/>
      <c r="G5" s="9" t="s">
        <v>1</v>
      </c>
    </row>
    <row r="6" spans="1:7" s="44" customFormat="1" ht="21.2" customHeight="1" x14ac:dyDescent="0.25">
      <c r="A6" s="39"/>
      <c r="B6" s="39"/>
      <c r="C6" s="8"/>
      <c r="D6" s="8"/>
      <c r="E6" s="10" t="s">
        <v>122</v>
      </c>
      <c r="F6" s="8"/>
      <c r="G6" s="139" t="s">
        <v>122</v>
      </c>
    </row>
    <row r="7" spans="1:7" s="44" customFormat="1" ht="21.2" customHeight="1" x14ac:dyDescent="0.25">
      <c r="A7" s="39"/>
      <c r="B7" s="39"/>
      <c r="C7" s="8"/>
      <c r="D7" s="8"/>
      <c r="E7" s="139" t="s">
        <v>126</v>
      </c>
      <c r="F7" s="8"/>
      <c r="G7" s="139" t="s">
        <v>2</v>
      </c>
    </row>
    <row r="8" spans="1:7" ht="21.2" customHeight="1" x14ac:dyDescent="0.25">
      <c r="A8" s="110"/>
      <c r="B8" s="110"/>
      <c r="C8" s="107" t="s">
        <v>3</v>
      </c>
      <c r="D8" s="108"/>
      <c r="E8" s="121" t="s">
        <v>4</v>
      </c>
      <c r="F8" s="108"/>
      <c r="G8" s="121" t="s">
        <v>4</v>
      </c>
    </row>
    <row r="9" spans="1:7" ht="21" customHeight="1" x14ac:dyDescent="0.25">
      <c r="A9" s="122" t="s">
        <v>100</v>
      </c>
      <c r="B9" s="122"/>
      <c r="C9" s="111"/>
      <c r="D9" s="111"/>
      <c r="E9" s="123"/>
      <c r="F9" s="111"/>
      <c r="G9" s="112"/>
    </row>
    <row r="10" spans="1:7" ht="21" customHeight="1" x14ac:dyDescent="0.25">
      <c r="A10" s="31" t="s">
        <v>140</v>
      </c>
      <c r="B10" s="122"/>
      <c r="C10" s="111"/>
      <c r="D10" s="111"/>
      <c r="E10" s="123">
        <v>50000000</v>
      </c>
      <c r="F10" s="111"/>
      <c r="G10" s="112" t="s">
        <v>142</v>
      </c>
    </row>
    <row r="11" spans="1:7" ht="21" customHeight="1" x14ac:dyDescent="0.25">
      <c r="A11" s="31" t="s">
        <v>101</v>
      </c>
      <c r="C11" s="124"/>
      <c r="D11" s="124"/>
      <c r="E11" s="123">
        <v>-1098934</v>
      </c>
      <c r="F11" s="124"/>
      <c r="G11" s="112">
        <v>-257436</v>
      </c>
    </row>
    <row r="12" spans="1:7" ht="21.2" customHeight="1" x14ac:dyDescent="0.25">
      <c r="A12" s="31" t="s">
        <v>112</v>
      </c>
      <c r="C12" s="124"/>
      <c r="D12" s="124"/>
      <c r="E12" s="123">
        <v>9346</v>
      </c>
      <c r="F12" s="124"/>
      <c r="G12" s="112">
        <v>3832</v>
      </c>
    </row>
    <row r="13" spans="1:7" ht="21.2" customHeight="1" x14ac:dyDescent="0.25">
      <c r="A13" s="31" t="s">
        <v>102</v>
      </c>
      <c r="C13" s="124"/>
      <c r="D13" s="124"/>
      <c r="E13" s="125">
        <v>0</v>
      </c>
      <c r="F13" s="124"/>
      <c r="G13" s="151">
        <v>-85902</v>
      </c>
    </row>
    <row r="14" spans="1:7" ht="6" customHeight="1" x14ac:dyDescent="0.25">
      <c r="A14" s="110"/>
      <c r="B14" s="110"/>
      <c r="C14" s="111"/>
      <c r="D14" s="111"/>
      <c r="E14" s="123"/>
      <c r="F14" s="111"/>
      <c r="G14" s="112"/>
    </row>
    <row r="15" spans="1:7" ht="21.2" customHeight="1" x14ac:dyDescent="0.25">
      <c r="A15" s="110" t="s">
        <v>151</v>
      </c>
      <c r="B15" s="110"/>
      <c r="C15" s="111"/>
      <c r="D15" s="111"/>
      <c r="E15" s="125">
        <f>SUM(E10:E14)</f>
        <v>48910412</v>
      </c>
      <c r="F15" s="111"/>
      <c r="G15" s="151">
        <f>SUM(G10:G14)</f>
        <v>-339506</v>
      </c>
    </row>
    <row r="16" spans="1:7" ht="21.2" customHeight="1" x14ac:dyDescent="0.25">
      <c r="A16" s="122"/>
      <c r="B16" s="110"/>
      <c r="C16" s="111"/>
      <c r="D16" s="111"/>
      <c r="E16" s="123"/>
      <c r="F16" s="111"/>
      <c r="G16" s="112"/>
    </row>
    <row r="17" spans="1:13" ht="21.2" customHeight="1" x14ac:dyDescent="0.25">
      <c r="A17" s="122" t="s">
        <v>103</v>
      </c>
      <c r="B17" s="110"/>
      <c r="C17" s="111"/>
      <c r="D17" s="111"/>
      <c r="E17" s="123"/>
      <c r="F17" s="111"/>
      <c r="G17" s="112"/>
    </row>
    <row r="18" spans="1:13" ht="21.2" customHeight="1" x14ac:dyDescent="0.25">
      <c r="A18" s="110" t="s">
        <v>104</v>
      </c>
      <c r="B18" s="110"/>
      <c r="C18" s="111">
        <v>13</v>
      </c>
      <c r="D18" s="111"/>
      <c r="E18" s="125">
        <v>-2381475</v>
      </c>
      <c r="F18" s="111"/>
      <c r="G18" s="151">
        <v>-1487445</v>
      </c>
    </row>
    <row r="19" spans="1:13" ht="6" customHeight="1" x14ac:dyDescent="0.25">
      <c r="A19" s="110"/>
      <c r="B19" s="110"/>
      <c r="C19" s="111"/>
      <c r="D19" s="111"/>
      <c r="E19" s="123"/>
      <c r="F19" s="111"/>
      <c r="G19" s="112"/>
    </row>
    <row r="20" spans="1:13" ht="21.2" customHeight="1" x14ac:dyDescent="0.25">
      <c r="A20" s="110" t="s">
        <v>110</v>
      </c>
      <c r="B20" s="110"/>
      <c r="C20" s="111"/>
      <c r="D20" s="111"/>
      <c r="E20" s="125">
        <f>SUM(E18:E18)</f>
        <v>-2381475</v>
      </c>
      <c r="F20" s="111"/>
      <c r="G20" s="151">
        <f>SUM(G18:G18)</f>
        <v>-1487445</v>
      </c>
    </row>
    <row r="21" spans="1:13" ht="21.2" customHeight="1" x14ac:dyDescent="0.25">
      <c r="A21" s="110"/>
      <c r="B21" s="110"/>
      <c r="C21" s="111"/>
      <c r="D21" s="111"/>
      <c r="E21" s="123"/>
      <c r="F21" s="111"/>
      <c r="G21" s="112"/>
    </row>
    <row r="22" spans="1:13" ht="21.2" customHeight="1" x14ac:dyDescent="0.25">
      <c r="A22" s="126" t="s">
        <v>152</v>
      </c>
      <c r="B22" s="110"/>
      <c r="C22" s="111"/>
      <c r="D22" s="111"/>
      <c r="E22" s="20">
        <f>SUM(E15+E20+'7'!F42)</f>
        <v>196353294</v>
      </c>
      <c r="F22" s="111"/>
      <c r="G22" s="24">
        <f>SUM(G15+G20+'7'!H42)</f>
        <v>-95146216.879999995</v>
      </c>
    </row>
    <row r="23" spans="1:13" ht="21.2" customHeight="1" x14ac:dyDescent="0.25">
      <c r="A23" s="127" t="s">
        <v>107</v>
      </c>
      <c r="B23" s="110"/>
      <c r="C23" s="111"/>
      <c r="D23" s="111"/>
      <c r="E23" s="21">
        <v>307895171</v>
      </c>
      <c r="F23" s="111"/>
      <c r="G23" s="6">
        <v>362909429</v>
      </c>
    </row>
    <row r="24" spans="1:13" ht="6" customHeight="1" x14ac:dyDescent="0.25">
      <c r="A24" s="128"/>
      <c r="B24" s="110"/>
      <c r="C24" s="111"/>
      <c r="D24" s="111"/>
      <c r="E24" s="20"/>
      <c r="F24" s="111"/>
      <c r="G24" s="24"/>
    </row>
    <row r="25" spans="1:13" ht="21.2" customHeight="1" thickBot="1" x14ac:dyDescent="0.3">
      <c r="A25" s="129" t="s">
        <v>108</v>
      </c>
      <c r="B25" s="110"/>
      <c r="C25" s="111"/>
      <c r="D25" s="111"/>
      <c r="E25" s="23">
        <f>SUM(E22:E24)</f>
        <v>504248465</v>
      </c>
      <c r="F25" s="111"/>
      <c r="G25" s="141">
        <f>SUM(G22:G24)</f>
        <v>267763212.12</v>
      </c>
      <c r="M25" s="130"/>
    </row>
    <row r="26" spans="1:13" ht="21.2" customHeight="1" thickTop="1" x14ac:dyDescent="0.25">
      <c r="A26" s="110"/>
      <c r="B26" s="110"/>
      <c r="C26" s="109"/>
      <c r="D26" s="109"/>
      <c r="E26" s="131"/>
      <c r="F26" s="109"/>
      <c r="G26" s="152"/>
    </row>
    <row r="27" spans="1:13" ht="21.2" customHeight="1" x14ac:dyDescent="0.25">
      <c r="A27" s="11" t="s">
        <v>105</v>
      </c>
      <c r="B27" s="110"/>
      <c r="C27" s="111"/>
      <c r="D27" s="111"/>
      <c r="E27" s="113"/>
      <c r="F27" s="111"/>
      <c r="G27" s="153"/>
    </row>
    <row r="28" spans="1:13" ht="6" customHeight="1" x14ac:dyDescent="0.25">
      <c r="A28" s="129"/>
      <c r="B28" s="110"/>
      <c r="C28" s="111"/>
      <c r="D28" s="111"/>
      <c r="E28" s="20"/>
      <c r="F28" s="111"/>
      <c r="G28" s="24"/>
    </row>
    <row r="29" spans="1:13" ht="21.2" customHeight="1" x14ac:dyDescent="0.25">
      <c r="A29" s="2" t="s">
        <v>106</v>
      </c>
      <c r="B29" s="132"/>
      <c r="C29" s="132"/>
      <c r="D29" s="2"/>
      <c r="E29" s="20"/>
      <c r="F29" s="2"/>
      <c r="G29" s="24"/>
    </row>
    <row r="30" spans="1:13" ht="21.2" customHeight="1" x14ac:dyDescent="0.25">
      <c r="A30" s="2"/>
      <c r="B30" s="132" t="s">
        <v>115</v>
      </c>
      <c r="C30" s="124"/>
      <c r="D30" s="2"/>
      <c r="E30" s="20"/>
      <c r="F30" s="2"/>
      <c r="G30" s="24"/>
    </row>
    <row r="31" spans="1:13" ht="21.2" customHeight="1" x14ac:dyDescent="0.25">
      <c r="A31" s="2"/>
      <c r="B31" s="132" t="s">
        <v>114</v>
      </c>
      <c r="C31" s="124"/>
      <c r="D31" s="2"/>
      <c r="E31" s="20">
        <v>1954304.9100000006</v>
      </c>
      <c r="F31" s="2"/>
      <c r="G31" s="24">
        <v>257436</v>
      </c>
    </row>
    <row r="32" spans="1:13" ht="21.2" customHeight="1" x14ac:dyDescent="0.25">
      <c r="A32" s="2"/>
      <c r="B32" s="132"/>
      <c r="C32" s="124"/>
      <c r="D32" s="2"/>
      <c r="E32" s="24"/>
      <c r="F32" s="2"/>
      <c r="G32" s="24"/>
    </row>
    <row r="33" spans="1:7" ht="21.2" customHeight="1" x14ac:dyDescent="0.25">
      <c r="A33" s="2"/>
      <c r="B33" s="132"/>
      <c r="C33" s="124"/>
      <c r="D33" s="2"/>
      <c r="E33" s="24"/>
      <c r="F33" s="2"/>
      <c r="G33" s="24"/>
    </row>
    <row r="34" spans="1:7" ht="21.2" customHeight="1" x14ac:dyDescent="0.25">
      <c r="A34" s="2"/>
      <c r="B34" s="132"/>
      <c r="C34" s="124"/>
      <c r="D34" s="2"/>
      <c r="E34" s="24"/>
      <c r="F34" s="2"/>
      <c r="G34" s="24"/>
    </row>
    <row r="35" spans="1:7" ht="21.2" customHeight="1" x14ac:dyDescent="0.25">
      <c r="A35" s="2"/>
      <c r="B35" s="132"/>
      <c r="C35" s="124"/>
      <c r="D35" s="2"/>
      <c r="E35" s="24"/>
      <c r="F35" s="2"/>
      <c r="G35" s="24"/>
    </row>
    <row r="36" spans="1:7" ht="21.2" customHeight="1" x14ac:dyDescent="0.25">
      <c r="A36" s="2"/>
      <c r="B36" s="132"/>
      <c r="C36" s="124"/>
      <c r="D36" s="2"/>
      <c r="E36" s="24"/>
      <c r="F36" s="2"/>
      <c r="G36" s="24"/>
    </row>
    <row r="37" spans="1:7" ht="21.2" customHeight="1" x14ac:dyDescent="0.25">
      <c r="A37" s="2"/>
      <c r="B37" s="132"/>
      <c r="C37" s="124"/>
      <c r="D37" s="2"/>
      <c r="E37" s="24"/>
      <c r="F37" s="2"/>
      <c r="G37" s="24"/>
    </row>
    <row r="38" spans="1:7" ht="21.2" customHeight="1" x14ac:dyDescent="0.25">
      <c r="A38" s="2"/>
      <c r="B38" s="132"/>
      <c r="C38" s="124"/>
      <c r="D38" s="2"/>
      <c r="E38" s="24"/>
      <c r="F38" s="2"/>
      <c r="G38" s="24"/>
    </row>
    <row r="39" spans="1:7" ht="21.2" customHeight="1" x14ac:dyDescent="0.25">
      <c r="A39" s="2"/>
      <c r="B39" s="132"/>
      <c r="C39" s="124"/>
      <c r="D39" s="2"/>
      <c r="E39" s="24"/>
      <c r="F39" s="2"/>
      <c r="G39" s="24"/>
    </row>
    <row r="40" spans="1:7" ht="24" customHeight="1" x14ac:dyDescent="0.25">
      <c r="A40" s="2"/>
      <c r="B40" s="132"/>
      <c r="C40" s="124"/>
      <c r="D40" s="2"/>
      <c r="E40" s="24"/>
      <c r="F40" s="2"/>
      <c r="G40" s="24"/>
    </row>
    <row r="41" spans="1:7" ht="25.5" customHeight="1" x14ac:dyDescent="0.25">
      <c r="A41" s="2"/>
      <c r="B41" s="132"/>
      <c r="C41" s="124"/>
      <c r="D41" s="2"/>
      <c r="E41" s="24"/>
      <c r="F41" s="2"/>
      <c r="G41" s="24"/>
    </row>
    <row r="42" spans="1:7" ht="21.95" customHeight="1" x14ac:dyDescent="0.25">
      <c r="A42" s="197" t="str">
        <f>'6'!A27:K27</f>
        <v>หมายเหตุประกอบข้อมูลทางการเงินเป็นส่วนหนึ่งของข้อมูลทางการเงินระหว่างกาลนี้</v>
      </c>
      <c r="B42" s="197"/>
      <c r="C42" s="197"/>
      <c r="D42" s="197"/>
      <c r="E42" s="197"/>
      <c r="F42" s="197"/>
      <c r="G42" s="197"/>
    </row>
  </sheetData>
  <mergeCells count="1">
    <mergeCell ref="A42:G42"/>
  </mergeCells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</vt:lpstr>
      <vt:lpstr>6</vt:lpstr>
      <vt:lpstr>7</vt:lpstr>
      <vt:lpstr>8</vt:lpstr>
      <vt:lpstr>'2-4'!Print_Area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Siriwan Boonsawat</cp:lastModifiedBy>
  <cp:lastPrinted>2021-05-17T01:59:05Z</cp:lastPrinted>
  <dcterms:created xsi:type="dcterms:W3CDTF">2020-08-22T15:12:01Z</dcterms:created>
  <dcterms:modified xsi:type="dcterms:W3CDTF">2021-05-17T03:52:20Z</dcterms:modified>
</cp:coreProperties>
</file>