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760" tabRatio="578"/>
  </bookViews>
  <sheets>
    <sheet name="2-3" sheetId="9" r:id="rId1"/>
    <sheet name="4 PL (3Month)" sheetId="29" r:id="rId2"/>
    <sheet name="5 PL (3Month)" sheetId="30" r:id="rId3"/>
    <sheet name="6 TH" sheetId="31" r:id="rId4"/>
    <sheet name="7 TH" sheetId="32" r:id="rId5"/>
    <sheet name="8-9" sheetId="33" r:id="rId6"/>
  </sheets>
  <definedNames>
    <definedName name="_xlnm.Print_Area" localSheetId="0">'2-3'!$A$1:$L$110</definedName>
    <definedName name="_xlnm.Print_Area" localSheetId="1">'4 PL (3Month)'!$A$1:$L$43</definedName>
    <definedName name="_xlnm.Print_Area" localSheetId="2">'5 PL (3Month)'!$A$1:$L$45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31" l="1"/>
  <c r="G27" i="32"/>
  <c r="I27" i="32"/>
  <c r="M27" i="32"/>
  <c r="Q27" i="32"/>
  <c r="E27" i="32"/>
  <c r="A3" i="30" l="1"/>
  <c r="Q22" i="32"/>
  <c r="O22" i="32"/>
  <c r="M22" i="32"/>
  <c r="K22" i="32"/>
  <c r="J22" i="32"/>
  <c r="I22" i="32"/>
  <c r="H22" i="32"/>
  <c r="G22" i="32"/>
  <c r="F22" i="32"/>
  <c r="E22" i="32"/>
  <c r="U22" i="32"/>
  <c r="S22" i="32"/>
  <c r="T28" i="31"/>
  <c r="R28" i="31"/>
  <c r="N28" i="31"/>
  <c r="J28" i="31"/>
  <c r="F28" i="31"/>
  <c r="A3" i="31" l="1"/>
  <c r="H21" i="30" l="1"/>
  <c r="L31" i="30" l="1"/>
  <c r="J31" i="30"/>
  <c r="H31" i="30"/>
  <c r="H33" i="30" s="1"/>
  <c r="F31" i="30"/>
  <c r="L21" i="30"/>
  <c r="J21" i="30"/>
  <c r="O25" i="32" s="1"/>
  <c r="F21" i="30"/>
  <c r="P26" i="31" s="1"/>
  <c r="S25" i="32" l="1"/>
  <c r="S27" i="32" s="1"/>
  <c r="J103" i="9" s="1"/>
  <c r="O27" i="32"/>
  <c r="V26" i="31"/>
  <c r="V28" i="31" s="1"/>
  <c r="F103" i="9" s="1"/>
  <c r="P28" i="31"/>
  <c r="F33" i="30"/>
  <c r="J33" i="30"/>
  <c r="L33" i="30"/>
  <c r="J23" i="9"/>
  <c r="F23" i="9"/>
  <c r="F76" i="9"/>
  <c r="N23" i="31"/>
  <c r="T23" i="31"/>
  <c r="H23" i="31"/>
  <c r="J23" i="31"/>
  <c r="F23" i="31"/>
  <c r="I31" i="30"/>
  <c r="G31" i="30"/>
  <c r="A43" i="29"/>
  <c r="A45" i="30" s="1"/>
  <c r="A32" i="31" s="1"/>
  <c r="A29" i="32" s="1"/>
  <c r="M76" i="33"/>
  <c r="I76" i="33"/>
  <c r="L25" i="29"/>
  <c r="L14" i="29"/>
  <c r="L21" i="29" s="1"/>
  <c r="H25" i="29"/>
  <c r="H14" i="29"/>
  <c r="H21" i="29" s="1"/>
  <c r="K76" i="33"/>
  <c r="G76" i="33"/>
  <c r="A3" i="33"/>
  <c r="A50" i="33" s="1"/>
  <c r="A3" i="32"/>
  <c r="J25" i="29"/>
  <c r="F25" i="29"/>
  <c r="J14" i="29"/>
  <c r="J21" i="29" s="1"/>
  <c r="F14" i="29"/>
  <c r="F21" i="29" s="1"/>
  <c r="J36" i="9"/>
  <c r="F83" i="9"/>
  <c r="H23" i="9"/>
  <c r="L23" i="9"/>
  <c r="F36" i="9"/>
  <c r="H36" i="9"/>
  <c r="L36" i="9"/>
  <c r="A56" i="9"/>
  <c r="H76" i="9"/>
  <c r="J76" i="9"/>
  <c r="L76" i="9"/>
  <c r="H83" i="9"/>
  <c r="J83" i="9"/>
  <c r="L83" i="9"/>
  <c r="H105" i="9"/>
  <c r="L105" i="9"/>
  <c r="A110" i="9"/>
  <c r="L27" i="29" l="1"/>
  <c r="L32" i="29" s="1"/>
  <c r="L35" i="29" s="1"/>
  <c r="L40" i="29" s="1"/>
  <c r="L86" i="9"/>
  <c r="L108" i="9" s="1"/>
  <c r="H39" i="9"/>
  <c r="R23" i="31"/>
  <c r="H86" i="9"/>
  <c r="H108" i="9" s="1"/>
  <c r="L23" i="31"/>
  <c r="L39" i="9"/>
  <c r="F86" i="9"/>
  <c r="F39" i="9"/>
  <c r="H27" i="29"/>
  <c r="H32" i="29" s="1"/>
  <c r="H35" i="29" s="1"/>
  <c r="J27" i="29"/>
  <c r="J32" i="29" s="1"/>
  <c r="J86" i="9"/>
  <c r="J39" i="9"/>
  <c r="P23" i="31"/>
  <c r="F27" i="29"/>
  <c r="F32" i="29" s="1"/>
  <c r="A47" i="33"/>
  <c r="A98" i="33"/>
  <c r="J35" i="29" l="1"/>
  <c r="K11" i="33"/>
  <c r="K30" i="33" s="1"/>
  <c r="K43" i="33" s="1"/>
  <c r="K58" i="33" s="1"/>
  <c r="K62" i="33" s="1"/>
  <c r="F35" i="29"/>
  <c r="F40" i="29" s="1"/>
  <c r="G11" i="33"/>
  <c r="G30" i="33" s="1"/>
  <c r="G43" i="33" s="1"/>
  <c r="G58" i="33" s="1"/>
  <c r="G62" i="33" s="1"/>
  <c r="L11" i="30"/>
  <c r="L35" i="30" s="1"/>
  <c r="M30" i="33"/>
  <c r="M43" i="33" s="1"/>
  <c r="M58" i="33" s="1"/>
  <c r="M62" i="33" s="1"/>
  <c r="I30" i="33"/>
  <c r="I43" i="33" s="1"/>
  <c r="I58" i="33" s="1"/>
  <c r="I62" i="33" s="1"/>
  <c r="H40" i="29"/>
  <c r="H11" i="30"/>
  <c r="H35" i="30" s="1"/>
  <c r="V23" i="31"/>
  <c r="M80" i="33" l="1"/>
  <c r="M84" i="33" s="1"/>
  <c r="I80" i="33"/>
  <c r="I84" i="33" s="1"/>
  <c r="G80" i="33"/>
  <c r="K80" i="33"/>
  <c r="K84" i="33" s="1"/>
  <c r="L26" i="31"/>
  <c r="J11" i="30"/>
  <c r="J35" i="30" s="1"/>
  <c r="K25" i="32"/>
  <c r="U25" i="32" s="1"/>
  <c r="J40" i="29"/>
  <c r="F11" i="30"/>
  <c r="F35" i="30" s="1"/>
  <c r="X23" i="31"/>
  <c r="G84" i="33" l="1"/>
  <c r="X26" i="31"/>
  <c r="X28" i="31" s="1"/>
  <c r="L28" i="31"/>
  <c r="F102" i="9" s="1"/>
  <c r="F105" i="9" s="1"/>
  <c r="F108" i="9" s="1"/>
  <c r="U27" i="32"/>
  <c r="K27" i="32"/>
  <c r="J102" i="9" s="1"/>
  <c r="J105" i="9" s="1"/>
  <c r="J108" i="9" s="1"/>
</calcChain>
</file>

<file path=xl/sharedStrings.xml><?xml version="1.0" encoding="utf-8"?>
<sst xmlns="http://schemas.openxmlformats.org/spreadsheetml/2006/main" count="393" uniqueCount="209">
  <si>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</si>
  <si>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</si>
  <si>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</si>
  <si>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</si>
  <si>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</si>
  <si>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</si>
  <si>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</si>
  <si>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</si>
  <si>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</si>
  <si>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</si>
  <si>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</si>
  <si>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</si>
  <si>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</si>
  <si>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</si>
  <si>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</si>
  <si>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</si>
  <si>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</si>
  <si>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</si>
  <si>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</si>
  <si>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</si>
  <si>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</si>
  <si>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</si>
  <si>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</si>
  <si>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</si>
  <si>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</si>
  <si>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</si>
  <si>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</si>
  <si>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</si>
  <si>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</si>
  <si>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</si>
  <si>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</si>
  <si>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</si>
  <si>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</si>
  <si>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</si>
  <si>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</si>
  <si>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</si>
  <si>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</si>
  <si>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</si>
  <si>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</si>
  <si>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</si>
  <si>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</si>
  <si>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</si>
  <si>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</si>
  <si>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</si>
  <si>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</si>
  <si>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</si>
  <si>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</si>
  <si>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</si>
  <si>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</si>
  <si>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</si>
  <si>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</si>
  <si>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</si>
  <si>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</si>
  <si>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</si>
  <si>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</si>
  <si>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</si>
  <si>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</si>
  <si>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</si>
  <si>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</si>
  <si>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</si>
  <si>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</si>
  <si>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</si>
  <si>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</si>
  <si>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</si>
  <si>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</si>
  <si>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</si>
  <si>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</si>
  <si>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</si>
  <si>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</si>
  <si>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</si>
  <si>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</si>
  <si>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</si>
  <si>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</si>
  <si>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</si>
  <si>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</si>
  <si>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</si>
  <si>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</si>
  <si>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</si>
  <si>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</si>
  <si>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</si>
  <si>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</si>
  <si>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</si>
  <si>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</si>
  <si>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</si>
  <si>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</si>
  <si>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</si>
  <si>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</si>
  <si>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</si>
  <si>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</si>
  <si>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</si>
  <si>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</si>
  <si>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</si>
  <si>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หลักทรัพย์เผื่อขาย</t>
  </si>
  <si>
    <t>หรือขาดทุนในภายหลัง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</si>
  <si>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</si>
  <si>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</si>
  <si>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</si>
  <si>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</si>
  <si>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</si>
  <si>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</si>
  <si>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</si>
  <si>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</si>
  <si>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</si>
  <si>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</si>
  <si>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</si>
  <si>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</si>
  <si>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</si>
  <si>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</si>
  <si>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</si>
  <si>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</si>
  <si>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</si>
  <si>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</si>
  <si>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</si>
  <si>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</si>
  <si>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</si>
  <si>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</si>
  <si>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และการร่วมค้า</t>
  </si>
  <si>
    <t>กำไร(ขาดทุน)เบ็ดเสร็จอื่นสำหรับงวดหลังภาษี:</t>
  </si>
  <si>
    <t>และหนี้สินดำเนินงาน</t>
  </si>
  <si>
    <t>กระแสเงินสดก่อนการเปลี่ยนแปลงของสินทรัพย์</t>
  </si>
  <si>
    <t>พ.ศ. 2563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</si>
  <si>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</si>
  <si>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</si>
  <si>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</si>
  <si>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</si>
  <si>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</si>
  <si>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</si>
  <si>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</si>
  <si>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</si>
  <si>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</si>
  <si>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</si>
  <si>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</si>
  <si>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</si>
  <si>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</si>
  <si>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ยอดคงเหลือ ณ วันที่ 1 เมษายน พ.ศ. 2563 - ปรับปรุงใหม่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</si>
  <si>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</si>
  <si>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</si>
  <si>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</si>
  <si>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</si>
  <si>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</si>
  <si>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</si>
  <si>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</si>
  <si>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</si>
  <si>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</si>
  <si>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ยอดคงเหลือต้นงวด ณ วันที่ 1 เมษายน พ.ศ. 2563</t>
  </si>
  <si>
    <t>- ตามที่รายงานไว้เดิม</t>
  </si>
  <si>
    <t>กำไร(ขาดทุน)เบ็ดเสร็จรวมสำหรับงวด</t>
  </si>
  <si>
    <t>ที่จะได้รับต่ำกว่าราคาทุน</t>
  </si>
  <si>
    <t>- ค่าเผื่อสินค้าเสื่อมสภาพและล้าสมัย</t>
  </si>
  <si>
    <t>ด้วยมูลค่ายุติธรรมผ่านกำไรขาดทุนเบ็ดเสร็จอื่น</t>
  </si>
  <si>
    <t xml:space="preserve">         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</si>
  <si>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</si>
  <si>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</si>
  <si>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</si>
  <si>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</si>
  <si>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</si>
  <si>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</si>
  <si>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</si>
  <si>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ผลกระทบของการนำมาตรฐานการรายงานทางการเงินใหม่</t>
  </si>
  <si>
    <t>มาใช้เป็นครั้งแรก</t>
  </si>
  <si>
    <t>-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</si>
  <si>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</si>
  <si>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</si>
  <si>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</si>
  <si>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 xml:space="preserve">ยอดคงเหลือต้นงวด ณ วันที่ 1 เมษายน พ.ศ. 2563 </t>
  </si>
  <si>
    <t>กำไรเบ็ดเสร็จรวมสำหรับงวด</t>
  </si>
  <si>
    <t>- ประมาณการหนี้สินภาระผูกพันผลประโยชน์พนักงานจ่าย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</si>
  <si>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</si>
  <si>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</si>
  <si>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</si>
  <si>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30 มิถุนายน</t>
  </si>
  <si>
    <t>ยอดคงเหลือปลายงวด ณ วันที่ 30 มิถุนายน พ.ศ. 2563</t>
  </si>
  <si>
    <t>ณ วันที่ 30 มิถุนายน พ.ศ. 2564</t>
  </si>
  <si>
    <t>พ.ศ. 2564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</si>
  <si>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</si>
  <si>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2564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</si>
  <si>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</si>
  <si>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</si>
  <si>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ยอดคงเหลือ ณ วันที่ 1 เมษายน พ.ศ. 2564</t>
  </si>
  <si>
    <t>- กำไรจากการจำหน่ายอุปกรณ์</t>
  </si>
  <si>
    <t>- กลับรายการค่าเผื่อมูลค่าสุทธิของสินค้าคงเหลือ</t>
  </si>
  <si>
    <t>เงินสดและรายการเทียบเท่าเงินสดเพิ่มขึ้น(ลดลง)สุทธิ</t>
  </si>
  <si>
    <t>กำไร(ขาดทุน)ขั้นต้น</t>
  </si>
  <si>
    <t>กำไร(ขาดทุน)ก่อนค่าใช้จ่าย</t>
  </si>
  <si>
    <t>กำไร(ขาดทุน)จากการดำเนินงาน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</si>
  <si>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</si>
  <si>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</si>
  <si>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กำไร(ขาดทุน)เบ็ดเสร็จอื่นสำหรับงวด - สุทธิจากภาษี</t>
  </si>
  <si>
    <t>กำไร(ขาดทุน)ก่อนภาษีเงินได้สำหรับงวด</t>
  </si>
  <si>
    <t>บริษัทร่วมและการร่วมค้า</t>
  </si>
  <si>
    <t>กำไร(ขาดทุน)ต่อหุ้น</t>
  </si>
  <si>
    <t xml:space="preserve">กำไร(ขาดทุน)ต่อหุ้นขั้นพื้นฐาน 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</si>
  <si>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</si>
  <si>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</si>
  <si>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</si>
  <si>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8, 11</t>
  </si>
  <si>
    <t>รายการปรับปรุงกำไร(ขาดทุน)ก่อนภาษีเงินได้สำหรับงวด</t>
  </si>
  <si>
    <t>กำไรจากการวัดมูลค่าเงินลงทุนในตราสารทุน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</si>
  <si>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</si>
  <si>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</si>
  <si>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ผลต่างจากการแปลงค่าข้อมูลการเงินของ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</si>
  <si>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</si>
  <si>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</si>
  <si>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</si>
  <si>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</si>
  <si>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</si>
  <si>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</si>
  <si>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- (กำไร)ขาดทุนจากการวัดมูลค่าอนุพันธ์ทางการเงิน</t>
  </si>
  <si>
    <t>- (กำไร)ขาดทุนจากอัตราแลกเปลี่ยนที่ยังไม่เกิดขึ้น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</si>
</sst>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;\(#,##0\);&quot;-&quot;;@"/>
  </numFmts>
  <fonts count="37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6" applyNumberFormat="0" applyAlignment="0" applyProtection="0"/>
    <xf numFmtId="0" fontId="19" fillId="28" borderId="7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6" applyNumberFormat="0" applyAlignment="0" applyProtection="0"/>
    <xf numFmtId="0" fontId="26" fillId="0" borderId="11" applyNumberFormat="0" applyFill="0" applyAlignment="0" applyProtection="0"/>
    <xf numFmtId="0" fontId="27" fillId="31" borderId="0" applyNumberFormat="0" applyBorder="0" applyAlignment="0" applyProtection="0"/>
    <xf numFmtId="0" fontId="10" fillId="0" borderId="0"/>
    <xf numFmtId="0" fontId="28" fillId="0" borderId="0">
      <protection locked="0"/>
    </xf>
    <xf numFmtId="0" fontId="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28" fillId="0" borderId="0"/>
    <xf numFmtId="0" fontId="15" fillId="32" borderId="12" applyNumberFormat="0" applyFont="0" applyAlignment="0" applyProtection="0"/>
    <xf numFmtId="0" fontId="29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</cellStyleXfs>
  <cellXfs count="243">
    <xf numFmtId="0" fontId="0" fillId="0" borderId="0" xfId="0"/>
    <xf numFmtId="167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167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1" xfId="0" applyNumberFormat="1" applyFont="1" applyFill="1" applyBorder="1" applyAlignment="1">
      <alignment horizontal="center" vertical="center"/>
    </xf>
    <xf numFmtId="167" fontId="33" fillId="0" borderId="1" xfId="0" applyNumberFormat="1" applyFont="1" applyFill="1" applyBorder="1" applyAlignment="1">
      <alignment vertical="center"/>
    </xf>
    <xf numFmtId="165" fontId="33" fillId="0" borderId="1" xfId="0" applyNumberFormat="1" applyFont="1" applyFill="1" applyBorder="1" applyAlignment="1">
      <alignment vertical="center"/>
    </xf>
    <xf numFmtId="167" fontId="33" fillId="0" borderId="1" xfId="0" applyNumberFormat="1" applyFont="1" applyFill="1" applyBorder="1" applyAlignment="1">
      <alignment horizontal="right" vertical="center"/>
    </xf>
    <xf numFmtId="165" fontId="33" fillId="0" borderId="1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left" vertical="center"/>
    </xf>
    <xf numFmtId="167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4" fillId="0" borderId="0" xfId="51" applyNumberFormat="1" applyFont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3" fillId="0" borderId="0" xfId="51" applyNumberFormat="1" applyFont="1" applyFill="1" applyAlignment="1">
      <alignment vertical="center"/>
    </xf>
    <xf numFmtId="165" fontId="34" fillId="0" borderId="0" xfId="51" applyNumberFormat="1" applyFont="1" applyFill="1" applyAlignment="1">
      <alignment vertical="center"/>
    </xf>
    <xf numFmtId="165" fontId="5" fillId="0" borderId="0" xfId="53" applyNumberFormat="1" applyFont="1" applyFill="1" applyAlignment="1">
      <alignment vertical="center"/>
    </xf>
    <xf numFmtId="165" fontId="4" fillId="0" borderId="0" xfId="53" applyNumberFormat="1" applyFont="1" applyFill="1" applyAlignment="1">
      <alignment horizontal="center" vertical="center"/>
    </xf>
    <xf numFmtId="165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vertical="center"/>
    </xf>
    <xf numFmtId="165" fontId="4" fillId="0" borderId="1" xfId="53" applyNumberFormat="1" applyFont="1" applyFill="1" applyBorder="1" applyAlignment="1">
      <alignment horizontal="center" vertical="center"/>
    </xf>
    <xf numFmtId="165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horizontal="right" vertical="center"/>
    </xf>
    <xf numFmtId="165" fontId="4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left" vertical="center"/>
    </xf>
    <xf numFmtId="167" fontId="5" fillId="0" borderId="0" xfId="53" applyNumberFormat="1" applyFont="1" applyFill="1" applyAlignment="1">
      <alignment horizontal="right" vertical="center"/>
    </xf>
    <xf numFmtId="167" fontId="5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center" vertical="center"/>
    </xf>
    <xf numFmtId="167" fontId="5" fillId="33" borderId="0" xfId="53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horizontal="right" vertical="center"/>
    </xf>
    <xf numFmtId="167" fontId="4" fillId="33" borderId="1" xfId="53" applyNumberFormat="1" applyFont="1" applyFill="1" applyBorder="1" applyAlignment="1">
      <alignment horizontal="right" vertical="center"/>
    </xf>
    <xf numFmtId="165" fontId="4" fillId="0" borderId="0" xfId="53" quotePrefix="1" applyNumberFormat="1" applyFont="1" applyFill="1" applyAlignment="1">
      <alignment vertical="center"/>
    </xf>
    <xf numFmtId="167" fontId="4" fillId="33" borderId="0" xfId="28" quotePrefix="1" applyNumberFormat="1" applyFont="1" applyFill="1" applyAlignment="1">
      <alignment horizontal="righ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67" fontId="4" fillId="33" borderId="1" xfId="53" applyNumberFormat="1" applyFont="1" applyFill="1" applyBorder="1" applyAlignment="1">
      <alignment vertical="center"/>
    </xf>
    <xf numFmtId="165" fontId="4" fillId="0" borderId="0" xfId="53" quotePrefix="1" applyNumberFormat="1" applyFont="1" applyFill="1" applyAlignment="1">
      <alignment horizontal="center" vertical="center"/>
    </xf>
    <xf numFmtId="167" fontId="4" fillId="33" borderId="2" xfId="53" applyNumberFormat="1" applyFont="1" applyFill="1" applyBorder="1" applyAlignment="1">
      <alignment horizontal="right" vertical="center"/>
    </xf>
    <xf numFmtId="167" fontId="4" fillId="0" borderId="2" xfId="53" applyNumberFormat="1" applyFont="1" applyFill="1" applyBorder="1" applyAlignment="1">
      <alignment horizontal="right" vertical="center"/>
    </xf>
    <xf numFmtId="168" fontId="4" fillId="33" borderId="2" xfId="53" applyNumberFormat="1" applyFont="1" applyFill="1" applyBorder="1" applyAlignment="1">
      <alignment horizontal="right" vertical="center"/>
    </xf>
    <xf numFmtId="168" fontId="4" fillId="0" borderId="2" xfId="53" applyNumberFormat="1" applyFont="1" applyFill="1" applyBorder="1" applyAlignment="1">
      <alignment horizontal="right" vertical="center"/>
    </xf>
    <xf numFmtId="168" fontId="4" fillId="0" borderId="0" xfId="53" applyNumberFormat="1" applyFont="1" applyFill="1" applyAlignment="1">
      <alignment horizontal="right" vertical="center"/>
    </xf>
    <xf numFmtId="167" fontId="4" fillId="0" borderId="0" xfId="64" applyNumberFormat="1" applyFont="1" applyFill="1" applyAlignment="1">
      <alignment horizontal="center" vertical="center"/>
    </xf>
    <xf numFmtId="167" fontId="4" fillId="0" borderId="0" xfId="53" applyNumberFormat="1" applyFont="1" applyFill="1" applyAlignment="1">
      <alignment horizontal="center" vertical="center"/>
    </xf>
    <xf numFmtId="164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4" fillId="0" borderId="0" xfId="53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Alignment="1">
      <alignment horizontal="left" vertical="center"/>
    </xf>
    <xf numFmtId="165" fontId="7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7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center" vertical="center"/>
    </xf>
    <xf numFmtId="165" fontId="6" fillId="33" borderId="0" xfId="53" applyNumberFormat="1" applyFont="1" applyFill="1" applyAlignment="1">
      <alignment horizontal="right" vertical="center"/>
    </xf>
    <xf numFmtId="165" fontId="7" fillId="33" borderId="0" xfId="53" applyNumberFormat="1" applyFont="1" applyFill="1" applyAlignment="1">
      <alignment vertical="center"/>
    </xf>
    <xf numFmtId="165" fontId="7" fillId="0" borderId="0" xfId="53" quotePrefix="1" applyNumberFormat="1" applyFont="1" applyFill="1" applyAlignment="1">
      <alignment vertical="center"/>
    </xf>
    <xf numFmtId="165" fontId="7" fillId="33" borderId="0" xfId="53" applyNumberFormat="1" applyFont="1" applyFill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0" borderId="1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67" fontId="7" fillId="33" borderId="0" xfId="53" applyNumberFormat="1" applyFont="1" applyFill="1" applyAlignment="1">
      <alignment horizontal="right" vertical="center"/>
    </xf>
    <xf numFmtId="167" fontId="7" fillId="0" borderId="0" xfId="53" applyNumberFormat="1" applyFont="1" applyFill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9" fillId="0" borderId="0" xfId="53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0" fontId="11" fillId="0" borderId="0" xfId="53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horizontal="left" vertical="center"/>
    </xf>
    <xf numFmtId="165" fontId="34" fillId="0" borderId="0" xfId="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/>
    </xf>
    <xf numFmtId="165" fontId="34" fillId="0" borderId="1" xfId="0" applyNumberFormat="1" applyFont="1" applyFill="1" applyBorder="1" applyAlignment="1">
      <alignment horizontal="left" vertical="center"/>
    </xf>
    <xf numFmtId="0" fontId="33" fillId="0" borderId="0" xfId="0" applyNumberFormat="1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left" vertical="center"/>
    </xf>
    <xf numFmtId="165" fontId="33" fillId="0" borderId="1" xfId="0" applyNumberFormat="1" applyFont="1" applyFill="1" applyBorder="1" applyAlignment="1">
      <alignment horizontal="left" vertical="center"/>
    </xf>
    <xf numFmtId="167" fontId="4" fillId="33" borderId="0" xfId="53" applyNumberFormat="1" applyFont="1" applyFill="1" applyBorder="1" applyAlignment="1">
      <alignment vertical="center"/>
    </xf>
    <xf numFmtId="167" fontId="4" fillId="0" borderId="0" xfId="53" applyNumberFormat="1" applyFont="1" applyFill="1" applyBorder="1" applyAlignment="1">
      <alignment vertical="center"/>
    </xf>
    <xf numFmtId="165" fontId="7" fillId="0" borderId="0" xfId="53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horizontal="left"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horizontal="left" vertical="center"/>
    </xf>
    <xf numFmtId="167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7" fontId="35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vertical="center"/>
    </xf>
    <xf numFmtId="165" fontId="3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right" vertical="center"/>
    </xf>
    <xf numFmtId="167" fontId="35" fillId="0" borderId="1" xfId="0" applyNumberFormat="1" applyFont="1" applyFill="1" applyBorder="1" applyAlignment="1">
      <alignment horizontal="right" vertical="center"/>
    </xf>
    <xf numFmtId="167" fontId="36" fillId="33" borderId="0" xfId="0" applyNumberFormat="1" applyFont="1" applyFill="1" applyBorder="1" applyAlignment="1">
      <alignment vertical="center"/>
    </xf>
    <xf numFmtId="165" fontId="36" fillId="0" borderId="0" xfId="0" applyNumberFormat="1" applyFont="1" applyFill="1" applyBorder="1" applyAlignment="1">
      <alignment vertical="center"/>
    </xf>
    <xf numFmtId="167" fontId="36" fillId="0" borderId="0" xfId="0" applyNumberFormat="1" applyFont="1" applyFill="1" applyBorder="1" applyAlignment="1">
      <alignment vertical="center"/>
    </xf>
    <xf numFmtId="167" fontId="36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36" fillId="0" borderId="0" xfId="28" applyNumberFormat="1" applyFont="1" applyFill="1" applyBorder="1" applyAlignment="1">
      <alignment horizontal="right" vertical="center"/>
    </xf>
    <xf numFmtId="0" fontId="36" fillId="0" borderId="0" xfId="51" applyNumberFormat="1" applyFont="1" applyFill="1" applyAlignment="1">
      <alignment horizontal="left" vertical="center"/>
    </xf>
    <xf numFmtId="167" fontId="36" fillId="33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36" fillId="33" borderId="1" xfId="0" applyNumberFormat="1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vertical="center"/>
    </xf>
    <xf numFmtId="167" fontId="36" fillId="33" borderId="3" xfId="0" applyNumberFormat="1" applyFont="1" applyFill="1" applyBorder="1" applyAlignment="1">
      <alignment horizontal="right" vertical="center"/>
    </xf>
    <xf numFmtId="167" fontId="36" fillId="33" borderId="2" xfId="0" applyNumberFormat="1" applyFont="1" applyFill="1" applyBorder="1" applyAlignment="1">
      <alignment vertical="center"/>
    </xf>
    <xf numFmtId="167" fontId="36" fillId="0" borderId="2" xfId="0" applyNumberFormat="1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horizontal="right" vertical="center"/>
    </xf>
    <xf numFmtId="165" fontId="36" fillId="33" borderId="0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7" fontId="36" fillId="33" borderId="4" xfId="0" applyNumberFormat="1" applyFont="1" applyFill="1" applyBorder="1" applyAlignment="1">
      <alignment vertical="center"/>
    </xf>
    <xf numFmtId="165" fontId="36" fillId="0" borderId="0" xfId="0" quotePrefix="1" applyNumberFormat="1" applyFont="1" applyFill="1" applyBorder="1" applyAlignment="1">
      <alignment horizontal="left" vertical="center"/>
    </xf>
    <xf numFmtId="167" fontId="36" fillId="0" borderId="3" xfId="0" applyNumberFormat="1" applyFont="1" applyFill="1" applyBorder="1" applyAlignment="1">
      <alignment vertical="center"/>
    </xf>
    <xf numFmtId="167" fontId="36" fillId="33" borderId="3" xfId="0" applyNumberFormat="1" applyFont="1" applyFill="1" applyBorder="1" applyAlignment="1">
      <alignment vertical="center"/>
    </xf>
    <xf numFmtId="167" fontId="36" fillId="33" borderId="2" xfId="0" applyNumberFormat="1" applyFont="1" applyFill="1" applyBorder="1" applyAlignment="1">
      <alignment horizontal="right" vertical="center"/>
    </xf>
    <xf numFmtId="167" fontId="36" fillId="0" borderId="2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center" vertical="center"/>
    </xf>
    <xf numFmtId="37" fontId="5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horizontal="center" vertical="center"/>
    </xf>
    <xf numFmtId="165" fontId="4" fillId="0" borderId="0" xfId="53" applyNumberFormat="1" applyFont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5" fontId="33" fillId="0" borderId="0" xfId="51" applyNumberFormat="1" applyFont="1" applyAlignment="1">
      <alignment vertical="center"/>
    </xf>
    <xf numFmtId="167" fontId="4" fillId="0" borderId="1" xfId="53" applyNumberFormat="1" applyFont="1" applyBorder="1" applyAlignment="1">
      <alignment horizontal="right" vertical="center"/>
    </xf>
    <xf numFmtId="165" fontId="4" fillId="0" borderId="0" xfId="53" applyNumberFormat="1" applyFont="1" applyBorder="1" applyAlignment="1">
      <alignment horizontal="right" vertical="center"/>
    </xf>
    <xf numFmtId="165" fontId="4" fillId="0" borderId="0" xfId="53" applyNumberFormat="1" applyFont="1" applyFill="1" applyBorder="1" applyAlignment="1">
      <alignment horizontal="right" vertical="center"/>
    </xf>
    <xf numFmtId="167" fontId="4" fillId="0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5" fillId="0" borderId="0" xfId="0" applyNumberFormat="1" applyFont="1" applyFill="1" applyBorder="1" applyAlignment="1">
      <alignment horizontal="right" vertical="center"/>
    </xf>
    <xf numFmtId="167" fontId="4" fillId="0" borderId="0" xfId="53" applyNumberFormat="1" applyFont="1" applyBorder="1" applyAlignment="1">
      <alignment horizontal="right" vertical="center"/>
    </xf>
    <xf numFmtId="167" fontId="4" fillId="33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Border="1" applyAlignment="1">
      <alignment vertical="center"/>
    </xf>
    <xf numFmtId="165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65" fontId="7" fillId="0" borderId="0" xfId="30" applyNumberFormat="1" applyFont="1" applyFill="1" applyAlignment="1">
      <alignment vertical="center"/>
    </xf>
    <xf numFmtId="167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64" fontId="7" fillId="0" borderId="0" xfId="28" applyFont="1" applyFill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1" xfId="30" applyNumberFormat="1" applyFont="1" applyFill="1" applyBorder="1" applyAlignment="1">
      <alignment vertical="center"/>
    </xf>
    <xf numFmtId="165" fontId="7" fillId="0" borderId="0" xfId="30" applyNumberFormat="1" applyFont="1" applyFill="1" applyAlignment="1">
      <alignment horizontal="center" vertical="center"/>
    </xf>
    <xf numFmtId="165" fontId="7" fillId="0" borderId="2" xfId="30" applyNumberFormat="1" applyFont="1" applyFill="1" applyBorder="1" applyAlignment="1">
      <alignment vertical="center"/>
    </xf>
    <xf numFmtId="167" fontId="7" fillId="0" borderId="2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vertical="center"/>
    </xf>
    <xf numFmtId="169" fontId="36" fillId="33" borderId="0" xfId="51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left" vertical="center" indent="1"/>
    </xf>
    <xf numFmtId="0" fontId="6" fillId="0" borderId="0" xfId="53" quotePrefix="1" applyFont="1" applyFill="1" applyAlignment="1">
      <alignment vertical="center"/>
    </xf>
    <xf numFmtId="165" fontId="36" fillId="0" borderId="0" xfId="51" applyNumberFormat="1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vertical="center"/>
    </xf>
    <xf numFmtId="169" fontId="36" fillId="33" borderId="1" xfId="51" applyNumberFormat="1" applyFont="1" applyFill="1" applyBorder="1" applyAlignment="1">
      <alignment vertical="center"/>
    </xf>
    <xf numFmtId="165" fontId="7" fillId="33" borderId="0" xfId="30" applyNumberFormat="1" applyFont="1" applyFill="1" applyAlignment="1">
      <alignment horizontal="right" vertical="center"/>
    </xf>
    <xf numFmtId="165" fontId="7" fillId="33" borderId="0" xfId="30" applyNumberFormat="1" applyFont="1" applyFill="1" applyAlignment="1">
      <alignment horizontal="center" vertical="center"/>
    </xf>
    <xf numFmtId="0" fontId="35" fillId="0" borderId="0" xfId="51" applyFont="1" applyFill="1" applyAlignment="1">
      <alignment vertical="center"/>
    </xf>
    <xf numFmtId="165" fontId="7" fillId="33" borderId="2" xfId="30" applyNumberFormat="1" applyFont="1" applyFill="1" applyBorder="1" applyAlignment="1">
      <alignment vertical="center"/>
    </xf>
    <xf numFmtId="169" fontId="36" fillId="33" borderId="2" xfId="51" applyNumberFormat="1" applyFont="1" applyFill="1" applyBorder="1" applyAlignment="1">
      <alignment vertical="center"/>
    </xf>
    <xf numFmtId="164" fontId="7" fillId="0" borderId="0" xfId="28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69" fontId="36" fillId="33" borderId="0" xfId="51" applyNumberFormat="1" applyFont="1" applyFill="1" applyAlignment="1">
      <alignment vertical="center"/>
    </xf>
    <xf numFmtId="0" fontId="36" fillId="0" borderId="0" xfId="51" applyFont="1" applyFill="1" applyAlignment="1">
      <alignment vertical="center"/>
    </xf>
    <xf numFmtId="0" fontId="36" fillId="0" borderId="0" xfId="51" applyFont="1" applyFill="1" applyAlignment="1">
      <alignment horizontal="center" vertical="center"/>
    </xf>
    <xf numFmtId="0" fontId="36" fillId="0" borderId="0" xfId="51" applyFont="1" applyFill="1" applyAlignment="1">
      <alignment horizontal="right" vertical="center"/>
    </xf>
    <xf numFmtId="0" fontId="36" fillId="0" borderId="0" xfId="51" applyFont="1" applyFill="1" applyBorder="1" applyAlignment="1">
      <alignment vertical="center"/>
    </xf>
    <xf numFmtId="169" fontId="36" fillId="0" borderId="0" xfId="51" applyNumberFormat="1" applyFont="1" applyFill="1" applyBorder="1" applyAlignment="1">
      <alignment vertical="center"/>
    </xf>
    <xf numFmtId="0" fontId="36" fillId="0" borderId="0" xfId="51" applyFont="1" applyFill="1" applyBorder="1" applyAlignment="1">
      <alignment horizontal="right" vertical="center"/>
    </xf>
    <xf numFmtId="169" fontId="36" fillId="0" borderId="0" xfId="51" applyNumberFormat="1" applyFont="1" applyFill="1" applyAlignment="1">
      <alignment vertical="center"/>
    </xf>
    <xf numFmtId="165" fontId="6" fillId="0" borderId="0" xfId="49" applyNumberFormat="1" applyFont="1" applyFill="1" applyAlignment="1">
      <alignment vertical="center"/>
    </xf>
    <xf numFmtId="165" fontId="7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67" fontId="7" fillId="33" borderId="2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35" fillId="0" borderId="0" xfId="53" applyNumberFormat="1" applyFont="1" applyFill="1" applyAlignment="1">
      <alignment vertical="center"/>
    </xf>
    <xf numFmtId="165" fontId="36" fillId="0" borderId="0" xfId="53" applyNumberFormat="1" applyFont="1" applyFill="1" applyAlignment="1">
      <alignment vertical="center"/>
    </xf>
    <xf numFmtId="165" fontId="36" fillId="0" borderId="0" xfId="53" applyNumberFormat="1" applyFont="1" applyFill="1" applyAlignment="1">
      <alignment horizontal="center" vertical="center"/>
    </xf>
    <xf numFmtId="165" fontId="36" fillId="33" borderId="0" xfId="53" applyNumberFormat="1" applyFont="1" applyFill="1" applyBorder="1" applyAlignment="1">
      <alignment horizontal="right" vertical="center"/>
    </xf>
    <xf numFmtId="165" fontId="36" fillId="0" borderId="0" xfId="53" applyNumberFormat="1" applyFont="1" applyFill="1" applyAlignment="1">
      <alignment horizontal="right" vertical="center"/>
    </xf>
    <xf numFmtId="165" fontId="36" fillId="33" borderId="0" xfId="53" applyNumberFormat="1" applyFont="1" applyFill="1" applyAlignment="1">
      <alignment horizontal="right" vertical="center"/>
    </xf>
    <xf numFmtId="165" fontId="36" fillId="33" borderId="1" xfId="28" applyNumberFormat="1" applyFont="1" applyFill="1" applyBorder="1" applyAlignment="1">
      <alignment horizontal="right" vertical="center"/>
    </xf>
    <xf numFmtId="165" fontId="36" fillId="0" borderId="1" xfId="28" applyNumberFormat="1" applyFont="1" applyFill="1" applyBorder="1" applyAlignment="1">
      <alignment horizontal="right" vertical="center"/>
    </xf>
    <xf numFmtId="165" fontId="36" fillId="33" borderId="2" xfId="53" applyNumberFormat="1" applyFont="1" applyFill="1" applyBorder="1" applyAlignment="1">
      <alignment horizontal="right" vertical="center"/>
    </xf>
    <xf numFmtId="165" fontId="36" fillId="0" borderId="2" xfId="53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6" fillId="0" borderId="0" xfId="53" applyNumberFormat="1" applyFont="1" applyFill="1" applyAlignment="1">
      <alignment horizontal="right" vertical="center"/>
    </xf>
    <xf numFmtId="167" fontId="36" fillId="0" borderId="0" xfId="0" applyNumberFormat="1" applyFont="1" applyFill="1" applyBorder="1" applyAlignment="1">
      <alignment horizontal="center" vertical="center"/>
    </xf>
    <xf numFmtId="165" fontId="4" fillId="0" borderId="0" xfId="53" quotePrefix="1" applyNumberFormat="1" applyFont="1" applyAlignment="1">
      <alignment vertical="center"/>
    </xf>
    <xf numFmtId="165" fontId="4" fillId="33" borderId="0" xfId="53" applyNumberFormat="1" applyFont="1" applyFill="1" applyAlignment="1">
      <alignment horizontal="right" vertical="center"/>
    </xf>
    <xf numFmtId="164" fontId="36" fillId="0" borderId="0" xfId="29" applyNumberFormat="1" applyFont="1" applyFill="1" applyBorder="1" applyAlignment="1">
      <alignment vertical="center"/>
    </xf>
    <xf numFmtId="164" fontId="36" fillId="0" borderId="0" xfId="29" applyNumberFormat="1" applyFont="1" applyFill="1" applyAlignment="1">
      <alignment vertical="center"/>
    </xf>
    <xf numFmtId="0" fontId="4" fillId="0" borderId="0" xfId="53" applyFont="1" applyFill="1" applyBorder="1" applyAlignment="1">
      <alignment vertical="center"/>
    </xf>
    <xf numFmtId="165" fontId="7" fillId="0" borderId="0" xfId="28" applyNumberFormat="1" applyFont="1" applyFill="1" applyAlignment="1">
      <alignment horizontal="left" vertical="center" indent="1"/>
    </xf>
    <xf numFmtId="169" fontId="36" fillId="0" borderId="1" xfId="51" applyNumberFormat="1" applyFont="1" applyFill="1" applyBorder="1" applyAlignment="1">
      <alignment vertical="center"/>
    </xf>
    <xf numFmtId="169" fontId="36" fillId="0" borderId="2" xfId="51" applyNumberFormat="1" applyFont="1" applyFill="1" applyBorder="1" applyAlignment="1">
      <alignment vertical="center"/>
    </xf>
    <xf numFmtId="169" fontId="7" fillId="0" borderId="0" xfId="28" applyNumberFormat="1" applyFont="1" applyFill="1" applyAlignment="1">
      <alignment horizontal="left" vertical="center" indent="1"/>
    </xf>
    <xf numFmtId="165" fontId="36" fillId="0" borderId="1" xfId="51" applyNumberFormat="1" applyFont="1" applyFill="1" applyBorder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9" fontId="35" fillId="0" borderId="0" xfId="51" applyNumberFormat="1" applyFont="1" applyFill="1" applyBorder="1" applyAlignment="1">
      <alignment horizontal="center" vertical="center"/>
    </xf>
    <xf numFmtId="165" fontId="5" fillId="0" borderId="1" xfId="53" applyNumberFormat="1" applyFont="1" applyFill="1" applyBorder="1" applyAlignment="1">
      <alignment horizontal="center" vertical="center"/>
    </xf>
    <xf numFmtId="0" fontId="6" fillId="0" borderId="0" xfId="53" applyFont="1" applyFill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4" fillId="0" borderId="0" xfId="53" applyFont="1" applyFill="1" applyAlignment="1">
      <alignment horizontal="center" vertical="center"/>
    </xf>
    <xf numFmtId="169" fontId="36" fillId="33" borderId="15" xfId="51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0" fontId="4" fillId="0" borderId="0" xfId="64" applyNumberFormat="1" applyFont="1" applyFill="1" applyAlignment="1">
      <alignment vertical="center"/>
    </xf>
    <xf numFmtId="10" fontId="4" fillId="33" borderId="0" xfId="64" applyNumberFormat="1" applyFont="1" applyFill="1" applyAlignment="1">
      <alignment vertical="center"/>
    </xf>
    <xf numFmtId="165" fontId="7" fillId="0" borderId="0" xfId="30" applyNumberFormat="1" applyFont="1" applyFill="1" applyBorder="1" applyAlignment="1">
      <alignment horizontal="center" vertical="center"/>
    </xf>
    <xf numFmtId="164" fontId="7" fillId="0" borderId="0" xfId="28" applyFont="1" applyFill="1" applyBorder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6" fillId="0" borderId="0" xfId="53" applyNumberFormat="1" applyFont="1" applyFill="1" applyAlignment="1">
      <alignment horizontal="right" vertical="center"/>
    </xf>
    <xf numFmtId="167" fontId="36" fillId="33" borderId="16" xfId="0" applyNumberFormat="1" applyFont="1" applyFill="1" applyBorder="1" applyAlignment="1">
      <alignment horizontal="right" vertical="center"/>
    </xf>
    <xf numFmtId="167" fontId="7" fillId="0" borderId="16" xfId="0" applyNumberFormat="1" applyFont="1" applyFill="1" applyBorder="1" applyAlignment="1">
      <alignment horizontal="right" vertical="center"/>
    </xf>
    <xf numFmtId="167" fontId="36" fillId="33" borderId="5" xfId="0" applyNumberFormat="1" applyFont="1" applyFill="1" applyBorder="1" applyAlignment="1">
      <alignment horizontal="right" vertical="center"/>
    </xf>
    <xf numFmtId="167" fontId="36" fillId="0" borderId="5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5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4" xfId="34"/>
    <cellStyle name="Comma 3" xfId="35"/>
    <cellStyle name="Comma 4" xfId="36"/>
    <cellStyle name="Comma 4 2" xfId="37"/>
    <cellStyle name="Comma 4 3" xfId="38"/>
    <cellStyle name="Comma 5" xfId="39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/>
    <cellStyle name="Normal 14" xfId="50"/>
    <cellStyle name="Normal 2" xfId="51"/>
    <cellStyle name="Normal 2 2" xfId="52"/>
    <cellStyle name="Normal 21" xfId="53"/>
    <cellStyle name="Normal 27" xfId="54"/>
    <cellStyle name="Normal 29" xfId="55"/>
    <cellStyle name="Normal 3" xfId="56"/>
    <cellStyle name="Normal 34" xfId="57"/>
    <cellStyle name="Normal 36" xfId="58"/>
    <cellStyle name="Normal 37" xfId="59"/>
    <cellStyle name="Normal 4" xfId="60"/>
    <cellStyle name="Normal 40" xfId="61"/>
    <cellStyle name="Note 2" xfId="62"/>
    <cellStyle name="Output" xfId="63" builtinId="21" customBuiltin="1"/>
    <cellStyle name="Percent" xfId="64" builtinId="5"/>
    <cellStyle name="Percent 2" xfId="65"/>
    <cellStyle name="Percent 3" xfId="66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12"/>
  <sheetViews>
    <sheetView tabSelected="1" zoomScaleNormal="100" zoomScaleSheetLayoutView="100" workbookViewId="0">
      <selection activeCell="C1" sqref="C1"/>
    </sheetView>
  </sheetViews>
  <sheetFormatPr defaultColWidth="9.33203125" defaultRowHeight="21" customHeight="1" x14ac:dyDescent="0.45"/>
  <cols>
    <col min="1" max="1" width="1.6640625" style="86" customWidth="1"/>
    <col min="2" max="2" width="1" style="10" customWidth="1"/>
    <col min="3" max="3" width="39.33203125" style="10" customWidth="1"/>
    <col min="4" max="4" width="8.5" style="12" customWidth="1"/>
    <col min="5" max="5" width="0.6640625" style="12" customWidth="1"/>
    <col min="6" max="6" width="15.5" style="1" customWidth="1"/>
    <col min="7" max="7" width="0.6640625" style="2" customWidth="1"/>
    <col min="8" max="8" width="14.83203125" style="1" customWidth="1"/>
    <col min="9" max="9" width="0.6640625" style="2" customWidth="1"/>
    <col min="10" max="10" width="15.5" style="3" customWidth="1"/>
    <col min="11" max="11" width="0.6640625" style="4" customWidth="1"/>
    <col min="12" max="12" width="15" style="3" customWidth="1"/>
    <col min="13" max="13" width="11.6640625" style="2" customWidth="1"/>
    <col min="14" max="14" width="16.33203125" style="2" customWidth="1"/>
    <col min="15" max="15" width="12.1640625" style="2" bestFit="1" customWidth="1"/>
    <col min="16" max="16384" width="9.33203125" style="2"/>
  </cols>
  <sheetData>
    <row r="1" spans="1:12" ht="21" customHeight="1" x14ac:dyDescent="0.45">
      <c r="A1" s="82" t="s">
        <v>15</v>
      </c>
      <c r="B1" s="83"/>
      <c r="C1" s="83"/>
    </row>
    <row r="2" spans="1:12" ht="21" customHeight="1" x14ac:dyDescent="0.45">
      <c r="A2" s="82" t="s">
        <v>69</v>
      </c>
      <c r="B2" s="83"/>
      <c r="C2" s="83"/>
    </row>
    <row r="3" spans="1:12" ht="21" customHeight="1" x14ac:dyDescent="0.45">
      <c r="A3" s="84" t="s">
        <v>172</v>
      </c>
      <c r="B3" s="85"/>
      <c r="C3" s="85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45">
      <c r="A4" s="82"/>
      <c r="B4" s="83"/>
      <c r="C4" s="83"/>
    </row>
    <row r="5" spans="1:12" ht="18" customHeight="1" x14ac:dyDescent="0.45">
      <c r="A5" s="92"/>
      <c r="B5" s="93"/>
      <c r="C5" s="93"/>
      <c r="D5" s="94"/>
      <c r="E5" s="94"/>
      <c r="F5" s="236" t="s">
        <v>107</v>
      </c>
      <c r="G5" s="236"/>
      <c r="H5" s="236"/>
      <c r="I5" s="95"/>
      <c r="J5" s="96"/>
      <c r="K5" s="97"/>
      <c r="L5" s="97"/>
    </row>
    <row r="6" spans="1:12" ht="18" customHeight="1" x14ac:dyDescent="0.45">
      <c r="A6" s="92"/>
      <c r="B6" s="93"/>
      <c r="C6" s="93"/>
      <c r="D6" s="94"/>
      <c r="E6" s="94"/>
      <c r="F6" s="235" t="s">
        <v>36</v>
      </c>
      <c r="G6" s="235"/>
      <c r="H6" s="235"/>
      <c r="I6" s="95"/>
      <c r="J6" s="235" t="s">
        <v>108</v>
      </c>
      <c r="K6" s="235"/>
      <c r="L6" s="235"/>
    </row>
    <row r="7" spans="1:12" ht="18" customHeight="1" x14ac:dyDescent="0.45">
      <c r="A7" s="92"/>
      <c r="B7" s="93"/>
      <c r="C7" s="93"/>
      <c r="D7" s="94"/>
      <c r="E7" s="94"/>
      <c r="F7" s="98" t="s">
        <v>58</v>
      </c>
      <c r="G7" s="97"/>
      <c r="H7" s="98" t="s">
        <v>59</v>
      </c>
      <c r="I7" s="95"/>
      <c r="J7" s="99" t="s">
        <v>58</v>
      </c>
      <c r="K7" s="97"/>
      <c r="L7" s="98" t="s">
        <v>59</v>
      </c>
    </row>
    <row r="8" spans="1:12" ht="18" customHeight="1" x14ac:dyDescent="0.45">
      <c r="A8" s="92"/>
      <c r="B8" s="93"/>
      <c r="C8" s="93"/>
      <c r="D8" s="94"/>
      <c r="E8" s="94"/>
      <c r="F8" s="141" t="s">
        <v>170</v>
      </c>
      <c r="G8" s="98"/>
      <c r="H8" s="98" t="s">
        <v>60</v>
      </c>
      <c r="I8" s="95"/>
      <c r="J8" s="98" t="s">
        <v>170</v>
      </c>
      <c r="K8" s="98"/>
      <c r="L8" s="98" t="s">
        <v>60</v>
      </c>
    </row>
    <row r="9" spans="1:12" ht="18" customHeight="1" x14ac:dyDescent="0.45">
      <c r="A9" s="100"/>
      <c r="B9" s="95"/>
      <c r="C9" s="95"/>
      <c r="D9" s="94"/>
      <c r="E9" s="94"/>
      <c r="F9" s="98" t="s">
        <v>173</v>
      </c>
      <c r="G9" s="98"/>
      <c r="H9" s="200" t="s">
        <v>173</v>
      </c>
      <c r="I9" s="101"/>
      <c r="J9" s="200" t="s">
        <v>173</v>
      </c>
      <c r="K9" s="98"/>
      <c r="L9" s="200" t="s">
        <v>173</v>
      </c>
    </row>
    <row r="10" spans="1:12" ht="18" customHeight="1" x14ac:dyDescent="0.45">
      <c r="A10" s="100"/>
      <c r="B10" s="95"/>
      <c r="C10" s="95"/>
      <c r="D10" s="102" t="s">
        <v>0</v>
      </c>
      <c r="E10" s="94"/>
      <c r="F10" s="103" t="s">
        <v>67</v>
      </c>
      <c r="G10" s="101"/>
      <c r="H10" s="103" t="s">
        <v>67</v>
      </c>
      <c r="I10" s="101"/>
      <c r="J10" s="104" t="s">
        <v>67</v>
      </c>
      <c r="K10" s="98"/>
      <c r="L10" s="103" t="s">
        <v>67</v>
      </c>
    </row>
    <row r="11" spans="1:12" ht="18" customHeight="1" x14ac:dyDescent="0.45">
      <c r="A11" s="92" t="s">
        <v>1</v>
      </c>
      <c r="B11" s="95"/>
      <c r="C11" s="95"/>
      <c r="D11" s="94"/>
      <c r="E11" s="94"/>
      <c r="F11" s="105"/>
      <c r="G11" s="106"/>
      <c r="H11" s="107"/>
      <c r="I11" s="106"/>
      <c r="J11" s="108"/>
      <c r="K11" s="97"/>
      <c r="L11" s="96"/>
    </row>
    <row r="12" spans="1:12" ht="5.0999999999999996" customHeight="1" x14ac:dyDescent="0.45">
      <c r="A12" s="92"/>
      <c r="B12" s="95"/>
      <c r="C12" s="95"/>
      <c r="D12" s="94"/>
      <c r="E12" s="94"/>
      <c r="F12" s="105"/>
      <c r="G12" s="106"/>
      <c r="H12" s="107"/>
      <c r="I12" s="106"/>
      <c r="J12" s="108"/>
      <c r="K12" s="97"/>
      <c r="L12" s="96"/>
    </row>
    <row r="13" spans="1:12" ht="18" customHeight="1" x14ac:dyDescent="0.45">
      <c r="A13" s="92" t="s">
        <v>2</v>
      </c>
      <c r="B13" s="95"/>
      <c r="C13" s="95"/>
      <c r="D13" s="94"/>
      <c r="E13" s="94"/>
      <c r="F13" s="105"/>
      <c r="G13" s="106"/>
      <c r="H13" s="107"/>
      <c r="I13" s="106"/>
      <c r="J13" s="108"/>
      <c r="K13" s="97"/>
      <c r="L13" s="96"/>
    </row>
    <row r="14" spans="1:12" ht="5.0999999999999996" customHeight="1" x14ac:dyDescent="0.45">
      <c r="A14" s="92"/>
      <c r="B14" s="95"/>
      <c r="C14" s="95"/>
      <c r="D14" s="94"/>
      <c r="E14" s="94"/>
      <c r="F14" s="105"/>
      <c r="G14" s="106"/>
      <c r="H14" s="107"/>
      <c r="I14" s="106"/>
      <c r="J14" s="108"/>
      <c r="K14" s="97"/>
      <c r="L14" s="96"/>
    </row>
    <row r="15" spans="1:12" ht="18" customHeight="1" x14ac:dyDescent="0.45">
      <c r="A15" s="100" t="s">
        <v>27</v>
      </c>
      <c r="B15" s="95"/>
      <c r="C15" s="95"/>
      <c r="D15" s="94"/>
      <c r="E15" s="94"/>
      <c r="F15" s="108">
        <v>2332226957</v>
      </c>
      <c r="G15" s="97"/>
      <c r="H15" s="109">
        <v>2663330410</v>
      </c>
      <c r="I15" s="94"/>
      <c r="J15" s="108">
        <v>2332226957</v>
      </c>
      <c r="K15" s="94"/>
      <c r="L15" s="109">
        <v>2663330410</v>
      </c>
    </row>
    <row r="16" spans="1:12" ht="18" customHeight="1" x14ac:dyDescent="0.45">
      <c r="A16" s="100" t="s">
        <v>154</v>
      </c>
      <c r="B16" s="95"/>
      <c r="C16" s="95"/>
      <c r="D16" s="94">
        <v>6</v>
      </c>
      <c r="E16" s="94"/>
      <c r="F16" s="108">
        <v>3322000000</v>
      </c>
      <c r="G16" s="110"/>
      <c r="H16" s="109">
        <v>2258000000</v>
      </c>
      <c r="I16" s="94"/>
      <c r="J16" s="108">
        <v>3322000000</v>
      </c>
      <c r="K16" s="94"/>
      <c r="L16" s="109">
        <v>2258000000</v>
      </c>
    </row>
    <row r="17" spans="1:12" ht="18" customHeight="1" x14ac:dyDescent="0.45">
      <c r="A17" s="100" t="s">
        <v>75</v>
      </c>
      <c r="B17" s="95"/>
      <c r="C17" s="95"/>
      <c r="D17" s="94">
        <v>7</v>
      </c>
      <c r="E17" s="94"/>
      <c r="F17" s="108">
        <v>2127934715</v>
      </c>
      <c r="G17" s="97"/>
      <c r="H17" s="109">
        <v>2550248111</v>
      </c>
      <c r="I17" s="106"/>
      <c r="J17" s="108">
        <v>2127934715</v>
      </c>
      <c r="K17" s="96"/>
      <c r="L17" s="109">
        <v>2550248111</v>
      </c>
    </row>
    <row r="18" spans="1:12" ht="18" customHeight="1" x14ac:dyDescent="0.45">
      <c r="A18" s="100" t="s">
        <v>43</v>
      </c>
      <c r="B18" s="95"/>
      <c r="C18" s="95"/>
      <c r="D18" s="94">
        <v>9</v>
      </c>
      <c r="E18" s="94"/>
      <c r="F18" s="108">
        <v>607208476</v>
      </c>
      <c r="G18" s="97"/>
      <c r="H18" s="109">
        <v>476679563</v>
      </c>
      <c r="I18" s="94"/>
      <c r="J18" s="108">
        <v>607208476</v>
      </c>
      <c r="K18" s="94"/>
      <c r="L18" s="109">
        <v>476679563</v>
      </c>
    </row>
    <row r="19" spans="1:12" ht="18" customHeight="1" x14ac:dyDescent="0.45">
      <c r="A19" s="100" t="s">
        <v>97</v>
      </c>
      <c r="B19" s="95"/>
      <c r="C19" s="95"/>
      <c r="D19" s="94"/>
      <c r="E19" s="94"/>
      <c r="F19" s="108"/>
      <c r="G19" s="97"/>
      <c r="H19" s="96"/>
      <c r="I19" s="97"/>
      <c r="J19" s="108"/>
      <c r="K19" s="106"/>
      <c r="L19" s="96"/>
    </row>
    <row r="20" spans="1:12" ht="18" customHeight="1" x14ac:dyDescent="0.45">
      <c r="A20" s="100"/>
      <c r="B20" s="95" t="s">
        <v>98</v>
      </c>
      <c r="C20" s="95"/>
      <c r="D20" s="94">
        <v>10</v>
      </c>
      <c r="E20" s="94"/>
      <c r="F20" s="108">
        <v>66545567</v>
      </c>
      <c r="G20" s="97"/>
      <c r="H20" s="109">
        <v>44380610</v>
      </c>
      <c r="I20" s="94"/>
      <c r="J20" s="108">
        <v>66545567</v>
      </c>
      <c r="K20" s="94"/>
      <c r="L20" s="109">
        <v>44380610</v>
      </c>
    </row>
    <row r="21" spans="1:12" ht="18" customHeight="1" x14ac:dyDescent="0.45">
      <c r="A21" s="100" t="s">
        <v>3</v>
      </c>
      <c r="B21" s="95"/>
      <c r="C21" s="95"/>
      <c r="D21" s="94"/>
      <c r="E21" s="94"/>
      <c r="F21" s="112">
        <v>10038402</v>
      </c>
      <c r="G21" s="97"/>
      <c r="H21" s="113">
        <v>7524762</v>
      </c>
      <c r="I21" s="94"/>
      <c r="J21" s="112">
        <v>10038402</v>
      </c>
      <c r="K21" s="94"/>
      <c r="L21" s="113">
        <v>7524762</v>
      </c>
    </row>
    <row r="22" spans="1:12" ht="5.0999999999999996" customHeight="1" x14ac:dyDescent="0.45">
      <c r="A22" s="100"/>
      <c r="B22" s="95"/>
      <c r="C22" s="95"/>
      <c r="D22" s="94"/>
      <c r="E22" s="94"/>
      <c r="F22" s="108"/>
      <c r="G22" s="97"/>
      <c r="H22" s="96"/>
      <c r="I22" s="97"/>
      <c r="J22" s="108"/>
      <c r="K22" s="106"/>
      <c r="L22" s="96"/>
    </row>
    <row r="23" spans="1:12" ht="18" customHeight="1" x14ac:dyDescent="0.45">
      <c r="A23" s="92" t="s">
        <v>4</v>
      </c>
      <c r="B23" s="95"/>
      <c r="C23" s="95"/>
      <c r="D23" s="94"/>
      <c r="E23" s="94"/>
      <c r="F23" s="112">
        <f>SUM(F15:F22)</f>
        <v>8465954117</v>
      </c>
      <c r="G23" s="97"/>
      <c r="H23" s="115">
        <f>SUM(H15:H21)</f>
        <v>8000163456</v>
      </c>
      <c r="I23" s="97"/>
      <c r="J23" s="112">
        <f>SUM(J15:J22)</f>
        <v>8465954117</v>
      </c>
      <c r="K23" s="106"/>
      <c r="L23" s="115">
        <f>SUM(L15:L22)</f>
        <v>8000163456</v>
      </c>
    </row>
    <row r="24" spans="1:12" ht="9.9499999999999993" customHeight="1" x14ac:dyDescent="0.45">
      <c r="A24" s="92"/>
      <c r="B24" s="95"/>
      <c r="C24" s="95"/>
      <c r="D24" s="94"/>
      <c r="E24" s="94"/>
      <c r="F24" s="108"/>
      <c r="G24" s="97"/>
      <c r="H24" s="96"/>
      <c r="I24" s="97"/>
      <c r="J24" s="108"/>
      <c r="K24" s="106"/>
      <c r="L24" s="96"/>
    </row>
    <row r="25" spans="1:12" ht="18" customHeight="1" x14ac:dyDescent="0.45">
      <c r="A25" s="92" t="s">
        <v>5</v>
      </c>
      <c r="B25" s="95"/>
      <c r="C25" s="95"/>
      <c r="D25" s="94"/>
      <c r="E25" s="94"/>
      <c r="F25" s="108"/>
      <c r="G25" s="97"/>
      <c r="H25" s="96"/>
      <c r="I25" s="97"/>
      <c r="J25" s="108"/>
      <c r="K25" s="106"/>
      <c r="L25" s="96"/>
    </row>
    <row r="26" spans="1:12" ht="5.0999999999999996" customHeight="1" x14ac:dyDescent="0.45">
      <c r="A26" s="92"/>
      <c r="B26" s="95"/>
      <c r="C26" s="95"/>
      <c r="D26" s="94"/>
      <c r="E26" s="94"/>
      <c r="F26" s="108"/>
      <c r="G26" s="97"/>
      <c r="H26" s="96"/>
      <c r="I26" s="97"/>
      <c r="J26" s="108"/>
      <c r="K26" s="106"/>
      <c r="L26" s="96"/>
    </row>
    <row r="27" spans="1:12" ht="18" customHeight="1" x14ac:dyDescent="0.45">
      <c r="A27" s="100" t="s">
        <v>99</v>
      </c>
      <c r="B27" s="95"/>
      <c r="C27" s="95"/>
      <c r="D27" s="94">
        <v>10</v>
      </c>
      <c r="E27" s="94"/>
      <c r="F27" s="108">
        <v>76315902</v>
      </c>
      <c r="G27" s="97"/>
      <c r="H27" s="109">
        <v>18738098</v>
      </c>
      <c r="I27" s="94"/>
      <c r="J27" s="108">
        <v>76315902</v>
      </c>
      <c r="K27" s="94"/>
      <c r="L27" s="109">
        <v>18738098</v>
      </c>
    </row>
    <row r="28" spans="1:12" ht="18" customHeight="1" x14ac:dyDescent="0.45">
      <c r="A28" s="95" t="s">
        <v>176</v>
      </c>
      <c r="B28" s="95"/>
      <c r="C28" s="95"/>
      <c r="D28" s="94"/>
      <c r="E28" s="94"/>
      <c r="F28" s="108"/>
      <c r="G28" s="97"/>
      <c r="H28" s="109"/>
      <c r="I28" s="94"/>
      <c r="J28" s="108"/>
      <c r="K28" s="94"/>
      <c r="L28" s="109"/>
    </row>
    <row r="29" spans="1:12" ht="18" customHeight="1" x14ac:dyDescent="0.45">
      <c r="A29" s="100"/>
      <c r="B29" s="95" t="s">
        <v>177</v>
      </c>
      <c r="C29" s="95"/>
      <c r="D29" s="94">
        <v>5</v>
      </c>
      <c r="E29" s="94"/>
      <c r="F29" s="108">
        <v>1378907962</v>
      </c>
      <c r="G29" s="97"/>
      <c r="H29" s="109">
        <v>1336747660</v>
      </c>
      <c r="I29" s="94"/>
      <c r="J29" s="108">
        <v>1378907962</v>
      </c>
      <c r="K29" s="94"/>
      <c r="L29" s="109">
        <v>1336747660</v>
      </c>
    </row>
    <row r="30" spans="1:12" ht="18" customHeight="1" x14ac:dyDescent="0.45">
      <c r="A30" s="100" t="s">
        <v>110</v>
      </c>
      <c r="B30" s="95"/>
      <c r="C30" s="95"/>
      <c r="D30" s="94">
        <v>11</v>
      </c>
      <c r="E30" s="94"/>
      <c r="F30" s="108">
        <v>1614627527</v>
      </c>
      <c r="G30" s="97"/>
      <c r="H30" s="109">
        <v>1710120028</v>
      </c>
      <c r="I30" s="94"/>
      <c r="J30" s="108">
        <v>54044189</v>
      </c>
      <c r="K30" s="203"/>
      <c r="L30" s="109">
        <v>54044189</v>
      </c>
    </row>
    <row r="31" spans="1:12" ht="18" customHeight="1" x14ac:dyDescent="0.45">
      <c r="A31" s="100" t="s">
        <v>111</v>
      </c>
      <c r="B31" s="95"/>
      <c r="C31" s="95"/>
      <c r="D31" s="94">
        <v>11</v>
      </c>
      <c r="E31" s="94"/>
      <c r="F31" s="108">
        <v>25353192</v>
      </c>
      <c r="G31" s="97"/>
      <c r="H31" s="109">
        <v>23267369</v>
      </c>
      <c r="I31" s="94"/>
      <c r="J31" s="108">
        <v>3132500</v>
      </c>
      <c r="K31" s="203"/>
      <c r="L31" s="109">
        <v>3132500</v>
      </c>
    </row>
    <row r="32" spans="1:12" ht="18" customHeight="1" x14ac:dyDescent="0.45">
      <c r="A32" s="100" t="s">
        <v>44</v>
      </c>
      <c r="B32" s="95"/>
      <c r="C32" s="95"/>
      <c r="D32" s="94">
        <v>12</v>
      </c>
      <c r="E32" s="94"/>
      <c r="F32" s="108">
        <v>9243945995</v>
      </c>
      <c r="G32" s="97"/>
      <c r="H32" s="109">
        <v>9402862077</v>
      </c>
      <c r="I32" s="94"/>
      <c r="J32" s="108">
        <v>9243945995</v>
      </c>
      <c r="K32" s="203"/>
      <c r="L32" s="109">
        <v>9402862077</v>
      </c>
    </row>
    <row r="33" spans="1:12" ht="18" customHeight="1" x14ac:dyDescent="0.45">
      <c r="A33" s="100" t="s">
        <v>45</v>
      </c>
      <c r="B33" s="95"/>
      <c r="C33" s="95"/>
      <c r="D33" s="94"/>
      <c r="E33" s="94"/>
      <c r="F33" s="108">
        <v>1016052524</v>
      </c>
      <c r="G33" s="97"/>
      <c r="H33" s="109">
        <v>1027622470</v>
      </c>
      <c r="I33" s="94"/>
      <c r="J33" s="108">
        <v>1016052524</v>
      </c>
      <c r="K33" s="203"/>
      <c r="L33" s="109">
        <v>1027622470</v>
      </c>
    </row>
    <row r="34" spans="1:12" ht="18" customHeight="1" x14ac:dyDescent="0.45">
      <c r="A34" s="100" t="s">
        <v>46</v>
      </c>
      <c r="B34" s="95"/>
      <c r="C34" s="95"/>
      <c r="D34" s="94"/>
      <c r="E34" s="94"/>
      <c r="F34" s="116">
        <v>27975850</v>
      </c>
      <c r="G34" s="97"/>
      <c r="H34" s="113">
        <v>23089165</v>
      </c>
      <c r="I34" s="94"/>
      <c r="J34" s="116">
        <v>27975850</v>
      </c>
      <c r="K34" s="94"/>
      <c r="L34" s="113">
        <v>23089165</v>
      </c>
    </row>
    <row r="35" spans="1:12" ht="5.0999999999999996" customHeight="1" x14ac:dyDescent="0.45">
      <c r="A35" s="100"/>
      <c r="B35" s="95"/>
      <c r="C35" s="95"/>
      <c r="D35" s="94"/>
      <c r="E35" s="94"/>
      <c r="F35" s="108"/>
      <c r="G35" s="97"/>
      <c r="H35" s="96"/>
      <c r="I35" s="97"/>
      <c r="J35" s="108"/>
      <c r="K35" s="106"/>
      <c r="L35" s="96"/>
    </row>
    <row r="36" spans="1:12" ht="18" customHeight="1" x14ac:dyDescent="0.45">
      <c r="A36" s="92" t="s">
        <v>6</v>
      </c>
      <c r="B36" s="95"/>
      <c r="C36" s="95"/>
      <c r="D36" s="94"/>
      <c r="E36" s="94"/>
      <c r="F36" s="116">
        <f>SUM(F27:F35)</f>
        <v>13383178952</v>
      </c>
      <c r="G36" s="97"/>
      <c r="H36" s="113">
        <f>SUM(H27:H35)</f>
        <v>13542446867</v>
      </c>
      <c r="I36" s="94"/>
      <c r="J36" s="116">
        <f>SUM(J27:J35)</f>
        <v>11800374922</v>
      </c>
      <c r="K36" s="94"/>
      <c r="L36" s="113">
        <f>SUM(L27:L35)</f>
        <v>11866236159</v>
      </c>
    </row>
    <row r="37" spans="1:12" ht="18" customHeight="1" x14ac:dyDescent="0.45">
      <c r="A37" s="92"/>
      <c r="B37" s="95"/>
      <c r="C37" s="95"/>
      <c r="D37" s="94"/>
      <c r="E37" s="94"/>
      <c r="F37" s="230"/>
      <c r="G37" s="97"/>
      <c r="H37" s="231"/>
      <c r="I37" s="94"/>
      <c r="J37" s="230"/>
      <c r="K37" s="94"/>
      <c r="L37" s="231"/>
    </row>
    <row r="38" spans="1:12" ht="5.0999999999999996" customHeight="1" x14ac:dyDescent="0.45">
      <c r="A38" s="100"/>
      <c r="B38" s="95"/>
      <c r="C38" s="95"/>
      <c r="D38" s="94"/>
      <c r="E38" s="94"/>
      <c r="F38" s="108"/>
      <c r="G38" s="97"/>
      <c r="H38" s="96"/>
      <c r="I38" s="106"/>
      <c r="J38" s="108"/>
      <c r="K38" s="97"/>
      <c r="L38" s="96"/>
    </row>
    <row r="39" spans="1:12" ht="18" customHeight="1" thickBot="1" x14ac:dyDescent="0.5">
      <c r="A39" s="92" t="s">
        <v>13</v>
      </c>
      <c r="B39" s="95"/>
      <c r="C39" s="95"/>
      <c r="D39" s="94"/>
      <c r="E39" s="94"/>
      <c r="F39" s="117">
        <f>SUM(F23+F36)</f>
        <v>21849133069</v>
      </c>
      <c r="G39" s="97"/>
      <c r="H39" s="118">
        <f>SUM(H23+H36)</f>
        <v>21542610323</v>
      </c>
      <c r="I39" s="106"/>
      <c r="J39" s="117">
        <f>SUM(J23+J36)</f>
        <v>20266329039</v>
      </c>
      <c r="K39" s="97"/>
      <c r="L39" s="118">
        <f>SUM(L23+L36)</f>
        <v>19866399615</v>
      </c>
    </row>
    <row r="40" spans="1:12" ht="15.75" customHeight="1" thickTop="1" x14ac:dyDescent="0.45">
      <c r="A40" s="92"/>
      <c r="B40" s="95"/>
      <c r="C40" s="95"/>
      <c r="D40" s="94"/>
      <c r="E40" s="94"/>
      <c r="F40" s="107"/>
      <c r="G40" s="106"/>
      <c r="H40" s="107"/>
      <c r="I40" s="107"/>
      <c r="J40" s="107"/>
      <c r="K40" s="107"/>
      <c r="L40" s="107"/>
    </row>
    <row r="41" spans="1:12" ht="12" customHeight="1" x14ac:dyDescent="0.45">
      <c r="A41" s="82"/>
      <c r="D41" s="81"/>
      <c r="E41" s="81"/>
      <c r="I41" s="1"/>
      <c r="J41" s="1"/>
      <c r="K41" s="1"/>
      <c r="L41" s="1"/>
    </row>
    <row r="42" spans="1:12" ht="12" customHeight="1" x14ac:dyDescent="0.45">
      <c r="A42" s="82"/>
      <c r="D42" s="221"/>
      <c r="E42" s="221"/>
      <c r="I42" s="1"/>
      <c r="J42" s="1"/>
      <c r="K42" s="1"/>
      <c r="L42" s="1"/>
    </row>
    <row r="43" spans="1:12" ht="14.1" customHeight="1" x14ac:dyDescent="0.45">
      <c r="A43" s="82"/>
      <c r="D43" s="140"/>
      <c r="E43" s="140"/>
      <c r="I43" s="1"/>
      <c r="J43" s="1"/>
      <c r="K43" s="1"/>
      <c r="L43" s="1"/>
    </row>
    <row r="44" spans="1:12" ht="15" customHeight="1" x14ac:dyDescent="0.45">
      <c r="A44" s="82"/>
      <c r="D44" s="128"/>
      <c r="E44" s="128"/>
      <c r="I44" s="1"/>
      <c r="J44" s="1"/>
      <c r="K44" s="1"/>
      <c r="L44" s="1"/>
    </row>
    <row r="45" spans="1:12" ht="15" customHeight="1" x14ac:dyDescent="0.45">
      <c r="A45" s="82"/>
      <c r="D45" s="140"/>
      <c r="E45" s="140"/>
      <c r="I45" s="1"/>
      <c r="J45" s="1"/>
      <c r="K45" s="1"/>
      <c r="L45" s="1"/>
    </row>
    <row r="46" spans="1:12" ht="15.75" customHeight="1" x14ac:dyDescent="0.45">
      <c r="A46" s="82"/>
      <c r="D46" s="79"/>
      <c r="E46" s="79"/>
      <c r="I46" s="1"/>
      <c r="J46" s="1"/>
      <c r="K46" s="1"/>
      <c r="L46" s="1"/>
    </row>
    <row r="47" spans="1:12" ht="17.25" customHeight="1" x14ac:dyDescent="0.45">
      <c r="A47" s="82"/>
      <c r="I47" s="1"/>
      <c r="J47" s="1"/>
      <c r="K47" s="1"/>
      <c r="L47" s="1"/>
    </row>
    <row r="48" spans="1:12" ht="16.5" customHeight="1" x14ac:dyDescent="0.45">
      <c r="A48" s="86" t="s">
        <v>37</v>
      </c>
      <c r="D48" s="2"/>
      <c r="E48" s="2"/>
      <c r="F48" s="1" t="s">
        <v>37</v>
      </c>
      <c r="L48" s="1"/>
    </row>
    <row r="49" spans="1:18" ht="16.5" customHeight="1" x14ac:dyDescent="0.45">
      <c r="A49" s="234" t="s">
        <v>96</v>
      </c>
      <c r="B49" s="234"/>
      <c r="C49" s="234"/>
      <c r="D49" s="234"/>
      <c r="E49" s="234"/>
      <c r="F49" s="234" t="s">
        <v>73</v>
      </c>
      <c r="G49" s="234"/>
      <c r="H49" s="234"/>
      <c r="I49" s="234"/>
      <c r="J49" s="234"/>
      <c r="K49" s="234"/>
      <c r="L49" s="1"/>
    </row>
    <row r="50" spans="1:18" ht="16.5" customHeight="1" x14ac:dyDescent="0.45">
      <c r="F50" s="11"/>
      <c r="G50" s="12"/>
      <c r="H50" s="11"/>
      <c r="I50" s="12"/>
      <c r="J50" s="11"/>
      <c r="K50" s="12"/>
      <c r="L50" s="11"/>
    </row>
    <row r="51" spans="1:18" ht="16.5" customHeight="1" x14ac:dyDescent="0.45"/>
    <row r="52" spans="1:18" ht="16.5" customHeight="1" x14ac:dyDescent="0.45"/>
    <row r="53" spans="1:18" ht="21.95" customHeight="1" x14ac:dyDescent="0.45">
      <c r="A53" s="87" t="s">
        <v>139</v>
      </c>
      <c r="B53" s="88"/>
      <c r="C53" s="88"/>
      <c r="D53" s="5"/>
      <c r="E53" s="5"/>
      <c r="F53" s="6"/>
      <c r="G53" s="7"/>
      <c r="H53" s="6"/>
      <c r="I53" s="7"/>
      <c r="J53" s="8"/>
      <c r="K53" s="9"/>
      <c r="L53" s="8"/>
    </row>
    <row r="54" spans="1:18" ht="20.100000000000001" customHeight="1" x14ac:dyDescent="0.45">
      <c r="A54" s="82" t="s">
        <v>15</v>
      </c>
      <c r="B54" s="83"/>
      <c r="C54" s="83"/>
    </row>
    <row r="55" spans="1:18" ht="20.100000000000001" customHeight="1" x14ac:dyDescent="0.45">
      <c r="A55" s="82" t="s">
        <v>69</v>
      </c>
      <c r="B55" s="83"/>
      <c r="C55" s="83"/>
    </row>
    <row r="56" spans="1:18" ht="20.100000000000001" customHeight="1" x14ac:dyDescent="0.45">
      <c r="A56" s="84" t="str">
        <f>A3</f>
        <v>ณ วันที่ 30 มิถุนายน พ.ศ. 2564</v>
      </c>
      <c r="B56" s="85"/>
      <c r="C56" s="85"/>
      <c r="D56" s="5"/>
      <c r="E56" s="5"/>
      <c r="F56" s="6"/>
      <c r="G56" s="7"/>
      <c r="H56" s="6"/>
      <c r="I56" s="7"/>
      <c r="J56" s="8"/>
      <c r="K56" s="9"/>
      <c r="L56" s="8"/>
    </row>
    <row r="57" spans="1:18" ht="15.75" customHeight="1" x14ac:dyDescent="0.45">
      <c r="A57" s="82"/>
      <c r="B57" s="83"/>
      <c r="C57" s="83"/>
    </row>
    <row r="58" spans="1:18" s="106" customFormat="1" ht="18" customHeight="1" x14ac:dyDescent="0.45">
      <c r="A58" s="92"/>
      <c r="B58" s="93"/>
      <c r="C58" s="93"/>
      <c r="D58" s="94"/>
      <c r="E58" s="94"/>
      <c r="F58" s="236" t="s">
        <v>107</v>
      </c>
      <c r="G58" s="236"/>
      <c r="H58" s="236"/>
      <c r="I58" s="95"/>
      <c r="J58" s="96"/>
      <c r="K58" s="97"/>
      <c r="L58" s="97"/>
      <c r="N58" s="2"/>
      <c r="O58" s="2"/>
      <c r="P58" s="2"/>
      <c r="Q58" s="2"/>
      <c r="R58" s="2"/>
    </row>
    <row r="59" spans="1:18" s="106" customFormat="1" ht="18" customHeight="1" x14ac:dyDescent="0.45">
      <c r="A59" s="92"/>
      <c r="B59" s="93"/>
      <c r="C59" s="93"/>
      <c r="D59" s="94"/>
      <c r="E59" s="94"/>
      <c r="F59" s="235" t="s">
        <v>36</v>
      </c>
      <c r="G59" s="235"/>
      <c r="H59" s="235"/>
      <c r="I59" s="95"/>
      <c r="J59" s="235" t="s">
        <v>108</v>
      </c>
      <c r="K59" s="235"/>
      <c r="L59" s="235"/>
      <c r="N59" s="2"/>
    </row>
    <row r="60" spans="1:18" s="106" customFormat="1" ht="18" customHeight="1" x14ac:dyDescent="0.45">
      <c r="A60" s="92"/>
      <c r="B60" s="93"/>
      <c r="C60" s="93"/>
      <c r="D60" s="94"/>
      <c r="E60" s="94"/>
      <c r="F60" s="98" t="s">
        <v>58</v>
      </c>
      <c r="G60" s="97"/>
      <c r="H60" s="98" t="s">
        <v>59</v>
      </c>
      <c r="I60" s="95"/>
      <c r="J60" s="99" t="s">
        <v>58</v>
      </c>
      <c r="K60" s="97"/>
      <c r="L60" s="98" t="s">
        <v>59</v>
      </c>
      <c r="N60" s="2"/>
    </row>
    <row r="61" spans="1:18" s="106" customFormat="1" ht="18" customHeight="1" x14ac:dyDescent="0.45">
      <c r="A61" s="92"/>
      <c r="B61" s="93"/>
      <c r="C61" s="93"/>
      <c r="D61" s="94"/>
      <c r="E61" s="94"/>
      <c r="F61" s="141" t="s">
        <v>170</v>
      </c>
      <c r="G61" s="98"/>
      <c r="H61" s="98" t="s">
        <v>60</v>
      </c>
      <c r="I61" s="95"/>
      <c r="J61" s="141" t="s">
        <v>170</v>
      </c>
      <c r="K61" s="98"/>
      <c r="L61" s="98" t="s">
        <v>60</v>
      </c>
      <c r="N61" s="2"/>
    </row>
    <row r="62" spans="1:18" s="106" customFormat="1" ht="18" customHeight="1" x14ac:dyDescent="0.45">
      <c r="A62" s="92"/>
      <c r="B62" s="93"/>
      <c r="C62" s="93"/>
      <c r="D62" s="94"/>
      <c r="E62" s="94"/>
      <c r="F62" s="200" t="s">
        <v>173</v>
      </c>
      <c r="G62" s="200"/>
      <c r="H62" s="200" t="s">
        <v>173</v>
      </c>
      <c r="I62" s="101"/>
      <c r="J62" s="200" t="s">
        <v>173</v>
      </c>
      <c r="K62" s="200"/>
      <c r="L62" s="200" t="s">
        <v>173</v>
      </c>
      <c r="N62" s="2"/>
    </row>
    <row r="63" spans="1:18" s="106" customFormat="1" ht="18" customHeight="1" x14ac:dyDescent="0.45">
      <c r="A63" s="92"/>
      <c r="B63" s="93"/>
      <c r="C63" s="93"/>
      <c r="D63" s="102" t="s">
        <v>0</v>
      </c>
      <c r="E63" s="94"/>
      <c r="F63" s="103" t="s">
        <v>67</v>
      </c>
      <c r="G63" s="101"/>
      <c r="H63" s="103" t="s">
        <v>67</v>
      </c>
      <c r="I63" s="101"/>
      <c r="J63" s="104" t="s">
        <v>67</v>
      </c>
      <c r="K63" s="98"/>
      <c r="L63" s="103" t="s">
        <v>67</v>
      </c>
      <c r="N63" s="2"/>
    </row>
    <row r="64" spans="1:18" s="106" customFormat="1" ht="18" customHeight="1" x14ac:dyDescent="0.45">
      <c r="A64" s="92" t="s">
        <v>100</v>
      </c>
      <c r="B64" s="93"/>
      <c r="C64" s="95"/>
      <c r="D64" s="94"/>
      <c r="E64" s="94"/>
      <c r="F64" s="105"/>
      <c r="H64" s="107"/>
      <c r="J64" s="108"/>
      <c r="K64" s="97"/>
      <c r="L64" s="96"/>
      <c r="N64" s="2"/>
    </row>
    <row r="65" spans="1:20" s="106" customFormat="1" ht="3.95" customHeight="1" x14ac:dyDescent="0.45">
      <c r="A65" s="92"/>
      <c r="B65" s="93"/>
      <c r="C65" s="95"/>
      <c r="D65" s="94"/>
      <c r="E65" s="94"/>
      <c r="F65" s="105"/>
      <c r="H65" s="107"/>
      <c r="J65" s="108"/>
      <c r="K65" s="97"/>
      <c r="L65" s="96"/>
      <c r="N65" s="2"/>
    </row>
    <row r="66" spans="1:20" s="106" customFormat="1" ht="18" customHeight="1" x14ac:dyDescent="0.45">
      <c r="A66" s="92" t="s">
        <v>7</v>
      </c>
      <c r="B66" s="95"/>
      <c r="C66" s="95"/>
      <c r="D66" s="94"/>
      <c r="E66" s="94"/>
      <c r="F66" s="105"/>
      <c r="H66" s="107"/>
      <c r="J66" s="108"/>
      <c r="K66" s="97"/>
      <c r="L66" s="96"/>
      <c r="N66" s="2"/>
    </row>
    <row r="67" spans="1:20" s="106" customFormat="1" ht="3.95" customHeight="1" x14ac:dyDescent="0.45">
      <c r="A67" s="92"/>
      <c r="B67" s="93"/>
      <c r="C67" s="95"/>
      <c r="D67" s="94"/>
      <c r="E67" s="94"/>
      <c r="F67" s="105"/>
      <c r="H67" s="107"/>
      <c r="J67" s="108"/>
      <c r="K67" s="97"/>
      <c r="L67" s="96"/>
      <c r="N67" s="2"/>
    </row>
    <row r="68" spans="1:20" s="106" customFormat="1" ht="18" customHeight="1" x14ac:dyDescent="0.45">
      <c r="A68" s="100" t="s">
        <v>28</v>
      </c>
      <c r="B68" s="95"/>
      <c r="C68" s="95"/>
      <c r="D68" s="94"/>
      <c r="E68" s="94"/>
      <c r="F68" s="108">
        <v>447154042</v>
      </c>
      <c r="H68" s="109">
        <v>498067977</v>
      </c>
      <c r="I68" s="94"/>
      <c r="J68" s="108">
        <v>447154042</v>
      </c>
      <c r="K68" s="94"/>
      <c r="L68" s="109">
        <v>498067977</v>
      </c>
      <c r="N68" s="2"/>
      <c r="T68" s="97"/>
    </row>
    <row r="69" spans="1:20" s="106" customFormat="1" ht="18" customHeight="1" x14ac:dyDescent="0.45">
      <c r="A69" s="100" t="s">
        <v>151</v>
      </c>
      <c r="B69" s="95"/>
      <c r="C69" s="95"/>
      <c r="D69" s="94">
        <v>8</v>
      </c>
      <c r="E69" s="94"/>
      <c r="F69" s="108">
        <v>483366301</v>
      </c>
      <c r="H69" s="109">
        <v>538340036</v>
      </c>
      <c r="I69" s="94"/>
      <c r="J69" s="108">
        <v>483366301</v>
      </c>
      <c r="K69" s="94"/>
      <c r="L69" s="109">
        <v>538340036</v>
      </c>
      <c r="N69" s="2"/>
      <c r="P69" s="97"/>
      <c r="Q69" s="97"/>
      <c r="R69" s="97"/>
      <c r="T69" s="97"/>
    </row>
    <row r="70" spans="1:20" s="106" customFormat="1" ht="18" customHeight="1" x14ac:dyDescent="0.45">
      <c r="A70" s="100" t="s">
        <v>29</v>
      </c>
      <c r="B70" s="95"/>
      <c r="C70" s="95"/>
      <c r="D70" s="94"/>
      <c r="E70" s="94"/>
      <c r="F70" s="108">
        <v>168222017</v>
      </c>
      <c r="H70" s="109">
        <v>177455506</v>
      </c>
      <c r="I70" s="94"/>
      <c r="J70" s="108">
        <v>168222017</v>
      </c>
      <c r="K70" s="94"/>
      <c r="L70" s="109">
        <v>177455506</v>
      </c>
      <c r="N70" s="2"/>
      <c r="P70" s="97"/>
      <c r="Q70" s="97"/>
      <c r="R70" s="97"/>
      <c r="T70" s="97"/>
    </row>
    <row r="71" spans="1:20" s="106" customFormat="1" ht="18" customHeight="1" x14ac:dyDescent="0.45">
      <c r="A71" s="100" t="s">
        <v>152</v>
      </c>
      <c r="B71" s="95"/>
      <c r="C71" s="95"/>
      <c r="D71" s="94">
        <v>8</v>
      </c>
      <c r="E71" s="94"/>
      <c r="F71" s="108">
        <v>144175955</v>
      </c>
      <c r="H71" s="109">
        <v>253230209</v>
      </c>
      <c r="I71" s="94"/>
      <c r="J71" s="108">
        <v>144175955</v>
      </c>
      <c r="K71" s="94"/>
      <c r="L71" s="109">
        <v>253230209</v>
      </c>
      <c r="N71" s="2"/>
      <c r="P71" s="97"/>
      <c r="Q71" s="97"/>
      <c r="R71" s="97"/>
      <c r="T71" s="97"/>
    </row>
    <row r="72" spans="1:20" s="106" customFormat="1" ht="18" customHeight="1" x14ac:dyDescent="0.45">
      <c r="A72" s="111" t="s">
        <v>132</v>
      </c>
      <c r="B72" s="95"/>
      <c r="C72" s="95"/>
      <c r="D72" s="94">
        <v>5</v>
      </c>
      <c r="E72" s="94"/>
      <c r="F72" s="108">
        <v>42538</v>
      </c>
      <c r="H72" s="109">
        <v>239190</v>
      </c>
      <c r="I72" s="94"/>
      <c r="J72" s="108">
        <v>42538</v>
      </c>
      <c r="K72" s="94"/>
      <c r="L72" s="109">
        <v>239190</v>
      </c>
      <c r="N72" s="2"/>
      <c r="P72" s="97"/>
      <c r="Q72" s="97"/>
      <c r="R72" s="97"/>
      <c r="T72" s="97"/>
    </row>
    <row r="73" spans="1:20" s="106" customFormat="1" ht="18" customHeight="1" x14ac:dyDescent="0.45">
      <c r="A73" s="100" t="s">
        <v>82</v>
      </c>
      <c r="B73" s="95"/>
      <c r="C73" s="95"/>
      <c r="D73" s="94"/>
      <c r="E73" s="94"/>
      <c r="F73" s="108">
        <v>267029931</v>
      </c>
      <c r="H73" s="109">
        <v>153387880</v>
      </c>
      <c r="I73" s="94"/>
      <c r="J73" s="108">
        <v>267029931</v>
      </c>
      <c r="K73" s="94"/>
      <c r="L73" s="109">
        <v>153387880</v>
      </c>
      <c r="N73" s="2"/>
      <c r="P73" s="97"/>
      <c r="Q73" s="97"/>
      <c r="R73" s="97"/>
    </row>
    <row r="74" spans="1:20" s="106" customFormat="1" ht="18" customHeight="1" x14ac:dyDescent="0.45">
      <c r="A74" s="100" t="s">
        <v>83</v>
      </c>
      <c r="B74" s="95"/>
      <c r="C74" s="95"/>
      <c r="D74" s="94">
        <v>13</v>
      </c>
      <c r="E74" s="94"/>
      <c r="F74" s="116">
        <v>309278760</v>
      </c>
      <c r="H74" s="113">
        <v>346716922</v>
      </c>
      <c r="I74" s="94"/>
      <c r="J74" s="116">
        <v>309278760</v>
      </c>
      <c r="K74" s="94"/>
      <c r="L74" s="113">
        <v>346716922</v>
      </c>
      <c r="N74" s="2"/>
      <c r="P74" s="97"/>
      <c r="Q74" s="97"/>
      <c r="R74" s="97"/>
    </row>
    <row r="75" spans="1:20" s="106" customFormat="1" ht="3.95" customHeight="1" x14ac:dyDescent="0.45">
      <c r="A75" s="100"/>
      <c r="B75" s="95"/>
      <c r="C75" s="95"/>
      <c r="D75" s="94"/>
      <c r="E75" s="94"/>
      <c r="F75" s="108"/>
      <c r="H75" s="96"/>
      <c r="J75" s="108"/>
      <c r="L75" s="96"/>
      <c r="N75" s="2"/>
      <c r="P75" s="97"/>
    </row>
    <row r="76" spans="1:20" s="106" customFormat="1" ht="18" customHeight="1" x14ac:dyDescent="0.45">
      <c r="A76" s="92" t="s">
        <v>8</v>
      </c>
      <c r="B76" s="95"/>
      <c r="C76" s="95"/>
      <c r="D76" s="94"/>
      <c r="E76" s="94"/>
      <c r="F76" s="114">
        <f>SUM(F68:F74)</f>
        <v>1819269544</v>
      </c>
      <c r="H76" s="119">
        <f>SUM(H68:H74)</f>
        <v>1967437720</v>
      </c>
      <c r="J76" s="112">
        <f>SUM(J68:J74)</f>
        <v>1819269544</v>
      </c>
      <c r="L76" s="119">
        <f>SUM(L68:L74)</f>
        <v>1967437720</v>
      </c>
      <c r="N76" s="2"/>
      <c r="P76" s="97"/>
    </row>
    <row r="77" spans="1:20" s="106" customFormat="1" ht="8.1" customHeight="1" x14ac:dyDescent="0.45">
      <c r="A77" s="100"/>
      <c r="B77" s="95"/>
      <c r="C77" s="95"/>
      <c r="D77" s="94"/>
      <c r="E77" s="94"/>
      <c r="F77" s="108"/>
      <c r="H77" s="96"/>
      <c r="J77" s="108"/>
      <c r="L77" s="96"/>
      <c r="N77" s="2"/>
    </row>
    <row r="78" spans="1:20" s="106" customFormat="1" ht="18" customHeight="1" x14ac:dyDescent="0.45">
      <c r="A78" s="92" t="s">
        <v>34</v>
      </c>
      <c r="B78" s="95"/>
      <c r="C78" s="95"/>
      <c r="D78" s="94"/>
      <c r="E78" s="94"/>
      <c r="F78" s="108"/>
      <c r="H78" s="96"/>
      <c r="J78" s="108"/>
      <c r="L78" s="96"/>
      <c r="N78" s="2"/>
    </row>
    <row r="79" spans="1:20" s="106" customFormat="1" ht="3.95" customHeight="1" x14ac:dyDescent="0.45">
      <c r="A79" s="92"/>
      <c r="B79" s="95"/>
      <c r="C79" s="95"/>
      <c r="D79" s="94"/>
      <c r="E79" s="94"/>
      <c r="F79" s="108"/>
      <c r="H79" s="96"/>
      <c r="J79" s="108"/>
      <c r="L79" s="96"/>
      <c r="N79" s="2"/>
    </row>
    <row r="80" spans="1:20" s="106" customFormat="1" ht="18" customHeight="1" x14ac:dyDescent="0.45">
      <c r="A80" s="100" t="s">
        <v>87</v>
      </c>
      <c r="B80" s="95"/>
      <c r="C80" s="95"/>
      <c r="D80" s="94"/>
      <c r="E80" s="94"/>
      <c r="F80" s="108">
        <v>469583420</v>
      </c>
      <c r="H80" s="109">
        <v>472244504</v>
      </c>
      <c r="I80" s="94"/>
      <c r="J80" s="108">
        <v>153022614</v>
      </c>
      <c r="K80" s="94"/>
      <c r="L80" s="109">
        <v>137002362</v>
      </c>
      <c r="N80" s="2"/>
    </row>
    <row r="81" spans="1:14" s="106" customFormat="1" ht="18" customHeight="1" x14ac:dyDescent="0.45">
      <c r="A81" s="100" t="s">
        <v>143</v>
      </c>
      <c r="B81" s="95"/>
      <c r="C81" s="95"/>
      <c r="D81" s="94"/>
      <c r="E81" s="94"/>
      <c r="F81" s="112">
        <v>393310091</v>
      </c>
      <c r="H81" s="113">
        <v>385147496</v>
      </c>
      <c r="I81" s="94"/>
      <c r="J81" s="116">
        <v>393310091</v>
      </c>
      <c r="K81" s="94"/>
      <c r="L81" s="113">
        <v>385147496</v>
      </c>
      <c r="N81" s="2"/>
    </row>
    <row r="82" spans="1:14" s="106" customFormat="1" ht="3.95" customHeight="1" x14ac:dyDescent="0.45">
      <c r="A82" s="100"/>
      <c r="B82" s="95"/>
      <c r="C82" s="95"/>
      <c r="D82" s="94"/>
      <c r="E82" s="94"/>
      <c r="F82" s="108"/>
      <c r="H82" s="96"/>
      <c r="J82" s="108"/>
      <c r="L82" s="96"/>
      <c r="N82" s="2"/>
    </row>
    <row r="83" spans="1:14" s="106" customFormat="1" ht="18" customHeight="1" x14ac:dyDescent="0.45">
      <c r="A83" s="92" t="s">
        <v>35</v>
      </c>
      <c r="B83" s="95"/>
      <c r="C83" s="95"/>
      <c r="D83" s="94"/>
      <c r="E83" s="94"/>
      <c r="F83" s="112">
        <f>SUM(F80:F81)</f>
        <v>862893511</v>
      </c>
      <c r="H83" s="119">
        <f>SUM(H80:H81)</f>
        <v>857392000</v>
      </c>
      <c r="J83" s="112">
        <f>SUM(J80:J81)</f>
        <v>546332705</v>
      </c>
      <c r="K83" s="97"/>
      <c r="L83" s="119">
        <f>SUM(L80:L81)</f>
        <v>522149858</v>
      </c>
      <c r="N83" s="2"/>
    </row>
    <row r="84" spans="1:14" s="106" customFormat="1" ht="8.1" customHeight="1" x14ac:dyDescent="0.45">
      <c r="A84" s="92"/>
      <c r="B84" s="95"/>
      <c r="C84" s="95"/>
      <c r="D84" s="94"/>
      <c r="E84" s="94"/>
      <c r="F84" s="232"/>
      <c r="H84" s="233"/>
      <c r="J84" s="232"/>
      <c r="K84" s="97"/>
      <c r="L84" s="233"/>
      <c r="N84" s="2"/>
    </row>
    <row r="85" spans="1:14" s="106" customFormat="1" ht="5.0999999999999996" customHeight="1" x14ac:dyDescent="0.45">
      <c r="A85" s="100"/>
      <c r="B85" s="95"/>
      <c r="C85" s="95"/>
      <c r="D85" s="94"/>
      <c r="E85" s="94"/>
      <c r="F85" s="108"/>
      <c r="H85" s="96"/>
      <c r="J85" s="108"/>
      <c r="K85" s="97"/>
      <c r="L85" s="96"/>
      <c r="N85" s="2"/>
    </row>
    <row r="86" spans="1:14" s="106" customFormat="1" ht="18" customHeight="1" x14ac:dyDescent="0.45">
      <c r="A86" s="92" t="s">
        <v>9</v>
      </c>
      <c r="B86" s="95"/>
      <c r="C86" s="95"/>
      <c r="D86" s="94"/>
      <c r="E86" s="94"/>
      <c r="F86" s="112">
        <f>SUM(F76+F83)</f>
        <v>2682163055</v>
      </c>
      <c r="H86" s="119">
        <f>SUM(H76+H83)</f>
        <v>2824829720</v>
      </c>
      <c r="J86" s="112">
        <f>SUM(J76+J83)</f>
        <v>2365602249</v>
      </c>
      <c r="K86" s="97"/>
      <c r="L86" s="119">
        <f>SUM(L76,L83)</f>
        <v>2489587578</v>
      </c>
      <c r="N86" s="2"/>
    </row>
    <row r="87" spans="1:14" s="106" customFormat="1" ht="5.0999999999999996" customHeight="1" x14ac:dyDescent="0.45">
      <c r="A87" s="100"/>
      <c r="B87" s="95"/>
      <c r="C87" s="95"/>
      <c r="D87" s="94"/>
      <c r="E87" s="94"/>
      <c r="F87" s="108"/>
      <c r="H87" s="96"/>
      <c r="J87" s="108"/>
      <c r="K87" s="97"/>
      <c r="L87" s="96"/>
      <c r="N87" s="2"/>
    </row>
    <row r="88" spans="1:14" s="106" customFormat="1" ht="18" customHeight="1" x14ac:dyDescent="0.45">
      <c r="A88" s="92" t="s">
        <v>101</v>
      </c>
      <c r="B88" s="95"/>
      <c r="C88" s="95"/>
      <c r="D88" s="94"/>
      <c r="E88" s="94"/>
      <c r="F88" s="108"/>
      <c r="H88" s="96"/>
      <c r="J88" s="108"/>
      <c r="K88" s="97"/>
      <c r="L88" s="96"/>
      <c r="N88" s="2"/>
    </row>
    <row r="89" spans="1:14" s="106" customFormat="1" ht="3.95" customHeight="1" x14ac:dyDescent="0.45">
      <c r="A89" s="92"/>
      <c r="B89" s="95"/>
      <c r="C89" s="95"/>
      <c r="D89" s="94"/>
      <c r="E89" s="94"/>
      <c r="F89" s="108"/>
      <c r="H89" s="96"/>
      <c r="J89" s="108"/>
      <c r="K89" s="97"/>
      <c r="L89" s="96"/>
      <c r="N89" s="2"/>
    </row>
    <row r="90" spans="1:14" s="106" customFormat="1" ht="18" customHeight="1" x14ac:dyDescent="0.45">
      <c r="A90" s="100" t="s">
        <v>10</v>
      </c>
      <c r="B90" s="95"/>
      <c r="C90" s="95"/>
      <c r="D90" s="94" t="s">
        <v>12</v>
      </c>
      <c r="E90" s="94"/>
      <c r="F90" s="105"/>
      <c r="H90" s="107"/>
      <c r="J90" s="105"/>
      <c r="L90" s="107"/>
      <c r="N90" s="2"/>
    </row>
    <row r="91" spans="1:14" s="106" customFormat="1" ht="18" customHeight="1" x14ac:dyDescent="0.45">
      <c r="A91" s="100"/>
      <c r="B91" s="95" t="s">
        <v>38</v>
      </c>
      <c r="C91" s="95"/>
      <c r="D91" s="94"/>
      <c r="E91" s="94"/>
      <c r="F91" s="120"/>
      <c r="J91" s="105"/>
      <c r="N91" s="2"/>
    </row>
    <row r="92" spans="1:14" s="106" customFormat="1" ht="18" customHeight="1" x14ac:dyDescent="0.45">
      <c r="A92" s="100"/>
      <c r="B92" s="95"/>
      <c r="C92" s="95" t="s">
        <v>89</v>
      </c>
      <c r="D92" s="94"/>
      <c r="E92" s="94"/>
      <c r="F92" s="120"/>
      <c r="J92" s="105"/>
      <c r="N92" s="2"/>
    </row>
    <row r="93" spans="1:14" s="106" customFormat="1" ht="18" customHeight="1" thickBot="1" x14ac:dyDescent="0.5">
      <c r="A93" s="100"/>
      <c r="B93" s="95"/>
      <c r="C93" s="95" t="s">
        <v>90</v>
      </c>
      <c r="D93" s="94"/>
      <c r="E93" s="94"/>
      <c r="F93" s="117">
        <v>383125000</v>
      </c>
      <c r="H93" s="121">
        <v>383125000</v>
      </c>
      <c r="I93" s="94"/>
      <c r="J93" s="122">
        <v>383125000</v>
      </c>
      <c r="K93" s="94"/>
      <c r="L93" s="121">
        <v>383125000</v>
      </c>
      <c r="N93" s="2"/>
    </row>
    <row r="94" spans="1:14" s="106" customFormat="1" ht="3.95" customHeight="1" thickTop="1" x14ac:dyDescent="0.45">
      <c r="A94" s="100"/>
      <c r="B94" s="95"/>
      <c r="C94" s="95"/>
      <c r="D94" s="94"/>
      <c r="E94" s="94"/>
      <c r="F94" s="108"/>
      <c r="H94" s="96"/>
      <c r="I94" s="94"/>
      <c r="J94" s="108"/>
      <c r="K94" s="94"/>
      <c r="L94" s="96"/>
      <c r="N94" s="2"/>
    </row>
    <row r="95" spans="1:14" s="106" customFormat="1" ht="18" customHeight="1" x14ac:dyDescent="0.45">
      <c r="A95" s="100"/>
      <c r="B95" s="95" t="s">
        <v>39</v>
      </c>
      <c r="C95" s="95"/>
      <c r="D95" s="94"/>
      <c r="E95" s="94"/>
      <c r="F95" s="120"/>
      <c r="H95" s="107"/>
      <c r="I95" s="94"/>
      <c r="J95" s="105"/>
      <c r="K95" s="94"/>
      <c r="L95" s="107"/>
      <c r="N95" s="2"/>
    </row>
    <row r="96" spans="1:14" s="106" customFormat="1" ht="18" customHeight="1" x14ac:dyDescent="0.45">
      <c r="A96" s="100"/>
      <c r="B96" s="95"/>
      <c r="C96" s="95" t="s">
        <v>91</v>
      </c>
      <c r="D96" s="94"/>
      <c r="E96" s="94"/>
      <c r="F96" s="120"/>
      <c r="H96" s="107"/>
      <c r="I96" s="94"/>
      <c r="J96" s="105"/>
      <c r="K96" s="94"/>
      <c r="L96" s="107"/>
      <c r="N96" s="2"/>
    </row>
    <row r="97" spans="1:14" s="106" customFormat="1" ht="18" customHeight="1" x14ac:dyDescent="0.45">
      <c r="A97" s="100"/>
      <c r="B97" s="95"/>
      <c r="C97" s="95" t="s">
        <v>94</v>
      </c>
      <c r="D97" s="94"/>
      <c r="E97" s="94"/>
      <c r="F97" s="120">
        <v>383125000</v>
      </c>
      <c r="H97" s="107">
        <v>383125000</v>
      </c>
      <c r="I97" s="94"/>
      <c r="J97" s="105">
        <v>383125000</v>
      </c>
      <c r="K97" s="94"/>
      <c r="L97" s="107">
        <v>383125000</v>
      </c>
      <c r="N97" s="2"/>
    </row>
    <row r="98" spans="1:14" s="106" customFormat="1" ht="18" customHeight="1" x14ac:dyDescent="0.45">
      <c r="A98" s="100" t="s">
        <v>14</v>
      </c>
      <c r="B98" s="95"/>
      <c r="C98" s="95"/>
      <c r="D98" s="94"/>
      <c r="E98" s="94"/>
      <c r="F98" s="105">
        <v>504250000</v>
      </c>
      <c r="H98" s="107">
        <v>504250000</v>
      </c>
      <c r="I98" s="94"/>
      <c r="J98" s="105">
        <v>504250000</v>
      </c>
      <c r="K98" s="94"/>
      <c r="L98" s="107">
        <v>504250000</v>
      </c>
      <c r="N98" s="2"/>
    </row>
    <row r="99" spans="1:14" s="106" customFormat="1" ht="18" customHeight="1" x14ac:dyDescent="0.45">
      <c r="A99" s="100" t="s">
        <v>17</v>
      </c>
      <c r="B99" s="95"/>
      <c r="C99" s="95"/>
      <c r="D99" s="94"/>
      <c r="E99" s="94"/>
      <c r="F99" s="108"/>
      <c r="H99" s="96"/>
      <c r="I99" s="94"/>
      <c r="J99" s="108"/>
      <c r="K99" s="94"/>
      <c r="L99" s="96"/>
      <c r="N99" s="2"/>
    </row>
    <row r="100" spans="1:14" s="106" customFormat="1" ht="18" customHeight="1" x14ac:dyDescent="0.45">
      <c r="A100" s="100"/>
      <c r="B100" s="95" t="s">
        <v>40</v>
      </c>
      <c r="C100" s="95"/>
      <c r="D100" s="94"/>
      <c r="E100" s="94"/>
      <c r="F100" s="108"/>
      <c r="H100" s="96"/>
      <c r="I100" s="94"/>
      <c r="J100" s="108"/>
      <c r="K100" s="94"/>
      <c r="L100" s="96"/>
      <c r="N100" s="2"/>
    </row>
    <row r="101" spans="1:14" s="106" customFormat="1" ht="18" customHeight="1" x14ac:dyDescent="0.45">
      <c r="A101" s="100"/>
      <c r="B101" s="95"/>
      <c r="C101" s="123" t="s">
        <v>47</v>
      </c>
      <c r="D101" s="94"/>
      <c r="E101" s="94"/>
      <c r="F101" s="108">
        <v>38312500</v>
      </c>
      <c r="H101" s="96">
        <v>38312500</v>
      </c>
      <c r="I101" s="94"/>
      <c r="J101" s="108">
        <v>38312500</v>
      </c>
      <c r="K101" s="94"/>
      <c r="L101" s="96">
        <v>38312500</v>
      </c>
      <c r="N101" s="2"/>
    </row>
    <row r="102" spans="1:14" s="106" customFormat="1" ht="18" customHeight="1" x14ac:dyDescent="0.45">
      <c r="A102" s="100"/>
      <c r="B102" s="95" t="s">
        <v>41</v>
      </c>
      <c r="C102" s="95"/>
      <c r="D102" s="94"/>
      <c r="E102" s="94"/>
      <c r="F102" s="105">
        <f>'6 TH'!L28</f>
        <v>17408340518</v>
      </c>
      <c r="H102" s="107">
        <v>17024855642</v>
      </c>
      <c r="I102" s="94"/>
      <c r="J102" s="105">
        <f>'7 TH'!K27</f>
        <v>15975048306</v>
      </c>
      <c r="K102" s="94"/>
      <c r="L102" s="107">
        <v>15484861795</v>
      </c>
      <c r="N102" s="2"/>
    </row>
    <row r="103" spans="1:14" s="106" customFormat="1" ht="18" customHeight="1" x14ac:dyDescent="0.45">
      <c r="A103" s="100" t="s">
        <v>104</v>
      </c>
      <c r="B103" s="95"/>
      <c r="C103" s="95"/>
      <c r="D103" s="94"/>
      <c r="E103" s="94"/>
      <c r="F103" s="114">
        <f>'6 TH'!V28</f>
        <v>832941996</v>
      </c>
      <c r="H103" s="124">
        <v>767237461</v>
      </c>
      <c r="I103" s="94"/>
      <c r="J103" s="125">
        <f>'7 TH'!S27</f>
        <v>999990984</v>
      </c>
      <c r="K103" s="94"/>
      <c r="L103" s="124">
        <v>966262742</v>
      </c>
      <c r="N103" s="2"/>
    </row>
    <row r="104" spans="1:14" s="106" customFormat="1" ht="3.95" customHeight="1" x14ac:dyDescent="0.45">
      <c r="A104" s="100"/>
      <c r="B104" s="95"/>
      <c r="C104" s="95"/>
      <c r="D104" s="94"/>
      <c r="E104" s="94"/>
      <c r="F104" s="105"/>
      <c r="H104" s="107"/>
      <c r="J104" s="108"/>
      <c r="K104" s="97"/>
      <c r="L104" s="96"/>
      <c r="N104" s="2"/>
    </row>
    <row r="105" spans="1:14" s="106" customFormat="1" ht="18" customHeight="1" x14ac:dyDescent="0.45">
      <c r="A105" s="92" t="s">
        <v>102</v>
      </c>
      <c r="B105" s="95"/>
      <c r="C105" s="95"/>
      <c r="D105" s="94"/>
      <c r="E105" s="94"/>
      <c r="F105" s="114">
        <f>SUM(F97:F103)</f>
        <v>19166970014</v>
      </c>
      <c r="H105" s="115">
        <f>SUM(H97:H103)</f>
        <v>18717780603</v>
      </c>
      <c r="J105" s="114">
        <f>SUM(J95:J103)</f>
        <v>17900726790</v>
      </c>
      <c r="K105" s="97"/>
      <c r="L105" s="115">
        <f>SUM(L95:L103)</f>
        <v>17376812037</v>
      </c>
      <c r="N105" s="2"/>
    </row>
    <row r="106" spans="1:14" s="106" customFormat="1" ht="8.1" customHeight="1" x14ac:dyDescent="0.45">
      <c r="A106" s="92"/>
      <c r="B106" s="95"/>
      <c r="C106" s="95"/>
      <c r="D106" s="94"/>
      <c r="E106" s="94"/>
      <c r="F106" s="114"/>
      <c r="H106" s="115"/>
      <c r="J106" s="114"/>
      <c r="K106" s="97"/>
      <c r="L106" s="115"/>
      <c r="N106" s="2"/>
    </row>
    <row r="107" spans="1:14" s="106" customFormat="1" ht="5.0999999999999996" customHeight="1" x14ac:dyDescent="0.45">
      <c r="A107" s="100"/>
      <c r="B107" s="95"/>
      <c r="C107" s="95"/>
      <c r="D107" s="94"/>
      <c r="E107" s="94"/>
      <c r="F107" s="105"/>
      <c r="H107" s="107"/>
      <c r="J107" s="108"/>
      <c r="K107" s="97"/>
      <c r="L107" s="96"/>
      <c r="N107" s="2"/>
    </row>
    <row r="108" spans="1:14" s="106" customFormat="1" ht="18" customHeight="1" thickBot="1" x14ac:dyDescent="0.5">
      <c r="A108" s="92" t="s">
        <v>103</v>
      </c>
      <c r="B108" s="95"/>
      <c r="C108" s="95"/>
      <c r="D108" s="94"/>
      <c r="E108" s="94"/>
      <c r="F108" s="126">
        <f>SUM(F86+F105)</f>
        <v>21849133069</v>
      </c>
      <c r="H108" s="127">
        <f>SUM(H86+H105)</f>
        <v>21542610323</v>
      </c>
      <c r="J108" s="126">
        <f>SUM(J86+J105)</f>
        <v>20266329039</v>
      </c>
      <c r="K108" s="97"/>
      <c r="L108" s="127">
        <f>SUM(L86+L105)</f>
        <v>19866399615</v>
      </c>
      <c r="N108" s="2"/>
    </row>
    <row r="109" spans="1:14" ht="12" customHeight="1" thickTop="1" x14ac:dyDescent="0.45">
      <c r="A109" s="82"/>
      <c r="D109" s="14"/>
      <c r="E109" s="14"/>
      <c r="F109" s="3"/>
      <c r="H109" s="3"/>
    </row>
    <row r="110" spans="1:14" ht="21.95" customHeight="1" x14ac:dyDescent="0.45">
      <c r="A110" s="87" t="str">
        <f>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10" s="88"/>
      <c r="C110" s="88"/>
      <c r="D110" s="5"/>
      <c r="E110" s="5"/>
      <c r="F110" s="6"/>
      <c r="G110" s="7"/>
      <c r="H110" s="6"/>
      <c r="I110" s="7"/>
      <c r="J110" s="8"/>
      <c r="K110" s="9"/>
      <c r="L110" s="8"/>
    </row>
    <row r="112" spans="1:14" ht="21" customHeight="1" x14ac:dyDescent="0.45">
      <c r="F112" s="3"/>
      <c r="G112" s="3"/>
      <c r="H112" s="3"/>
      <c r="I112" s="3"/>
      <c r="K112" s="3"/>
    </row>
  </sheetData>
  <mergeCells count="8">
    <mergeCell ref="A49:E49"/>
    <mergeCell ref="F49:K49"/>
    <mergeCell ref="F59:H59"/>
    <mergeCell ref="J6:L6"/>
    <mergeCell ref="F5:H5"/>
    <mergeCell ref="F6:H6"/>
    <mergeCell ref="F58:H58"/>
    <mergeCell ref="J59:L59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="115" zoomScaleNormal="115" zoomScaleSheetLayoutView="100" workbookViewId="0">
      <selection activeCell="C1" sqref="C1"/>
    </sheetView>
  </sheetViews>
  <sheetFormatPr defaultColWidth="9.33203125" defaultRowHeight="21" customHeight="1" x14ac:dyDescent="0.45"/>
  <cols>
    <col min="1" max="2" width="1.5" style="19" customWidth="1"/>
    <col min="3" max="3" width="27.33203125" style="19" customWidth="1"/>
    <col min="4" max="4" width="8" style="18" customWidth="1"/>
    <col min="5" max="5" width="1" style="19" customWidth="1"/>
    <col min="6" max="6" width="16.5" style="20" customWidth="1"/>
    <col min="7" max="7" width="1" style="19" customWidth="1"/>
    <col min="8" max="8" width="16.33203125" style="20" customWidth="1"/>
    <col min="9" max="9" width="1" style="19" customWidth="1"/>
    <col min="10" max="10" width="16.5" style="21" customWidth="1"/>
    <col min="11" max="11" width="1" style="22" customWidth="1"/>
    <col min="12" max="12" width="16.5" style="21" customWidth="1"/>
    <col min="13" max="13" width="17.1640625" style="19" customWidth="1"/>
    <col min="14" max="14" width="12.33203125" style="19" bestFit="1" customWidth="1"/>
    <col min="15" max="15" width="13" style="19" customWidth="1"/>
    <col min="16" max="16384" width="9.33203125" style="19"/>
  </cols>
  <sheetData>
    <row r="1" spans="1:15" ht="21" customHeight="1" x14ac:dyDescent="0.45">
      <c r="A1" s="17" t="s">
        <v>15</v>
      </c>
      <c r="B1" s="17"/>
      <c r="C1" s="17"/>
    </row>
    <row r="2" spans="1:15" ht="21" customHeight="1" x14ac:dyDescent="0.45">
      <c r="A2" s="17" t="s">
        <v>121</v>
      </c>
      <c r="B2" s="17"/>
      <c r="C2" s="17"/>
    </row>
    <row r="3" spans="1:15" ht="21" customHeight="1" x14ac:dyDescent="0.45">
      <c r="A3" s="23" t="s">
        <v>174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5" ht="21" customHeight="1" x14ac:dyDescent="0.45">
      <c r="A4" s="17"/>
      <c r="B4" s="17"/>
      <c r="C4" s="17"/>
    </row>
    <row r="5" spans="1:15" ht="21" customHeight="1" x14ac:dyDescent="0.45">
      <c r="A5" s="17"/>
      <c r="B5" s="17"/>
      <c r="C5" s="17"/>
      <c r="F5" s="237" t="s">
        <v>107</v>
      </c>
      <c r="G5" s="237"/>
      <c r="H5" s="237"/>
      <c r="I5" s="29"/>
    </row>
    <row r="6" spans="1:15" ht="21" customHeight="1" x14ac:dyDescent="0.45">
      <c r="A6" s="17"/>
      <c r="B6" s="17"/>
      <c r="C6" s="17"/>
      <c r="F6" s="238" t="s">
        <v>36</v>
      </c>
      <c r="G6" s="238"/>
      <c r="H6" s="238"/>
      <c r="I6" s="29"/>
      <c r="J6" s="238" t="s">
        <v>108</v>
      </c>
      <c r="K6" s="238"/>
      <c r="L6" s="238"/>
    </row>
    <row r="7" spans="1:15" ht="21" customHeight="1" x14ac:dyDescent="0.45">
      <c r="A7" s="17"/>
      <c r="B7" s="17"/>
      <c r="C7" s="17"/>
      <c r="F7" s="29" t="s">
        <v>58</v>
      </c>
      <c r="G7" s="22"/>
      <c r="H7" s="29" t="s">
        <v>58</v>
      </c>
      <c r="I7" s="30"/>
      <c r="J7" s="31" t="s">
        <v>58</v>
      </c>
      <c r="L7" s="31" t="s">
        <v>58</v>
      </c>
    </row>
    <row r="8" spans="1:15" ht="21" customHeight="1" x14ac:dyDescent="0.45">
      <c r="A8" s="17"/>
      <c r="B8" s="17"/>
      <c r="C8" s="17"/>
      <c r="E8" s="29"/>
      <c r="F8" s="31" t="s">
        <v>173</v>
      </c>
      <c r="G8" s="29"/>
      <c r="H8" s="31" t="s">
        <v>120</v>
      </c>
      <c r="I8" s="29"/>
      <c r="J8" s="31" t="s">
        <v>173</v>
      </c>
      <c r="K8" s="29"/>
      <c r="L8" s="31" t="s">
        <v>120</v>
      </c>
    </row>
    <row r="9" spans="1:15" ht="21" customHeight="1" x14ac:dyDescent="0.45">
      <c r="A9" s="17"/>
      <c r="B9" s="17"/>
      <c r="C9" s="17"/>
      <c r="D9" s="102" t="s">
        <v>0</v>
      </c>
      <c r="E9" s="29"/>
      <c r="F9" s="32" t="s">
        <v>67</v>
      </c>
      <c r="G9" s="17"/>
      <c r="H9" s="32" t="s">
        <v>67</v>
      </c>
      <c r="I9" s="29"/>
      <c r="J9" s="32" t="s">
        <v>67</v>
      </c>
      <c r="K9" s="29"/>
      <c r="L9" s="32" t="s">
        <v>67</v>
      </c>
    </row>
    <row r="10" spans="1:15" ht="8.1" customHeight="1" x14ac:dyDescent="0.45">
      <c r="A10" s="17"/>
      <c r="B10" s="17"/>
      <c r="C10" s="17"/>
      <c r="D10" s="33"/>
      <c r="E10" s="17"/>
      <c r="F10" s="34"/>
      <c r="G10" s="22"/>
      <c r="H10" s="31"/>
      <c r="J10" s="34"/>
      <c r="L10" s="31"/>
    </row>
    <row r="11" spans="1:15" ht="21" customHeight="1" x14ac:dyDescent="0.45">
      <c r="A11" s="19" t="s">
        <v>162</v>
      </c>
      <c r="E11" s="17"/>
      <c r="F11" s="35">
        <v>3218766323</v>
      </c>
      <c r="G11" s="22"/>
      <c r="H11" s="21">
        <v>1718642381</v>
      </c>
      <c r="I11" s="22"/>
      <c r="J11" s="35">
        <v>3218766323</v>
      </c>
      <c r="K11" s="19"/>
      <c r="L11" s="21">
        <v>1718642381</v>
      </c>
      <c r="O11" s="223"/>
    </row>
    <row r="12" spans="1:15" ht="21" customHeight="1" x14ac:dyDescent="0.45">
      <c r="A12" s="19" t="s">
        <v>161</v>
      </c>
      <c r="F12" s="36">
        <v>-2597340850</v>
      </c>
      <c r="G12" s="22"/>
      <c r="H12" s="27">
        <v>-1793100126</v>
      </c>
      <c r="I12" s="22"/>
      <c r="J12" s="36">
        <v>-2597340850</v>
      </c>
      <c r="K12" s="19"/>
      <c r="L12" s="27">
        <v>-1793100126</v>
      </c>
    </row>
    <row r="13" spans="1:15" ht="8.1" customHeight="1" x14ac:dyDescent="0.45">
      <c r="A13" s="17"/>
      <c r="B13" s="17"/>
      <c r="C13" s="17"/>
      <c r="D13" s="33"/>
      <c r="E13" s="17"/>
      <c r="F13" s="34"/>
      <c r="G13" s="22"/>
      <c r="H13" s="31"/>
      <c r="I13" s="22"/>
      <c r="J13" s="34"/>
      <c r="K13" s="19"/>
      <c r="L13" s="31"/>
    </row>
    <row r="14" spans="1:15" ht="21" customHeight="1" x14ac:dyDescent="0.45">
      <c r="A14" s="17" t="s">
        <v>182</v>
      </c>
      <c r="F14" s="35">
        <f>SUM(F11:F13)</f>
        <v>621425473</v>
      </c>
      <c r="G14" s="22"/>
      <c r="H14" s="21">
        <f>SUM(H11:H13)</f>
        <v>-74457745</v>
      </c>
      <c r="I14" s="22"/>
      <c r="J14" s="35">
        <f>SUM(J11:J13)</f>
        <v>621425473</v>
      </c>
      <c r="K14" s="19"/>
      <c r="L14" s="21">
        <f>SUM(L11:L13)</f>
        <v>-74457745</v>
      </c>
      <c r="M14" s="21"/>
    </row>
    <row r="15" spans="1:15" ht="21" customHeight="1" x14ac:dyDescent="0.45">
      <c r="A15" s="19" t="s">
        <v>163</v>
      </c>
      <c r="F15" s="35"/>
      <c r="G15" s="22"/>
      <c r="H15" s="21"/>
      <c r="I15" s="22"/>
      <c r="J15" s="35"/>
      <c r="K15" s="19"/>
    </row>
    <row r="16" spans="1:15" ht="21" customHeight="1" x14ac:dyDescent="0.45">
      <c r="B16" s="204" t="s">
        <v>61</v>
      </c>
      <c r="D16" s="18" t="s">
        <v>195</v>
      </c>
      <c r="F16" s="35">
        <v>0</v>
      </c>
      <c r="G16" s="22"/>
      <c r="H16" s="21">
        <v>0</v>
      </c>
      <c r="I16" s="22"/>
      <c r="J16" s="35">
        <v>205056486</v>
      </c>
      <c r="K16" s="19"/>
      <c r="L16" s="21">
        <v>94579667</v>
      </c>
    </row>
    <row r="17" spans="1:19" ht="21" customHeight="1" x14ac:dyDescent="0.45">
      <c r="B17" s="37" t="s">
        <v>153</v>
      </c>
      <c r="F17" s="35">
        <v>8041304</v>
      </c>
      <c r="G17" s="22"/>
      <c r="H17" s="21">
        <v>4734020</v>
      </c>
      <c r="I17" s="22"/>
      <c r="J17" s="35">
        <v>8041304</v>
      </c>
      <c r="K17" s="19"/>
      <c r="L17" s="21">
        <v>4734020</v>
      </c>
    </row>
    <row r="18" spans="1:19" ht="21" customHeight="1" x14ac:dyDescent="0.45">
      <c r="B18" s="37" t="s">
        <v>53</v>
      </c>
      <c r="F18" s="35">
        <v>4729338</v>
      </c>
      <c r="G18" s="22"/>
      <c r="H18" s="21">
        <v>7805279</v>
      </c>
      <c r="I18" s="22"/>
      <c r="J18" s="35">
        <v>4729338</v>
      </c>
      <c r="K18" s="19"/>
      <c r="L18" s="21">
        <v>7805279</v>
      </c>
    </row>
    <row r="19" spans="1:19" ht="21" customHeight="1" x14ac:dyDescent="0.45">
      <c r="B19" s="37" t="s">
        <v>86</v>
      </c>
      <c r="E19" s="17"/>
      <c r="F19" s="36">
        <v>15467671</v>
      </c>
      <c r="G19" s="22"/>
      <c r="H19" s="27">
        <v>9026073</v>
      </c>
      <c r="I19" s="22"/>
      <c r="J19" s="36">
        <v>15467671</v>
      </c>
      <c r="K19" s="19"/>
      <c r="L19" s="27">
        <v>9026073</v>
      </c>
    </row>
    <row r="20" spans="1:19" ht="7.5" customHeight="1" x14ac:dyDescent="0.45">
      <c r="F20" s="38"/>
      <c r="G20" s="22"/>
      <c r="H20" s="39"/>
      <c r="I20" s="22"/>
      <c r="J20" s="38"/>
      <c r="K20" s="19"/>
      <c r="L20" s="39"/>
    </row>
    <row r="21" spans="1:19" s="17" customFormat="1" ht="21" customHeight="1" x14ac:dyDescent="0.45">
      <c r="A21" s="17" t="s">
        <v>183</v>
      </c>
      <c r="D21" s="33"/>
      <c r="F21" s="35">
        <f>SUM(F14:F19)</f>
        <v>649663786</v>
      </c>
      <c r="G21" s="22"/>
      <c r="H21" s="21">
        <f>SUM(H14:H19)</f>
        <v>-52892373</v>
      </c>
      <c r="I21" s="22"/>
      <c r="J21" s="35">
        <f>SUM(J14:J19)</f>
        <v>854720272</v>
      </c>
      <c r="K21" s="19"/>
      <c r="L21" s="21">
        <f>SUM(L14:L19)</f>
        <v>41687294</v>
      </c>
      <c r="O21" s="19"/>
      <c r="S21" s="19"/>
    </row>
    <row r="22" spans="1:19" ht="21" customHeight="1" x14ac:dyDescent="0.45">
      <c r="A22" s="19" t="s">
        <v>65</v>
      </c>
      <c r="F22" s="35">
        <v>-162092328</v>
      </c>
      <c r="G22" s="22"/>
      <c r="H22" s="21">
        <v>-82213296</v>
      </c>
      <c r="I22" s="22"/>
      <c r="J22" s="35">
        <v>-162092328</v>
      </c>
      <c r="K22" s="19"/>
      <c r="L22" s="21">
        <v>-82213296</v>
      </c>
    </row>
    <row r="23" spans="1:19" ht="21" customHeight="1" x14ac:dyDescent="0.45">
      <c r="A23" s="19" t="s">
        <v>64</v>
      </c>
      <c r="F23" s="36">
        <v>-79914276</v>
      </c>
      <c r="G23" s="22"/>
      <c r="H23" s="27">
        <v>-78831761</v>
      </c>
      <c r="I23" s="22"/>
      <c r="J23" s="36">
        <v>-79914276</v>
      </c>
      <c r="K23" s="19"/>
      <c r="L23" s="27">
        <v>-78831761</v>
      </c>
    </row>
    <row r="24" spans="1:19" ht="8.1" customHeight="1" x14ac:dyDescent="0.45">
      <c r="F24" s="38"/>
      <c r="G24" s="22"/>
      <c r="H24" s="39"/>
      <c r="I24" s="22"/>
      <c r="J24" s="38"/>
      <c r="K24" s="19"/>
      <c r="L24" s="39"/>
    </row>
    <row r="25" spans="1:19" ht="21" customHeight="1" x14ac:dyDescent="0.45">
      <c r="A25" s="17" t="s">
        <v>74</v>
      </c>
      <c r="F25" s="36">
        <f>SUM(F22:F23)</f>
        <v>-242006604</v>
      </c>
      <c r="G25" s="22"/>
      <c r="H25" s="27">
        <f>SUM(H22:H23)</f>
        <v>-161045057</v>
      </c>
      <c r="I25" s="22"/>
      <c r="J25" s="36">
        <f>SUM(J22:J23)</f>
        <v>-242006604</v>
      </c>
      <c r="K25" s="19"/>
      <c r="L25" s="27">
        <f>SUM(L22:L23)</f>
        <v>-161045057</v>
      </c>
    </row>
    <row r="26" spans="1:19" ht="8.1" customHeight="1" x14ac:dyDescent="0.45">
      <c r="F26" s="38"/>
      <c r="G26" s="22"/>
      <c r="H26" s="39"/>
      <c r="I26" s="22"/>
      <c r="J26" s="38"/>
      <c r="K26" s="19"/>
      <c r="L26" s="39"/>
    </row>
    <row r="27" spans="1:19" s="17" customFormat="1" ht="21" customHeight="1" x14ac:dyDescent="0.45">
      <c r="A27" s="17" t="s">
        <v>184</v>
      </c>
      <c r="D27" s="18"/>
      <c r="F27" s="40">
        <f>SUM(F25,F21)</f>
        <v>407657182</v>
      </c>
      <c r="G27" s="22"/>
      <c r="H27" s="20">
        <f>SUM(H25,H21)</f>
        <v>-213937430</v>
      </c>
      <c r="I27" s="22"/>
      <c r="J27" s="40">
        <f>SUM(J25,J21)</f>
        <v>612713668</v>
      </c>
      <c r="K27" s="19"/>
      <c r="L27" s="20">
        <f>SUM(L25,L21)</f>
        <v>-119357763</v>
      </c>
      <c r="N27" s="41"/>
      <c r="O27" s="19"/>
      <c r="S27" s="19"/>
    </row>
    <row r="28" spans="1:19" ht="21" customHeight="1" x14ac:dyDescent="0.45">
      <c r="A28" s="19" t="s">
        <v>194</v>
      </c>
      <c r="E28" s="17"/>
      <c r="F28" s="40"/>
      <c r="G28" s="22"/>
      <c r="I28" s="22"/>
      <c r="J28" s="40"/>
      <c r="K28" s="19"/>
      <c r="L28" s="20"/>
    </row>
    <row r="29" spans="1:19" ht="21" customHeight="1" x14ac:dyDescent="0.45">
      <c r="B29" s="19" t="s">
        <v>189</v>
      </c>
      <c r="E29" s="17"/>
      <c r="F29" s="40"/>
      <c r="G29" s="22"/>
      <c r="I29" s="22"/>
      <c r="J29" s="40"/>
      <c r="K29" s="19"/>
      <c r="L29" s="20"/>
    </row>
    <row r="30" spans="1:19" ht="21" customHeight="1" x14ac:dyDescent="0.45">
      <c r="B30" s="19" t="s">
        <v>36</v>
      </c>
      <c r="D30" s="18">
        <v>11</v>
      </c>
      <c r="E30" s="17"/>
      <c r="F30" s="42">
        <v>71679442</v>
      </c>
      <c r="G30" s="22"/>
      <c r="H30" s="26">
        <v>20145274</v>
      </c>
      <c r="I30" s="22"/>
      <c r="J30" s="42">
        <v>0</v>
      </c>
      <c r="K30" s="19"/>
      <c r="L30" s="26">
        <v>0</v>
      </c>
    </row>
    <row r="31" spans="1:19" ht="8.1" customHeight="1" x14ac:dyDescent="0.45">
      <c r="E31" s="17"/>
      <c r="F31" s="89"/>
      <c r="G31" s="22"/>
      <c r="H31" s="90"/>
      <c r="I31" s="22"/>
      <c r="J31" s="89"/>
      <c r="K31" s="19"/>
      <c r="L31" s="90"/>
    </row>
    <row r="32" spans="1:19" ht="21" customHeight="1" x14ac:dyDescent="0.45">
      <c r="A32" s="17" t="s">
        <v>185</v>
      </c>
      <c r="F32" s="40">
        <f>SUM(F27:F30)</f>
        <v>479336624</v>
      </c>
      <c r="G32" s="22"/>
      <c r="H32" s="20">
        <f>SUM(H27:H30)</f>
        <v>-193792156</v>
      </c>
      <c r="I32" s="22"/>
      <c r="J32" s="40">
        <f>SUM(J27:J30)</f>
        <v>612713668</v>
      </c>
      <c r="K32" s="19"/>
      <c r="L32" s="20">
        <f>SUM(L27:L30)</f>
        <v>-119357763</v>
      </c>
    </row>
    <row r="33" spans="1:12" ht="21" customHeight="1" x14ac:dyDescent="0.45">
      <c r="A33" s="19" t="s">
        <v>11</v>
      </c>
      <c r="D33" s="43">
        <v>14</v>
      </c>
      <c r="F33" s="36">
        <v>-95851748</v>
      </c>
      <c r="G33" s="22"/>
      <c r="H33" s="27">
        <v>9741142</v>
      </c>
      <c r="I33" s="22"/>
      <c r="J33" s="36">
        <v>-122527157</v>
      </c>
      <c r="K33" s="19"/>
      <c r="L33" s="27">
        <v>-5145736</v>
      </c>
    </row>
    <row r="34" spans="1:12" ht="8.1" customHeight="1" x14ac:dyDescent="0.45">
      <c r="D34" s="43"/>
      <c r="F34" s="35"/>
      <c r="G34" s="22"/>
      <c r="H34" s="21"/>
      <c r="I34" s="22"/>
      <c r="J34" s="35"/>
      <c r="K34" s="19"/>
    </row>
    <row r="35" spans="1:12" ht="21" customHeight="1" thickBot="1" x14ac:dyDescent="0.5">
      <c r="A35" s="17" t="s">
        <v>186</v>
      </c>
      <c r="F35" s="44">
        <f>SUM(F32:F34)</f>
        <v>383484876</v>
      </c>
      <c r="G35" s="22"/>
      <c r="H35" s="45">
        <f>SUM(H32:H34)</f>
        <v>-184051014</v>
      </c>
      <c r="I35" s="22"/>
      <c r="J35" s="44">
        <f>SUM(J32:J34)</f>
        <v>490186511</v>
      </c>
      <c r="K35" s="19"/>
      <c r="L35" s="45">
        <f>SUM(L32:L34)</f>
        <v>-124503499</v>
      </c>
    </row>
    <row r="36" spans="1:12" ht="21" customHeight="1" thickTop="1" x14ac:dyDescent="0.45">
      <c r="F36" s="40"/>
      <c r="J36" s="40"/>
      <c r="K36" s="19"/>
      <c r="L36" s="20"/>
    </row>
    <row r="37" spans="1:12" ht="21" customHeight="1" x14ac:dyDescent="0.45">
      <c r="F37" s="224"/>
      <c r="H37" s="223"/>
      <c r="J37" s="224"/>
      <c r="K37" s="19"/>
      <c r="L37" s="223"/>
    </row>
    <row r="38" spans="1:12" ht="21" customHeight="1" x14ac:dyDescent="0.45">
      <c r="A38" s="17" t="s">
        <v>190</v>
      </c>
      <c r="F38" s="40"/>
      <c r="J38" s="40"/>
      <c r="K38" s="19"/>
      <c r="L38" s="20"/>
    </row>
    <row r="39" spans="1:12" ht="8.1" customHeight="1" x14ac:dyDescent="0.45">
      <c r="A39" s="17"/>
      <c r="F39" s="40"/>
      <c r="J39" s="40"/>
      <c r="K39" s="19"/>
      <c r="L39" s="20"/>
    </row>
    <row r="40" spans="1:12" ht="21" customHeight="1" thickBot="1" x14ac:dyDescent="0.5">
      <c r="A40" s="19" t="s">
        <v>191</v>
      </c>
      <c r="F40" s="46">
        <f>+F35/76625000</f>
        <v>5.004696587275693</v>
      </c>
      <c r="H40" s="47">
        <f>+H35/76625000</f>
        <v>-2.4019708189233278</v>
      </c>
      <c r="J40" s="46">
        <f>+J35/76625000</f>
        <v>6.3972138466557915</v>
      </c>
      <c r="K40" s="19"/>
      <c r="L40" s="47">
        <f>+L35/76625000</f>
        <v>-1.624841748776509</v>
      </c>
    </row>
    <row r="41" spans="1:12" ht="25.5" customHeight="1" thickTop="1" x14ac:dyDescent="0.45">
      <c r="F41" s="48"/>
      <c r="H41" s="48"/>
      <c r="J41" s="48"/>
      <c r="K41" s="19"/>
      <c r="L41" s="48"/>
    </row>
    <row r="42" spans="1:12" ht="18.75" customHeight="1" x14ac:dyDescent="0.45">
      <c r="F42" s="48"/>
      <c r="H42" s="48"/>
      <c r="J42" s="48"/>
      <c r="K42" s="19"/>
      <c r="L42" s="48"/>
    </row>
    <row r="43" spans="1:12" ht="21.95" customHeight="1" x14ac:dyDescent="0.45">
      <c r="A43" s="25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5"/>
      <c r="C43" s="25"/>
      <c r="D43" s="24"/>
      <c r="E43" s="25"/>
      <c r="F43" s="26"/>
      <c r="G43" s="25"/>
      <c r="H43" s="26"/>
      <c r="I43" s="25"/>
      <c r="J43" s="27"/>
      <c r="K43" s="28"/>
      <c r="L43" s="27"/>
    </row>
    <row r="45" spans="1:12" ht="21" customHeight="1" x14ac:dyDescent="0.45">
      <c r="J45" s="20"/>
      <c r="L45" s="20"/>
    </row>
    <row r="46" spans="1:12" ht="21" customHeight="1" x14ac:dyDescent="0.45">
      <c r="E46" s="18"/>
      <c r="F46" s="49"/>
      <c r="G46" s="18"/>
      <c r="H46" s="49"/>
      <c r="I46" s="18"/>
      <c r="J46" s="49"/>
      <c r="L46" s="49"/>
    </row>
    <row r="47" spans="1:12" ht="21" customHeight="1" x14ac:dyDescent="0.45">
      <c r="E47" s="18"/>
      <c r="F47" s="50"/>
      <c r="G47" s="18"/>
      <c r="H47" s="50"/>
      <c r="I47" s="18"/>
      <c r="J47" s="50"/>
      <c r="L47" s="50"/>
    </row>
    <row r="48" spans="1:12" ht="21" customHeight="1" x14ac:dyDescent="0.45">
      <c r="E48" s="18"/>
      <c r="F48" s="50"/>
      <c r="G48" s="18"/>
      <c r="H48" s="50"/>
      <c r="I48" s="18"/>
      <c r="J48" s="50"/>
      <c r="L48" s="50"/>
    </row>
    <row r="49" spans="4:12" ht="21" customHeight="1" x14ac:dyDescent="0.45">
      <c r="E49" s="18"/>
      <c r="F49" s="50"/>
      <c r="G49" s="18"/>
      <c r="H49" s="50"/>
      <c r="I49" s="18"/>
      <c r="J49" s="50"/>
      <c r="L49" s="50"/>
    </row>
    <row r="50" spans="4:12" ht="21" customHeight="1" x14ac:dyDescent="0.45">
      <c r="E50" s="18"/>
      <c r="F50" s="50"/>
      <c r="G50" s="18"/>
      <c r="H50" s="50"/>
      <c r="I50" s="18"/>
      <c r="J50" s="50"/>
      <c r="L50" s="50"/>
    </row>
    <row r="51" spans="4:12" ht="21" customHeight="1" x14ac:dyDescent="0.45">
      <c r="E51" s="18"/>
      <c r="F51" s="50"/>
      <c r="G51" s="18"/>
      <c r="H51" s="50"/>
      <c r="I51" s="18"/>
      <c r="J51" s="50"/>
      <c r="L51" s="50"/>
    </row>
    <row r="52" spans="4:12" ht="21" customHeight="1" x14ac:dyDescent="0.45">
      <c r="E52" s="18"/>
      <c r="F52" s="50"/>
      <c r="G52" s="18"/>
      <c r="H52" s="50"/>
      <c r="I52" s="18"/>
      <c r="J52" s="50"/>
      <c r="L52" s="50"/>
    </row>
    <row r="63" spans="4:12" s="21" customFormat="1" ht="21" customHeight="1" x14ac:dyDescent="0.45">
      <c r="D63" s="18"/>
      <c r="E63" s="19"/>
      <c r="F63" s="20"/>
      <c r="G63" s="19"/>
      <c r="H63" s="20"/>
      <c r="I63" s="51"/>
      <c r="K63" s="22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zoomScaleSheetLayoutView="100" workbookViewId="0">
      <selection activeCell="C1" sqref="C1"/>
    </sheetView>
  </sheetViews>
  <sheetFormatPr defaultColWidth="9.33203125" defaultRowHeight="21" customHeight="1" x14ac:dyDescent="0.45"/>
  <cols>
    <col min="1" max="2" width="1.5" style="19" customWidth="1"/>
    <col min="3" max="3" width="43.1640625" style="19" customWidth="1"/>
    <col min="4" max="4" width="1.83203125" style="18" customWidth="1"/>
    <col min="5" max="5" width="0.6640625" style="19" customWidth="1"/>
    <col min="6" max="6" width="15.83203125" style="20" customWidth="1"/>
    <col min="7" max="7" width="0.6640625" style="19" customWidth="1"/>
    <col min="8" max="8" width="15.83203125" style="20" customWidth="1"/>
    <col min="9" max="9" width="0.6640625" style="19" customWidth="1"/>
    <col min="10" max="10" width="15.83203125" style="21" customWidth="1"/>
    <col min="11" max="11" width="0.6640625" style="22" customWidth="1"/>
    <col min="12" max="12" width="15.83203125" style="21" customWidth="1"/>
    <col min="13" max="13" width="11.5" style="19" bestFit="1" customWidth="1"/>
    <col min="14" max="14" width="9.33203125" style="19"/>
    <col min="15" max="15" width="11.5" style="19" bestFit="1" customWidth="1"/>
    <col min="16" max="16384" width="9.33203125" style="19"/>
  </cols>
  <sheetData>
    <row r="1" spans="1:12" ht="21" customHeight="1" x14ac:dyDescent="0.45">
      <c r="A1" s="17" t="s">
        <v>15</v>
      </c>
      <c r="B1" s="17"/>
      <c r="C1" s="17"/>
    </row>
    <row r="2" spans="1:12" ht="21" customHeight="1" x14ac:dyDescent="0.45">
      <c r="A2" s="17" t="s">
        <v>122</v>
      </c>
      <c r="B2" s="17"/>
      <c r="C2" s="17"/>
    </row>
    <row r="3" spans="1:12" ht="21" customHeight="1" x14ac:dyDescent="0.45">
      <c r="A3" s="23" t="str">
        <f>'4 PL (3Month)'!A3</f>
        <v>สำหรับงวดสามเดือนสิ้นสุดวันที่ 30 มิถุนายน พ.ศ. 2564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2" ht="21" customHeight="1" x14ac:dyDescent="0.45">
      <c r="A4" s="17"/>
      <c r="B4" s="17"/>
      <c r="C4" s="17"/>
    </row>
    <row r="5" spans="1:12" ht="21" customHeight="1" x14ac:dyDescent="0.45">
      <c r="A5" s="17"/>
      <c r="B5" s="17"/>
      <c r="C5" s="17"/>
      <c r="F5" s="237" t="s">
        <v>109</v>
      </c>
      <c r="G5" s="237"/>
      <c r="H5" s="237"/>
      <c r="I5" s="189"/>
    </row>
    <row r="6" spans="1:12" ht="21" customHeight="1" x14ac:dyDescent="0.45">
      <c r="A6" s="17"/>
      <c r="B6" s="17"/>
      <c r="C6" s="17"/>
      <c r="F6" s="238" t="s">
        <v>42</v>
      </c>
      <c r="G6" s="238"/>
      <c r="H6" s="238"/>
      <c r="I6" s="189"/>
      <c r="J6" s="238" t="s">
        <v>108</v>
      </c>
      <c r="K6" s="238"/>
      <c r="L6" s="238"/>
    </row>
    <row r="7" spans="1:12" ht="21" customHeight="1" x14ac:dyDescent="0.45">
      <c r="A7" s="17"/>
      <c r="B7" s="17"/>
      <c r="C7" s="17"/>
      <c r="F7" s="189" t="s">
        <v>58</v>
      </c>
      <c r="G7" s="22"/>
      <c r="H7" s="189" t="s">
        <v>58</v>
      </c>
      <c r="I7" s="30"/>
      <c r="J7" s="31" t="s">
        <v>58</v>
      </c>
      <c r="L7" s="31" t="s">
        <v>58</v>
      </c>
    </row>
    <row r="8" spans="1:12" ht="21" customHeight="1" x14ac:dyDescent="0.45">
      <c r="A8" s="17"/>
      <c r="B8" s="17"/>
      <c r="C8" s="17"/>
      <c r="E8" s="189"/>
      <c r="F8" s="31" t="s">
        <v>173</v>
      </c>
      <c r="G8" s="201"/>
      <c r="H8" s="31" t="s">
        <v>120</v>
      </c>
      <c r="I8" s="201"/>
      <c r="J8" s="31" t="s">
        <v>173</v>
      </c>
      <c r="K8" s="201"/>
      <c r="L8" s="31" t="s">
        <v>120</v>
      </c>
    </row>
    <row r="9" spans="1:12" ht="21" customHeight="1" x14ac:dyDescent="0.45">
      <c r="A9" s="17"/>
      <c r="B9" s="17"/>
      <c r="C9" s="17"/>
      <c r="E9" s="189"/>
      <c r="F9" s="32" t="s">
        <v>67</v>
      </c>
      <c r="G9" s="17"/>
      <c r="H9" s="32" t="s">
        <v>67</v>
      </c>
      <c r="I9" s="189"/>
      <c r="J9" s="32" t="s">
        <v>67</v>
      </c>
      <c r="K9" s="189"/>
      <c r="L9" s="32" t="s">
        <v>67</v>
      </c>
    </row>
    <row r="10" spans="1:12" ht="6" customHeight="1" x14ac:dyDescent="0.45">
      <c r="A10" s="17"/>
      <c r="B10" s="17"/>
      <c r="C10" s="17"/>
      <c r="E10" s="17"/>
      <c r="F10" s="40"/>
      <c r="J10" s="34"/>
      <c r="L10" s="31"/>
    </row>
    <row r="11" spans="1:12" ht="21" customHeight="1" x14ac:dyDescent="0.45">
      <c r="A11" s="52" t="s">
        <v>186</v>
      </c>
      <c r="B11" s="52"/>
      <c r="E11" s="17"/>
      <c r="F11" s="35">
        <f>'4 PL (3Month)'!F35</f>
        <v>383484876</v>
      </c>
      <c r="G11" s="22"/>
      <c r="H11" s="21">
        <f>'4 PL (3Month)'!H35</f>
        <v>-184051014</v>
      </c>
      <c r="I11" s="22"/>
      <c r="J11" s="35">
        <f>'4 PL (3Month)'!J35</f>
        <v>490186511</v>
      </c>
      <c r="K11" s="19"/>
      <c r="L11" s="21">
        <f>'4 PL (3Month)'!L35</f>
        <v>-124503499</v>
      </c>
    </row>
    <row r="12" spans="1:12" ht="21" customHeight="1" x14ac:dyDescent="0.45">
      <c r="A12" s="52" t="s">
        <v>117</v>
      </c>
      <c r="B12" s="52"/>
      <c r="F12" s="35"/>
      <c r="G12" s="22"/>
      <c r="H12" s="21"/>
      <c r="I12" s="22"/>
      <c r="J12" s="35"/>
      <c r="K12" s="19"/>
    </row>
    <row r="13" spans="1:12" s="130" customFormat="1" ht="21" customHeight="1" x14ac:dyDescent="0.45">
      <c r="A13" s="129" t="s">
        <v>192</v>
      </c>
      <c r="B13" s="129"/>
      <c r="D13" s="131"/>
      <c r="F13" s="35"/>
      <c r="G13" s="132"/>
      <c r="H13" s="133"/>
      <c r="I13" s="132"/>
      <c r="J13" s="35"/>
      <c r="L13" s="133"/>
    </row>
    <row r="14" spans="1:12" s="130" customFormat="1" ht="21" customHeight="1" x14ac:dyDescent="0.45">
      <c r="A14" s="129"/>
      <c r="B14" s="129" t="s">
        <v>93</v>
      </c>
      <c r="D14" s="131"/>
      <c r="F14" s="35"/>
      <c r="G14" s="132"/>
      <c r="H14" s="133"/>
      <c r="I14" s="132"/>
      <c r="J14" s="35"/>
      <c r="L14" s="133"/>
    </row>
    <row r="15" spans="1:12" s="130" customFormat="1" ht="21" customHeight="1" x14ac:dyDescent="0.45">
      <c r="A15" s="134"/>
      <c r="B15" s="134" t="s">
        <v>197</v>
      </c>
      <c r="C15" s="134"/>
      <c r="D15" s="13"/>
      <c r="F15" s="35"/>
      <c r="G15" s="132"/>
      <c r="H15" s="142"/>
      <c r="I15" s="136"/>
      <c r="J15" s="143"/>
      <c r="K15" s="144"/>
      <c r="L15" s="142"/>
    </row>
    <row r="16" spans="1:12" s="130" customFormat="1" ht="21" customHeight="1" x14ac:dyDescent="0.45">
      <c r="A16" s="134"/>
      <c r="B16" s="134"/>
      <c r="C16" s="134" t="s">
        <v>149</v>
      </c>
      <c r="D16" s="13"/>
      <c r="F16" s="35">
        <v>42160302</v>
      </c>
      <c r="G16" s="132"/>
      <c r="H16" s="142">
        <v>11823959</v>
      </c>
      <c r="I16" s="136"/>
      <c r="J16" s="143">
        <v>42160302</v>
      </c>
      <c r="K16" s="144"/>
      <c r="L16" s="142">
        <v>11823959</v>
      </c>
    </row>
    <row r="17" spans="1:13" s="130" customFormat="1" ht="21" customHeight="1" x14ac:dyDescent="0.45">
      <c r="A17" s="134"/>
      <c r="B17" s="134" t="s">
        <v>169</v>
      </c>
      <c r="C17" s="13"/>
      <c r="D17" s="13"/>
      <c r="F17" s="35"/>
      <c r="G17" s="132"/>
      <c r="H17" s="133"/>
      <c r="I17" s="132"/>
      <c r="J17" s="35"/>
      <c r="L17" s="133"/>
    </row>
    <row r="18" spans="1:13" s="130" customFormat="1" ht="21" customHeight="1" x14ac:dyDescent="0.45">
      <c r="A18" s="134"/>
      <c r="B18" s="134"/>
      <c r="C18" s="134" t="s">
        <v>198</v>
      </c>
      <c r="D18" s="13"/>
      <c r="F18" s="36">
        <v>-8432060</v>
      </c>
      <c r="G18" s="132"/>
      <c r="H18" s="135">
        <v>-2364792</v>
      </c>
      <c r="I18" s="132"/>
      <c r="J18" s="36">
        <v>-8432060</v>
      </c>
      <c r="L18" s="135">
        <v>-2364792</v>
      </c>
      <c r="M18" s="130" t="s">
        <v>150</v>
      </c>
    </row>
    <row r="19" spans="1:13" s="130" customFormat="1" ht="8.25" customHeight="1" x14ac:dyDescent="0.45">
      <c r="A19" s="129"/>
      <c r="B19" s="129"/>
      <c r="C19" s="129"/>
      <c r="F19" s="35"/>
      <c r="G19" s="132"/>
      <c r="H19" s="133"/>
      <c r="I19" s="132"/>
      <c r="J19" s="35"/>
      <c r="L19" s="133"/>
    </row>
    <row r="20" spans="1:13" s="130" customFormat="1" ht="17.25" customHeight="1" x14ac:dyDescent="0.45">
      <c r="A20" s="134"/>
      <c r="B20" s="134" t="s">
        <v>199</v>
      </c>
      <c r="C20" s="134"/>
      <c r="D20" s="13"/>
      <c r="F20" s="35"/>
      <c r="G20" s="136"/>
      <c r="H20" s="133"/>
      <c r="I20" s="136"/>
      <c r="J20" s="35"/>
      <c r="L20" s="133"/>
    </row>
    <row r="21" spans="1:13" s="130" customFormat="1" ht="17.25" customHeight="1" x14ac:dyDescent="0.45">
      <c r="A21" s="134"/>
      <c r="B21" s="134"/>
      <c r="C21" s="134" t="s">
        <v>133</v>
      </c>
      <c r="D21" s="13"/>
      <c r="F21" s="36">
        <f>SUM(F15:F18)</f>
        <v>33728242</v>
      </c>
      <c r="G21" s="136"/>
      <c r="H21" s="135">
        <f>SUM(H15:H18)</f>
        <v>9459167</v>
      </c>
      <c r="I21" s="136"/>
      <c r="J21" s="36">
        <f>SUM(J15:J18)</f>
        <v>33728242</v>
      </c>
      <c r="L21" s="135">
        <f>SUM(L15:L18)</f>
        <v>9459167</v>
      </c>
    </row>
    <row r="22" spans="1:13" s="130" customFormat="1" ht="8.25" customHeight="1" x14ac:dyDescent="0.45">
      <c r="A22" s="129"/>
      <c r="B22" s="129"/>
      <c r="D22" s="131"/>
      <c r="F22" s="35"/>
      <c r="G22" s="136"/>
      <c r="H22" s="133"/>
      <c r="I22" s="136"/>
      <c r="J22" s="35"/>
      <c r="L22" s="133"/>
    </row>
    <row r="23" spans="1:13" ht="21" customHeight="1" x14ac:dyDescent="0.45">
      <c r="A23" s="52" t="s">
        <v>193</v>
      </c>
      <c r="B23" s="52"/>
      <c r="F23" s="35"/>
      <c r="G23" s="137"/>
      <c r="H23" s="21"/>
      <c r="I23" s="137"/>
      <c r="J23" s="35"/>
      <c r="K23" s="19"/>
    </row>
    <row r="24" spans="1:13" ht="21" customHeight="1" x14ac:dyDescent="0.45">
      <c r="A24" s="52"/>
      <c r="B24" s="52" t="s">
        <v>93</v>
      </c>
      <c r="F24" s="35"/>
      <c r="G24" s="137"/>
      <c r="H24" s="21"/>
      <c r="I24" s="137"/>
      <c r="J24" s="35"/>
      <c r="K24" s="19"/>
    </row>
    <row r="25" spans="1:13" ht="21" customHeight="1" x14ac:dyDescent="0.45">
      <c r="A25" s="53"/>
      <c r="B25" s="53" t="s">
        <v>200</v>
      </c>
      <c r="F25" s="35"/>
      <c r="G25" s="137"/>
      <c r="H25" s="21"/>
      <c r="I25" s="137"/>
      <c r="J25" s="205"/>
      <c r="K25" s="19"/>
    </row>
    <row r="26" spans="1:13" ht="21" customHeight="1" x14ac:dyDescent="0.45">
      <c r="A26" s="53"/>
      <c r="B26" s="53"/>
      <c r="C26" s="19" t="s">
        <v>189</v>
      </c>
      <c r="F26" s="143">
        <v>39970366</v>
      </c>
      <c r="G26" s="137"/>
      <c r="H26" s="21">
        <v>-58628970</v>
      </c>
      <c r="I26" s="137"/>
      <c r="J26" s="35">
        <v>0</v>
      </c>
      <c r="K26" s="19"/>
      <c r="L26" s="21">
        <v>0</v>
      </c>
    </row>
    <row r="27" spans="1:13" ht="21" customHeight="1" x14ac:dyDescent="0.45">
      <c r="A27" s="53"/>
      <c r="B27" s="15" t="s">
        <v>167</v>
      </c>
      <c r="C27" s="16"/>
      <c r="D27" s="13"/>
      <c r="F27" s="143"/>
      <c r="G27" s="137"/>
      <c r="H27" s="21"/>
      <c r="I27" s="137"/>
      <c r="J27" s="205"/>
      <c r="K27" s="19"/>
    </row>
    <row r="28" spans="1:13" ht="21" customHeight="1" x14ac:dyDescent="0.45">
      <c r="A28" s="53"/>
      <c r="B28" s="15"/>
      <c r="C28" s="15" t="s">
        <v>202</v>
      </c>
      <c r="D28" s="13"/>
      <c r="F28" s="36">
        <v>-7994073</v>
      </c>
      <c r="G28" s="137"/>
      <c r="H28" s="27">
        <v>11725794</v>
      </c>
      <c r="I28" s="137"/>
      <c r="J28" s="36">
        <v>0</v>
      </c>
      <c r="K28" s="19"/>
      <c r="L28" s="27">
        <v>0</v>
      </c>
    </row>
    <row r="29" spans="1:13" ht="8.25" customHeight="1" x14ac:dyDescent="0.45">
      <c r="A29" s="52"/>
      <c r="B29" s="52"/>
      <c r="F29" s="35"/>
      <c r="G29" s="137"/>
      <c r="H29" s="21"/>
      <c r="I29" s="137"/>
      <c r="J29" s="35"/>
      <c r="K29" s="19"/>
    </row>
    <row r="30" spans="1:13" ht="17.25" customHeight="1" x14ac:dyDescent="0.45">
      <c r="A30" s="15" t="s">
        <v>201</v>
      </c>
      <c r="B30" s="15"/>
      <c r="C30" s="16"/>
      <c r="F30" s="35"/>
      <c r="G30" s="137"/>
      <c r="H30" s="21"/>
      <c r="I30" s="137"/>
      <c r="J30" s="35"/>
      <c r="K30" s="19"/>
    </row>
    <row r="31" spans="1:13" ht="17.25" customHeight="1" x14ac:dyDescent="0.45">
      <c r="A31" s="15"/>
      <c r="B31" s="15" t="s">
        <v>133</v>
      </c>
      <c r="C31" s="16"/>
      <c r="F31" s="36">
        <f>SUM(F25:F28)</f>
        <v>31976293</v>
      </c>
      <c r="G31" s="138">
        <f>SUM(G25:G28)</f>
        <v>0</v>
      </c>
      <c r="H31" s="27">
        <f>SUM(H25:H28)</f>
        <v>-46903176</v>
      </c>
      <c r="I31" s="138">
        <f>SUM(I25:I28)</f>
        <v>0</v>
      </c>
      <c r="J31" s="36">
        <f>SUM(J25:J28)</f>
        <v>0</v>
      </c>
      <c r="K31" s="19"/>
      <c r="L31" s="27">
        <f>SUM(L25:L28)</f>
        <v>0</v>
      </c>
    </row>
    <row r="32" spans="1:13" ht="8.1" customHeight="1" x14ac:dyDescent="0.45">
      <c r="A32" s="53"/>
      <c r="B32" s="53"/>
      <c r="F32" s="35"/>
      <c r="G32" s="137"/>
      <c r="H32" s="21"/>
      <c r="I32" s="137"/>
      <c r="J32" s="35"/>
      <c r="K32" s="19"/>
    </row>
    <row r="33" spans="1:12" ht="21" customHeight="1" x14ac:dyDescent="0.45">
      <c r="A33" s="52" t="s">
        <v>187</v>
      </c>
      <c r="B33" s="53"/>
      <c r="F33" s="36">
        <f>F21+F31</f>
        <v>65704535</v>
      </c>
      <c r="G33" s="137"/>
      <c r="H33" s="27">
        <f>H21+H31</f>
        <v>-37444009</v>
      </c>
      <c r="I33" s="137"/>
      <c r="J33" s="36">
        <f>J21+J31</f>
        <v>33728242</v>
      </c>
      <c r="K33" s="19"/>
      <c r="L33" s="27">
        <f>L21+L31</f>
        <v>9459167</v>
      </c>
    </row>
    <row r="34" spans="1:12" ht="8.1" customHeight="1" x14ac:dyDescent="0.45">
      <c r="A34" s="52"/>
      <c r="B34" s="53"/>
      <c r="F34" s="35"/>
      <c r="G34" s="137"/>
      <c r="H34" s="21"/>
      <c r="I34" s="137"/>
      <c r="J34" s="35"/>
      <c r="K34" s="19"/>
    </row>
    <row r="35" spans="1:12" ht="21" customHeight="1" thickBot="1" x14ac:dyDescent="0.5">
      <c r="A35" s="52" t="s">
        <v>146</v>
      </c>
      <c r="B35" s="53"/>
      <c r="E35" s="17"/>
      <c r="F35" s="44">
        <f>F11+F33</f>
        <v>449189411</v>
      </c>
      <c r="G35" s="137"/>
      <c r="H35" s="45">
        <f>H11+H33</f>
        <v>-221495023</v>
      </c>
      <c r="I35" s="137"/>
      <c r="J35" s="44">
        <f>J11+J33</f>
        <v>523914753</v>
      </c>
      <c r="K35" s="19"/>
      <c r="L35" s="45">
        <f>L11+L33</f>
        <v>-115044332</v>
      </c>
    </row>
    <row r="36" spans="1:12" ht="21" customHeight="1" thickTop="1" x14ac:dyDescent="0.45">
      <c r="A36" s="52"/>
      <c r="B36" s="53"/>
      <c r="E36" s="17"/>
      <c r="F36" s="138"/>
      <c r="G36" s="137"/>
      <c r="H36" s="138"/>
      <c r="I36" s="137"/>
      <c r="J36" s="138"/>
      <c r="K36" s="19"/>
      <c r="L36" s="138"/>
    </row>
    <row r="37" spans="1:12" ht="21" customHeight="1" x14ac:dyDescent="0.45">
      <c r="A37" s="52"/>
      <c r="B37" s="53"/>
      <c r="E37" s="17"/>
      <c r="F37" s="138"/>
      <c r="G37" s="137"/>
      <c r="H37" s="138"/>
      <c r="I37" s="137"/>
      <c r="J37" s="138"/>
      <c r="K37" s="19"/>
      <c r="L37" s="138"/>
    </row>
    <row r="38" spans="1:12" ht="21" customHeight="1" x14ac:dyDescent="0.45">
      <c r="A38" s="52"/>
      <c r="B38" s="53"/>
      <c r="E38" s="17"/>
      <c r="F38" s="138"/>
      <c r="G38" s="137"/>
      <c r="H38" s="138"/>
      <c r="I38" s="137"/>
      <c r="J38" s="138"/>
      <c r="K38" s="19"/>
      <c r="L38" s="138"/>
    </row>
    <row r="39" spans="1:12" ht="21" customHeight="1" x14ac:dyDescent="0.45">
      <c r="A39" s="52"/>
      <c r="B39" s="53"/>
      <c r="E39" s="17"/>
      <c r="F39" s="138"/>
      <c r="G39" s="137"/>
      <c r="H39" s="138"/>
      <c r="I39" s="137"/>
      <c r="J39" s="138"/>
      <c r="K39" s="19"/>
      <c r="L39" s="138"/>
    </row>
    <row r="40" spans="1:12" ht="21" customHeight="1" x14ac:dyDescent="0.45">
      <c r="A40" s="52"/>
      <c r="B40" s="53"/>
      <c r="E40" s="17"/>
      <c r="F40" s="138"/>
      <c r="G40" s="137"/>
      <c r="H40" s="138"/>
      <c r="I40" s="137"/>
      <c r="J40" s="138"/>
      <c r="K40" s="19"/>
      <c r="L40" s="138"/>
    </row>
    <row r="41" spans="1:12" ht="21" customHeight="1" x14ac:dyDescent="0.45">
      <c r="A41" s="52"/>
      <c r="B41" s="53"/>
      <c r="E41" s="17"/>
      <c r="F41" s="138"/>
      <c r="G41" s="137"/>
      <c r="H41" s="138"/>
      <c r="I41" s="137"/>
      <c r="J41" s="138"/>
      <c r="K41" s="19"/>
      <c r="L41" s="138"/>
    </row>
    <row r="42" spans="1:12" ht="21" customHeight="1" x14ac:dyDescent="0.45">
      <c r="G42" s="139"/>
      <c r="I42" s="139"/>
      <c r="J42" s="20"/>
      <c r="K42" s="19"/>
      <c r="L42" s="20"/>
    </row>
    <row r="43" spans="1:12" ht="21" customHeight="1" x14ac:dyDescent="0.45">
      <c r="G43" s="139"/>
      <c r="J43" s="20"/>
      <c r="K43" s="19"/>
      <c r="L43" s="20"/>
    </row>
    <row r="44" spans="1:12" ht="15.75" customHeight="1" x14ac:dyDescent="0.45"/>
    <row r="45" spans="1:12" ht="21.95" customHeight="1" x14ac:dyDescent="0.45">
      <c r="A45" s="25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5"/>
      <c r="C45" s="25"/>
      <c r="D45" s="24"/>
      <c r="E45" s="25"/>
      <c r="F45" s="26"/>
      <c r="G45" s="25"/>
      <c r="H45" s="26"/>
      <c r="I45" s="25"/>
      <c r="J45" s="27"/>
      <c r="K45" s="28"/>
      <c r="L45" s="27"/>
    </row>
    <row r="47" spans="1:12" ht="21" customHeight="1" x14ac:dyDescent="0.45">
      <c r="J47" s="20"/>
      <c r="L47" s="20"/>
    </row>
    <row r="48" spans="1:12" ht="21" customHeight="1" x14ac:dyDescent="0.45">
      <c r="E48" s="18"/>
      <c r="F48" s="49"/>
      <c r="G48" s="18"/>
      <c r="H48" s="49"/>
      <c r="I48" s="18"/>
      <c r="J48" s="49"/>
      <c r="L48" s="49"/>
    </row>
    <row r="49" spans="1:12" ht="21" customHeight="1" x14ac:dyDescent="0.45">
      <c r="E49" s="18"/>
      <c r="F49" s="50"/>
      <c r="G49" s="18"/>
      <c r="H49" s="50"/>
      <c r="I49" s="18"/>
      <c r="J49" s="50"/>
      <c r="L49" s="50"/>
    </row>
    <row r="50" spans="1:12" ht="21" customHeight="1" x14ac:dyDescent="0.45">
      <c r="E50" s="18"/>
      <c r="F50" s="50"/>
      <c r="G50" s="18"/>
      <c r="H50" s="50"/>
      <c r="I50" s="18"/>
      <c r="J50" s="50"/>
      <c r="L50" s="50"/>
    </row>
    <row r="51" spans="1:12" s="22" customFormat="1" ht="21" customHeight="1" x14ac:dyDescent="0.45">
      <c r="A51" s="19"/>
      <c r="B51" s="19"/>
      <c r="C51" s="19"/>
      <c r="D51" s="18"/>
      <c r="E51" s="18"/>
      <c r="F51" s="50"/>
      <c r="G51" s="18"/>
      <c r="H51" s="50"/>
      <c r="I51" s="18"/>
      <c r="J51" s="50"/>
      <c r="L51" s="50"/>
    </row>
    <row r="52" spans="1:12" s="22" customFormat="1" ht="21" customHeight="1" x14ac:dyDescent="0.45">
      <c r="A52" s="19"/>
      <c r="B52" s="19"/>
      <c r="C52" s="19"/>
      <c r="D52" s="18"/>
      <c r="E52" s="18"/>
      <c r="F52" s="50"/>
      <c r="G52" s="18"/>
      <c r="H52" s="50"/>
      <c r="I52" s="18"/>
      <c r="J52" s="50"/>
      <c r="L52" s="50"/>
    </row>
    <row r="53" spans="1:12" s="22" customFormat="1" ht="21" customHeight="1" x14ac:dyDescent="0.45">
      <c r="A53" s="19"/>
      <c r="B53" s="19"/>
      <c r="C53" s="19"/>
      <c r="D53" s="18"/>
      <c r="E53" s="18"/>
      <c r="F53" s="50"/>
      <c r="G53" s="18"/>
      <c r="H53" s="50"/>
      <c r="I53" s="18"/>
      <c r="J53" s="50"/>
      <c r="L53" s="50"/>
    </row>
    <row r="54" spans="1:12" s="22" customFormat="1" ht="21" customHeight="1" x14ac:dyDescent="0.45">
      <c r="A54" s="19"/>
      <c r="B54" s="19"/>
      <c r="C54" s="19"/>
      <c r="D54" s="18"/>
      <c r="E54" s="18"/>
      <c r="F54" s="50"/>
      <c r="G54" s="18"/>
      <c r="H54" s="50"/>
      <c r="I54" s="18"/>
      <c r="J54" s="50"/>
      <c r="L54" s="50"/>
    </row>
    <row r="65" spans="1:12" s="22" customFormat="1" ht="21" customHeight="1" x14ac:dyDescent="0.45">
      <c r="A65" s="19"/>
      <c r="B65" s="19"/>
      <c r="C65" s="19"/>
      <c r="D65" s="18"/>
      <c r="E65" s="19"/>
      <c r="F65" s="20"/>
      <c r="G65" s="19"/>
      <c r="H65" s="20"/>
      <c r="I65" s="51"/>
      <c r="J65" s="21"/>
      <c r="L65" s="21"/>
    </row>
    <row r="66" spans="1:12" s="22" customFormat="1" ht="21" customHeight="1" x14ac:dyDescent="0.45">
      <c r="A66" s="19"/>
      <c r="B66" s="19"/>
      <c r="C66" s="19"/>
      <c r="D66" s="18"/>
      <c r="E66" s="19"/>
      <c r="F66" s="20"/>
      <c r="G66" s="19"/>
      <c r="H66" s="20"/>
      <c r="I66" s="19"/>
      <c r="J66" s="21"/>
      <c r="L66" s="2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Normal="100" zoomScaleSheetLayoutView="100" workbookViewId="0">
      <selection activeCell="C1" sqref="C1"/>
    </sheetView>
  </sheetViews>
  <sheetFormatPr defaultColWidth="9.33203125" defaultRowHeight="21.75" customHeight="1" x14ac:dyDescent="0.45"/>
  <cols>
    <col min="1" max="2" width="1.83203125" style="54" customWidth="1"/>
    <col min="3" max="3" width="40.33203125" style="54" customWidth="1"/>
    <col min="4" max="4" width="2.6640625" style="54" customWidth="1"/>
    <col min="5" max="5" width="1" style="19" customWidth="1"/>
    <col min="6" max="6" width="12.33203125" style="19" customWidth="1"/>
    <col min="7" max="7" width="0.83203125" style="19" customWidth="1"/>
    <col min="8" max="8" width="12" style="19" customWidth="1"/>
    <col min="9" max="9" width="0.83203125" style="19" customWidth="1"/>
    <col min="10" max="10" width="16" style="19" customWidth="1"/>
    <col min="11" max="11" width="0.83203125" style="19" customWidth="1"/>
    <col min="12" max="12" width="13.33203125" style="19" customWidth="1"/>
    <col min="13" max="13" width="0.83203125" style="19" customWidth="1"/>
    <col min="14" max="14" width="15" style="19" customWidth="1"/>
    <col min="15" max="15" width="0.83203125" style="19" customWidth="1"/>
    <col min="16" max="16" width="14.1640625" style="19" customWidth="1"/>
    <col min="17" max="17" width="0.83203125" style="19" customWidth="1"/>
    <col min="18" max="18" width="13.33203125" style="19" customWidth="1"/>
    <col min="19" max="19" width="0.83203125" style="19" customWidth="1"/>
    <col min="20" max="20" width="13.83203125" style="19" customWidth="1"/>
    <col min="21" max="21" width="0.83203125" style="19" customWidth="1"/>
    <col min="22" max="22" width="13.6640625" style="19" customWidth="1"/>
    <col min="23" max="23" width="0.83203125" style="19" customWidth="1"/>
    <col min="24" max="24" width="13.6640625" style="19" customWidth="1"/>
    <col min="25" max="16384" width="9.33203125" style="54"/>
  </cols>
  <sheetData>
    <row r="1" spans="1:24" s="19" customFormat="1" ht="21.75" customHeight="1" x14ac:dyDescent="0.45">
      <c r="A1" s="17" t="s">
        <v>15</v>
      </c>
      <c r="B1" s="17"/>
      <c r="C1" s="17"/>
      <c r="D1" s="17"/>
      <c r="E1" s="22"/>
      <c r="H1" s="22"/>
      <c r="I1" s="22"/>
      <c r="J1" s="22"/>
      <c r="K1" s="22"/>
      <c r="L1" s="29" t="s">
        <v>12</v>
      </c>
      <c r="M1" s="29"/>
      <c r="N1" s="22"/>
      <c r="O1" s="22"/>
      <c r="P1" s="29" t="s">
        <v>12</v>
      </c>
      <c r="Q1" s="22"/>
      <c r="R1" s="29" t="s">
        <v>12</v>
      </c>
      <c r="S1" s="29"/>
      <c r="T1" s="29"/>
      <c r="U1" s="22"/>
      <c r="V1" s="29" t="s">
        <v>12</v>
      </c>
      <c r="W1" s="22"/>
    </row>
    <row r="2" spans="1:24" s="19" customFormat="1" ht="21.75" customHeight="1" x14ac:dyDescent="0.45">
      <c r="A2" s="17" t="s">
        <v>123</v>
      </c>
      <c r="B2" s="17"/>
      <c r="C2" s="17"/>
      <c r="D2" s="17"/>
      <c r="E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4" s="19" customFormat="1" ht="21.75" customHeight="1" x14ac:dyDescent="0.45">
      <c r="A3" s="23" t="str">
        <f>'5 PL (3Month)'!A3</f>
        <v>สำหรับงวดสามเดือนสิ้นสุดวันที่ 30 มิถุนายน พ.ศ. 2564</v>
      </c>
      <c r="B3" s="23"/>
      <c r="C3" s="23"/>
      <c r="D3" s="23"/>
      <c r="E3" s="25"/>
      <c r="F3" s="28"/>
      <c r="G3" s="28"/>
      <c r="H3" s="28"/>
      <c r="I3" s="28"/>
      <c r="J3" s="25"/>
      <c r="K3" s="25"/>
      <c r="L3" s="25"/>
      <c r="M3" s="25"/>
      <c r="N3" s="28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s="19" customFormat="1" ht="21" customHeight="1" x14ac:dyDescent="0.45">
      <c r="A4" s="17"/>
      <c r="B4" s="17"/>
      <c r="C4" s="17"/>
      <c r="D4" s="17"/>
      <c r="F4" s="22"/>
      <c r="G4" s="22"/>
      <c r="H4" s="22"/>
      <c r="I4" s="22"/>
      <c r="N4" s="22"/>
    </row>
    <row r="5" spans="1:24" s="58" customFormat="1" ht="21" customHeight="1" x14ac:dyDescent="0.45">
      <c r="A5" s="56"/>
      <c r="B5" s="56"/>
      <c r="C5" s="56"/>
      <c r="D5" s="56"/>
      <c r="F5" s="239" t="s">
        <v>124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</row>
    <row r="6" spans="1:24" s="58" customFormat="1" ht="21" customHeight="1" x14ac:dyDescent="0.4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239" t="s">
        <v>104</v>
      </c>
      <c r="O6" s="239"/>
      <c r="P6" s="239"/>
      <c r="Q6" s="239"/>
      <c r="R6" s="239"/>
      <c r="S6" s="239"/>
      <c r="T6" s="239"/>
      <c r="U6" s="239"/>
      <c r="V6" s="239"/>
      <c r="W6" s="56"/>
      <c r="X6" s="56"/>
    </row>
    <row r="7" spans="1:24" s="58" customFormat="1" ht="21" customHeight="1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40" t="s">
        <v>125</v>
      </c>
      <c r="O7" s="240"/>
      <c r="P7" s="240"/>
      <c r="Q7" s="240"/>
      <c r="R7" s="240"/>
      <c r="S7" s="240"/>
      <c r="T7" s="240"/>
      <c r="U7" s="56"/>
      <c r="V7" s="56"/>
      <c r="W7" s="56"/>
      <c r="X7" s="56"/>
    </row>
    <row r="8" spans="1:24" s="58" customFormat="1" ht="21" customHeight="1" x14ac:dyDescent="0.4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9"/>
      <c r="O8" s="65"/>
      <c r="P8" s="59" t="s">
        <v>135</v>
      </c>
      <c r="Q8" s="65"/>
      <c r="R8" s="59" t="s">
        <v>114</v>
      </c>
      <c r="S8" s="59"/>
      <c r="T8" s="59"/>
      <c r="U8" s="56"/>
      <c r="V8" s="56"/>
      <c r="W8" s="56"/>
      <c r="X8" s="56"/>
    </row>
    <row r="9" spans="1:24" s="58" customFormat="1" ht="21" customHeight="1" x14ac:dyDescent="0.45">
      <c r="C9" s="57"/>
      <c r="D9" s="57"/>
      <c r="E9" s="61"/>
      <c r="H9" s="61"/>
      <c r="I9" s="61"/>
      <c r="J9" s="61"/>
      <c r="K9" s="61"/>
      <c r="M9" s="59"/>
      <c r="N9" s="59"/>
      <c r="O9" s="61"/>
      <c r="P9" s="59" t="s">
        <v>136</v>
      </c>
      <c r="Q9" s="61"/>
      <c r="R9" s="59" t="s">
        <v>115</v>
      </c>
      <c r="S9" s="59"/>
      <c r="T9" s="59" t="s">
        <v>140</v>
      </c>
      <c r="U9" s="61"/>
      <c r="V9" s="59" t="s">
        <v>26</v>
      </c>
      <c r="W9" s="61"/>
    </row>
    <row r="10" spans="1:24" s="58" customFormat="1" ht="21" customHeight="1" x14ac:dyDescent="0.45">
      <c r="E10" s="61"/>
      <c r="H10" s="61"/>
      <c r="I10" s="61"/>
      <c r="J10" s="239" t="s">
        <v>17</v>
      </c>
      <c r="K10" s="239"/>
      <c r="L10" s="239"/>
      <c r="M10" s="59"/>
      <c r="N10" s="59" t="s">
        <v>135</v>
      </c>
      <c r="O10" s="61"/>
      <c r="P10" s="59" t="s">
        <v>137</v>
      </c>
      <c r="Q10" s="61"/>
      <c r="R10" s="59" t="s">
        <v>204</v>
      </c>
      <c r="S10" s="59"/>
      <c r="T10" s="59" t="s">
        <v>141</v>
      </c>
      <c r="U10" s="61"/>
      <c r="V10" s="59" t="s">
        <v>70</v>
      </c>
      <c r="W10" s="61"/>
    </row>
    <row r="11" spans="1:24" s="58" customFormat="1" ht="21" customHeight="1" x14ac:dyDescent="0.45">
      <c r="A11" s="56"/>
      <c r="B11" s="56"/>
      <c r="C11" s="56"/>
      <c r="D11" s="56"/>
      <c r="E11" s="59"/>
      <c r="F11" s="59" t="s">
        <v>20</v>
      </c>
      <c r="G11" s="59"/>
      <c r="H11" s="59" t="s">
        <v>22</v>
      </c>
      <c r="I11" s="59"/>
      <c r="J11" s="59" t="s">
        <v>205</v>
      </c>
      <c r="K11" s="59"/>
      <c r="L11" s="59"/>
      <c r="M11" s="59"/>
      <c r="N11" s="59" t="s">
        <v>136</v>
      </c>
      <c r="O11" s="59"/>
      <c r="P11" s="59" t="s">
        <v>138</v>
      </c>
      <c r="Q11" s="59"/>
      <c r="R11" s="59" t="s">
        <v>78</v>
      </c>
      <c r="S11" s="59"/>
      <c r="T11" s="59" t="s">
        <v>142</v>
      </c>
      <c r="U11" s="59"/>
      <c r="V11" s="59" t="s">
        <v>71</v>
      </c>
      <c r="W11" s="59"/>
      <c r="X11" s="59" t="s">
        <v>72</v>
      </c>
    </row>
    <row r="12" spans="1:24" s="58" customFormat="1" ht="21" customHeight="1" x14ac:dyDescent="0.45">
      <c r="A12" s="56"/>
      <c r="B12" s="56"/>
      <c r="C12" s="56"/>
      <c r="D12" s="56"/>
      <c r="E12" s="59"/>
      <c r="F12" s="59" t="s">
        <v>21</v>
      </c>
      <c r="G12" s="59"/>
      <c r="H12" s="59" t="s">
        <v>23</v>
      </c>
      <c r="I12" s="59"/>
      <c r="J12" s="59" t="s">
        <v>203</v>
      </c>
      <c r="K12" s="59"/>
      <c r="L12" s="59" t="s">
        <v>41</v>
      </c>
      <c r="M12" s="59"/>
      <c r="N12" s="59" t="s">
        <v>92</v>
      </c>
      <c r="O12" s="59"/>
      <c r="P12" s="59" t="s">
        <v>127</v>
      </c>
      <c r="Q12" s="59"/>
      <c r="R12" s="59" t="s">
        <v>116</v>
      </c>
      <c r="S12" s="59"/>
      <c r="T12" s="59" t="s">
        <v>88</v>
      </c>
      <c r="U12" s="59"/>
      <c r="V12" s="59" t="s">
        <v>105</v>
      </c>
      <c r="W12" s="59"/>
      <c r="X12" s="59" t="s">
        <v>105</v>
      </c>
    </row>
    <row r="13" spans="1:24" s="58" customFormat="1" ht="21" customHeight="1" x14ac:dyDescent="0.45">
      <c r="A13" s="56"/>
      <c r="B13" s="56"/>
      <c r="C13" s="56"/>
      <c r="D13" s="56"/>
      <c r="E13" s="59"/>
      <c r="F13" s="62" t="s">
        <v>67</v>
      </c>
      <c r="G13" s="59"/>
      <c r="H13" s="62" t="s">
        <v>67</v>
      </c>
      <c r="I13" s="59"/>
      <c r="J13" s="62" t="s">
        <v>67</v>
      </c>
      <c r="K13" s="59"/>
      <c r="L13" s="62" t="s">
        <v>67</v>
      </c>
      <c r="M13" s="59"/>
      <c r="N13" s="62" t="s">
        <v>67</v>
      </c>
      <c r="O13" s="59"/>
      <c r="P13" s="62" t="s">
        <v>67</v>
      </c>
      <c r="Q13" s="59"/>
      <c r="R13" s="62" t="s">
        <v>67</v>
      </c>
      <c r="S13" s="145"/>
      <c r="T13" s="62" t="s">
        <v>67</v>
      </c>
      <c r="U13" s="59"/>
      <c r="V13" s="62" t="s">
        <v>67</v>
      </c>
      <c r="W13" s="59"/>
      <c r="X13" s="62" t="s">
        <v>67</v>
      </c>
    </row>
    <row r="14" spans="1:24" s="58" customFormat="1" ht="21" customHeight="1" x14ac:dyDescent="0.45">
      <c r="A14" s="56"/>
      <c r="B14" s="56"/>
      <c r="C14" s="56"/>
      <c r="D14" s="215"/>
      <c r="E14" s="214"/>
      <c r="F14" s="145"/>
      <c r="G14" s="214"/>
      <c r="H14" s="145"/>
      <c r="I14" s="214"/>
      <c r="J14" s="145"/>
      <c r="K14" s="214"/>
      <c r="L14" s="145"/>
      <c r="M14" s="214"/>
      <c r="N14" s="145"/>
      <c r="O14" s="214"/>
      <c r="P14" s="145"/>
      <c r="Q14" s="214"/>
      <c r="R14" s="145"/>
      <c r="S14" s="145"/>
      <c r="T14" s="145"/>
      <c r="U14" s="214"/>
      <c r="V14" s="145"/>
      <c r="W14" s="214"/>
      <c r="X14" s="145"/>
    </row>
    <row r="15" spans="1:24" s="58" customFormat="1" ht="21" customHeight="1" x14ac:dyDescent="0.45">
      <c r="A15" s="146" t="s">
        <v>144</v>
      </c>
      <c r="C15" s="146"/>
      <c r="E15" s="61"/>
      <c r="H15" s="61"/>
      <c r="I15" s="61"/>
      <c r="J15" s="61"/>
      <c r="K15" s="61"/>
      <c r="M15" s="202"/>
      <c r="O15" s="61"/>
      <c r="Q15" s="61"/>
      <c r="U15" s="61"/>
      <c r="V15" s="202"/>
      <c r="W15" s="61"/>
    </row>
    <row r="16" spans="1:24" s="149" customFormat="1" ht="21" customHeight="1" x14ac:dyDescent="0.45">
      <c r="B16" s="160" t="s">
        <v>145</v>
      </c>
      <c r="C16" s="177"/>
      <c r="D16" s="146"/>
      <c r="E16" s="147"/>
      <c r="F16" s="147">
        <v>383125000</v>
      </c>
      <c r="G16" s="147"/>
      <c r="H16" s="147">
        <v>504250000</v>
      </c>
      <c r="I16" s="147"/>
      <c r="J16" s="147">
        <v>38312500</v>
      </c>
      <c r="K16" s="147"/>
      <c r="L16" s="147">
        <v>16595671038</v>
      </c>
      <c r="M16" s="147"/>
      <c r="N16" s="147">
        <v>448000</v>
      </c>
      <c r="O16" s="147"/>
      <c r="P16" s="181">
        <v>0</v>
      </c>
      <c r="Q16" s="147"/>
      <c r="R16" s="152">
        <v>-176791192</v>
      </c>
      <c r="S16" s="152"/>
      <c r="T16" s="152">
        <v>-23200047</v>
      </c>
      <c r="U16" s="147"/>
      <c r="V16" s="147">
        <v>-199543239</v>
      </c>
      <c r="W16" s="147"/>
      <c r="X16" s="183">
        <v>17321815299</v>
      </c>
    </row>
    <row r="17" spans="1:28" s="177" customFormat="1" ht="21" customHeight="1" x14ac:dyDescent="0.45">
      <c r="A17" s="161" t="s">
        <v>158</v>
      </c>
      <c r="D17" s="178"/>
      <c r="E17" s="179"/>
      <c r="F17" s="181"/>
      <c r="G17" s="206"/>
      <c r="H17" s="181"/>
      <c r="I17" s="206"/>
      <c r="J17" s="181"/>
      <c r="K17" s="206"/>
      <c r="L17" s="181"/>
      <c r="M17" s="180"/>
      <c r="N17" s="181"/>
      <c r="O17" s="180"/>
      <c r="P17" s="181"/>
      <c r="Q17" s="180"/>
      <c r="R17" s="181"/>
      <c r="S17" s="181"/>
      <c r="T17" s="181"/>
      <c r="U17" s="182"/>
      <c r="V17" s="166"/>
      <c r="W17" s="182"/>
      <c r="X17" s="181"/>
    </row>
    <row r="18" spans="1:28" s="177" customFormat="1" ht="21" customHeight="1" x14ac:dyDescent="0.45">
      <c r="A18" s="161"/>
      <c r="B18" s="177" t="s">
        <v>159</v>
      </c>
      <c r="D18" s="178"/>
      <c r="E18" s="179"/>
      <c r="F18" s="210">
        <v>0</v>
      </c>
      <c r="G18" s="207"/>
      <c r="H18" s="210">
        <v>0</v>
      </c>
      <c r="I18" s="207"/>
      <c r="J18" s="210">
        <v>0</v>
      </c>
      <c r="K18" s="207"/>
      <c r="L18" s="210">
        <v>0</v>
      </c>
      <c r="N18" s="210">
        <v>-448000</v>
      </c>
      <c r="P18" s="210">
        <v>952053219</v>
      </c>
      <c r="R18" s="210">
        <v>0</v>
      </c>
      <c r="S18" s="181"/>
      <c r="T18" s="210">
        <v>0</v>
      </c>
      <c r="U18" s="179"/>
      <c r="V18" s="153">
        <v>951605219</v>
      </c>
      <c r="W18" s="179"/>
      <c r="X18" s="210">
        <v>951605219</v>
      </c>
    </row>
    <row r="19" spans="1:28" s="177" customFormat="1" ht="6" customHeight="1" x14ac:dyDescent="0.45">
      <c r="C19" s="185"/>
      <c r="F19" s="183"/>
      <c r="H19" s="183"/>
      <c r="J19" s="183"/>
      <c r="L19" s="183"/>
      <c r="N19" s="183"/>
      <c r="P19" s="183"/>
      <c r="R19" s="183"/>
      <c r="S19" s="183"/>
      <c r="T19" s="183"/>
      <c r="V19" s="183"/>
      <c r="X19" s="183"/>
    </row>
    <row r="20" spans="1:28" s="177" customFormat="1" ht="21" customHeight="1" x14ac:dyDescent="0.45">
      <c r="A20" s="170" t="s">
        <v>134</v>
      </c>
      <c r="B20" s="184"/>
      <c r="C20" s="185"/>
      <c r="D20" s="185"/>
      <c r="E20" s="183"/>
      <c r="F20" s="183">
        <v>383125000</v>
      </c>
      <c r="G20" s="183"/>
      <c r="H20" s="183">
        <v>504250000</v>
      </c>
      <c r="I20" s="183"/>
      <c r="J20" s="183">
        <v>38312500</v>
      </c>
      <c r="K20" s="183"/>
      <c r="L20" s="183">
        <v>16595671038</v>
      </c>
      <c r="M20" s="183"/>
      <c r="N20" s="183">
        <v>0</v>
      </c>
      <c r="O20" s="183"/>
      <c r="P20" s="183">
        <v>952053219</v>
      </c>
      <c r="Q20" s="183"/>
      <c r="R20" s="183">
        <v>-176791192</v>
      </c>
      <c r="S20" s="183"/>
      <c r="T20" s="183">
        <v>-23200047</v>
      </c>
      <c r="U20" s="183"/>
      <c r="V20" s="183">
        <v>752061980</v>
      </c>
      <c r="W20" s="183"/>
      <c r="X20" s="183">
        <v>18273420518</v>
      </c>
      <c r="Y20" s="183"/>
      <c r="Z20" s="186"/>
      <c r="AB20" s="186"/>
    </row>
    <row r="21" spans="1:28" s="149" customFormat="1" ht="21" customHeight="1" x14ac:dyDescent="0.45">
      <c r="A21" s="149" t="s">
        <v>146</v>
      </c>
      <c r="D21" s="178"/>
      <c r="E21" s="150"/>
      <c r="F21" s="77">
        <v>0</v>
      </c>
      <c r="G21" s="173"/>
      <c r="H21" s="77">
        <v>0</v>
      </c>
      <c r="I21" s="150"/>
      <c r="J21" s="77">
        <v>0</v>
      </c>
      <c r="K21" s="150"/>
      <c r="L21" s="210">
        <v>-184051014</v>
      </c>
      <c r="M21" s="150"/>
      <c r="N21" s="210">
        <v>0</v>
      </c>
      <c r="O21" s="174"/>
      <c r="P21" s="210">
        <v>9459167</v>
      </c>
      <c r="Q21" s="174"/>
      <c r="R21" s="210">
        <v>-46903176</v>
      </c>
      <c r="S21" s="166"/>
      <c r="T21" s="210">
        <v>0</v>
      </c>
      <c r="U21" s="150"/>
      <c r="V21" s="210">
        <v>-37444009</v>
      </c>
      <c r="W21" s="150"/>
      <c r="X21" s="210">
        <v>-221495023</v>
      </c>
    </row>
    <row r="22" spans="1:28" s="149" customFormat="1" ht="6" customHeight="1" x14ac:dyDescent="0.45">
      <c r="C22" s="146"/>
      <c r="E22" s="147"/>
      <c r="F22" s="175"/>
      <c r="G22" s="152"/>
      <c r="H22" s="175"/>
      <c r="I22" s="147"/>
      <c r="J22" s="175"/>
      <c r="K22" s="147"/>
      <c r="L22" s="152"/>
      <c r="M22" s="147"/>
      <c r="N22" s="175"/>
      <c r="O22" s="147"/>
      <c r="P22" s="175"/>
      <c r="Q22" s="147"/>
      <c r="R22" s="175"/>
      <c r="S22" s="175"/>
      <c r="T22" s="175"/>
      <c r="U22" s="147"/>
      <c r="V22" s="175"/>
      <c r="W22" s="147"/>
      <c r="X22" s="147"/>
    </row>
    <row r="23" spans="1:28" s="149" customFormat="1" ht="21" customHeight="1" thickBot="1" x14ac:dyDescent="0.5">
      <c r="A23" s="146" t="s">
        <v>171</v>
      </c>
      <c r="B23" s="146"/>
      <c r="C23" s="146"/>
      <c r="D23" s="146"/>
      <c r="E23" s="147"/>
      <c r="F23" s="155">
        <f>SUM(F20:F22)</f>
        <v>383125000</v>
      </c>
      <c r="G23" s="147"/>
      <c r="H23" s="155">
        <f>SUM(H20:H22)</f>
        <v>504250000</v>
      </c>
      <c r="I23" s="147"/>
      <c r="J23" s="155">
        <f>SUM(J20:J22)</f>
        <v>38312500</v>
      </c>
      <c r="K23" s="147"/>
      <c r="L23" s="155">
        <f>SUM(L20:L22)</f>
        <v>16411620024</v>
      </c>
      <c r="M23" s="147"/>
      <c r="N23" s="211">
        <f>SUM(N20:N22)</f>
        <v>0</v>
      </c>
      <c r="O23" s="147"/>
      <c r="P23" s="156">
        <f>SUM(P20:P22)</f>
        <v>961512386</v>
      </c>
      <c r="Q23" s="147"/>
      <c r="R23" s="155">
        <f>SUM(R20:R22)</f>
        <v>-223694368</v>
      </c>
      <c r="S23" s="166"/>
      <c r="T23" s="155">
        <f>SUM(T20:T22)</f>
        <v>-23200047</v>
      </c>
      <c r="U23" s="147"/>
      <c r="V23" s="155">
        <f>SUM(V20:V22)</f>
        <v>714617971</v>
      </c>
      <c r="W23" s="147"/>
      <c r="X23" s="155">
        <f>SUM(X20:X22)</f>
        <v>18051925495</v>
      </c>
    </row>
    <row r="24" spans="1:28" s="149" customFormat="1" ht="6" customHeight="1" thickTop="1" x14ac:dyDescent="0.45">
      <c r="A24" s="146"/>
      <c r="B24" s="146"/>
      <c r="C24" s="58"/>
      <c r="D24" s="146"/>
      <c r="E24" s="147"/>
      <c r="F24" s="166"/>
      <c r="G24" s="147"/>
      <c r="H24" s="166"/>
      <c r="I24" s="147"/>
      <c r="J24" s="166"/>
      <c r="K24" s="147"/>
      <c r="L24" s="166"/>
      <c r="M24" s="147"/>
      <c r="N24" s="181"/>
      <c r="O24" s="147"/>
      <c r="P24" s="148"/>
      <c r="Q24" s="147"/>
      <c r="R24" s="166"/>
      <c r="S24" s="166"/>
      <c r="T24" s="166"/>
      <c r="U24" s="147"/>
      <c r="V24" s="166"/>
      <c r="W24" s="147"/>
      <c r="X24" s="166"/>
    </row>
    <row r="25" spans="1:28" s="177" customFormat="1" ht="21" customHeight="1" x14ac:dyDescent="0.45">
      <c r="A25" s="170" t="s">
        <v>178</v>
      </c>
      <c r="B25" s="184"/>
      <c r="C25" s="185"/>
      <c r="D25" s="185"/>
      <c r="E25" s="183"/>
      <c r="F25" s="176">
        <v>383125000</v>
      </c>
      <c r="G25" s="183"/>
      <c r="H25" s="176">
        <v>504250000</v>
      </c>
      <c r="I25" s="183">
        <v>0</v>
      </c>
      <c r="J25" s="176">
        <v>38312500</v>
      </c>
      <c r="K25" s="183"/>
      <c r="L25" s="176">
        <v>17024855642</v>
      </c>
      <c r="M25" s="183"/>
      <c r="N25" s="176">
        <v>0</v>
      </c>
      <c r="O25" s="183"/>
      <c r="P25" s="176">
        <v>969173204</v>
      </c>
      <c r="Q25" s="183"/>
      <c r="R25" s="176">
        <v>-199025281</v>
      </c>
      <c r="S25" s="183"/>
      <c r="T25" s="176">
        <v>-2910462</v>
      </c>
      <c r="U25" s="183"/>
      <c r="V25" s="176">
        <v>767237461</v>
      </c>
      <c r="W25" s="183"/>
      <c r="X25" s="176">
        <v>18717780603</v>
      </c>
      <c r="Y25" s="183"/>
      <c r="Z25" s="186"/>
      <c r="AB25" s="186"/>
    </row>
    <row r="26" spans="1:28" s="149" customFormat="1" ht="21" customHeight="1" x14ac:dyDescent="0.45">
      <c r="A26" s="149" t="s">
        <v>165</v>
      </c>
      <c r="D26" s="178"/>
      <c r="E26" s="150"/>
      <c r="F26" s="76">
        <v>0</v>
      </c>
      <c r="G26" s="173"/>
      <c r="H26" s="76">
        <v>0</v>
      </c>
      <c r="I26" s="150"/>
      <c r="J26" s="76">
        <v>0</v>
      </c>
      <c r="K26" s="150"/>
      <c r="L26" s="76">
        <f>'4 PL (3Month)'!F35</f>
        <v>383484876</v>
      </c>
      <c r="M26" s="150"/>
      <c r="N26" s="167">
        <v>0</v>
      </c>
      <c r="O26" s="174"/>
      <c r="P26" s="167">
        <f>'5 PL (3Month)'!F21</f>
        <v>33728242</v>
      </c>
      <c r="Q26" s="174"/>
      <c r="R26" s="167">
        <v>31976293</v>
      </c>
      <c r="S26" s="166"/>
      <c r="T26" s="167">
        <v>0</v>
      </c>
      <c r="U26" s="150"/>
      <c r="V26" s="167">
        <f>SUM(P26:U26)</f>
        <v>65704535</v>
      </c>
      <c r="W26" s="174"/>
      <c r="X26" s="167">
        <f>L26+V26</f>
        <v>449189411</v>
      </c>
    </row>
    <row r="27" spans="1:28" s="149" customFormat="1" ht="6" customHeight="1" x14ac:dyDescent="0.45">
      <c r="C27" s="146"/>
      <c r="E27" s="147"/>
      <c r="F27" s="187"/>
      <c r="G27" s="152"/>
      <c r="H27" s="187"/>
      <c r="I27" s="147"/>
      <c r="J27" s="187"/>
      <c r="K27" s="147"/>
      <c r="L27" s="168"/>
      <c r="M27" s="147"/>
      <c r="N27" s="187"/>
      <c r="O27" s="147"/>
      <c r="P27" s="187"/>
      <c r="Q27" s="147"/>
      <c r="R27" s="187"/>
      <c r="S27" s="175"/>
      <c r="T27" s="187"/>
      <c r="U27" s="147"/>
      <c r="V27" s="187"/>
      <c r="W27" s="147"/>
      <c r="X27" s="157"/>
    </row>
    <row r="28" spans="1:28" s="149" customFormat="1" ht="21" customHeight="1" thickBot="1" x14ac:dyDescent="0.5">
      <c r="A28" s="146" t="s">
        <v>175</v>
      </c>
      <c r="B28" s="146"/>
      <c r="C28" s="80"/>
      <c r="D28" s="146"/>
      <c r="E28" s="147"/>
      <c r="F28" s="171">
        <f>SUM(F25:F27)</f>
        <v>383125000</v>
      </c>
      <c r="G28" s="147"/>
      <c r="H28" s="171">
        <f>SUM(H25:H27)</f>
        <v>504250000</v>
      </c>
      <c r="I28" s="147"/>
      <c r="J28" s="171">
        <f>SUM(J25:J27)</f>
        <v>38312500</v>
      </c>
      <c r="K28" s="147"/>
      <c r="L28" s="171">
        <f>SUM(L25:L27)</f>
        <v>17408340518</v>
      </c>
      <c r="M28" s="147"/>
      <c r="N28" s="172">
        <f>SUM(N25:N27)</f>
        <v>0</v>
      </c>
      <c r="O28" s="147"/>
      <c r="P28" s="188">
        <f>SUM(P25:P27)</f>
        <v>1002901446</v>
      </c>
      <c r="Q28" s="147"/>
      <c r="R28" s="171">
        <f>SUM(R25:R27)</f>
        <v>-167048988</v>
      </c>
      <c r="S28" s="166"/>
      <c r="T28" s="171">
        <f>SUM(T25:T27)</f>
        <v>-2910462</v>
      </c>
      <c r="U28" s="147"/>
      <c r="V28" s="171">
        <f>SUM(V25:V27)</f>
        <v>832941996</v>
      </c>
      <c r="W28" s="147"/>
      <c r="X28" s="171">
        <f>SUM(X25:X27)</f>
        <v>19166970014</v>
      </c>
    </row>
    <row r="29" spans="1:28" s="58" customFormat="1" ht="24.75" customHeight="1" thickTop="1" x14ac:dyDescent="0.45">
      <c r="C29" s="208"/>
      <c r="E29" s="61"/>
      <c r="H29" s="61"/>
      <c r="I29" s="61"/>
      <c r="J29" s="61"/>
      <c r="K29" s="61"/>
      <c r="M29" s="59"/>
      <c r="O29" s="61"/>
      <c r="Q29" s="61"/>
      <c r="U29" s="61"/>
      <c r="V29" s="59"/>
      <c r="W29" s="61"/>
    </row>
    <row r="30" spans="1:28" s="58" customFormat="1" ht="21" customHeight="1" x14ac:dyDescent="0.45">
      <c r="C30" s="208"/>
      <c r="E30" s="61"/>
      <c r="H30" s="61"/>
      <c r="I30" s="61"/>
      <c r="J30" s="61"/>
      <c r="K30" s="61"/>
      <c r="M30" s="227"/>
      <c r="O30" s="61"/>
      <c r="Q30" s="61"/>
      <c r="U30" s="61"/>
      <c r="V30" s="227"/>
      <c r="W30" s="61"/>
    </row>
    <row r="31" spans="1:28" s="58" customFormat="1" ht="18.75" customHeight="1" x14ac:dyDescent="0.45">
      <c r="C31" s="208"/>
      <c r="E31" s="61"/>
      <c r="H31" s="61"/>
      <c r="I31" s="61"/>
      <c r="J31" s="61"/>
      <c r="K31" s="61"/>
      <c r="M31" s="222"/>
      <c r="O31" s="61"/>
      <c r="Q31" s="61"/>
      <c r="U31" s="61"/>
      <c r="V31" s="222"/>
      <c r="W31" s="61"/>
    </row>
    <row r="32" spans="1:28" ht="21.75" customHeight="1" x14ac:dyDescent="0.45">
      <c r="A32" s="55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55"/>
      <c r="C32" s="55"/>
      <c r="D32" s="5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</sheetData>
  <mergeCells count="4">
    <mergeCell ref="F5:X5"/>
    <mergeCell ref="N6:V6"/>
    <mergeCell ref="J10:L10"/>
    <mergeCell ref="N7:T7"/>
  </mergeCells>
  <pageMargins left="0.4" right="0.4" top="0.5" bottom="0.6" header="0.49" footer="0.4"/>
  <pageSetup paperSize="9" scale="88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zoomScale="120" zoomScaleNormal="120" zoomScaleSheetLayoutView="100" workbookViewId="0">
      <selection activeCell="C1" sqref="C1"/>
    </sheetView>
  </sheetViews>
  <sheetFormatPr defaultColWidth="9.33203125" defaultRowHeight="21.75" customHeight="1" x14ac:dyDescent="0.45"/>
  <cols>
    <col min="1" max="2" width="1.83203125" style="54" customWidth="1"/>
    <col min="3" max="3" width="43" style="54" customWidth="1"/>
    <col min="4" max="4" width="2" style="219" customWidth="1"/>
    <col min="5" max="5" width="11.33203125" style="19" customWidth="1"/>
    <col min="6" max="6" width="0.83203125" style="19" customWidth="1"/>
    <col min="7" max="7" width="11.1640625" style="19" customWidth="1"/>
    <col min="8" max="8" width="0.83203125" style="19" customWidth="1"/>
    <col min="9" max="9" width="16" style="19" customWidth="1"/>
    <col min="10" max="10" width="0.83203125" style="19" customWidth="1"/>
    <col min="11" max="11" width="13.5" style="19" customWidth="1"/>
    <col min="12" max="12" width="0.83203125" style="19" customWidth="1"/>
    <col min="13" max="13" width="15.33203125" style="19" customWidth="1"/>
    <col min="14" max="14" width="0.83203125" style="19" customWidth="1"/>
    <col min="15" max="15" width="14.83203125" style="19" customWidth="1"/>
    <col min="16" max="16" width="0.83203125" style="19" customWidth="1"/>
    <col min="17" max="17" width="14.83203125" style="19" customWidth="1"/>
    <col min="18" max="18" width="0.83203125" style="19" customWidth="1"/>
    <col min="19" max="19" width="13.83203125" style="19" customWidth="1"/>
    <col min="20" max="20" width="1" style="19" customWidth="1"/>
    <col min="21" max="21" width="15.33203125" style="19" customWidth="1"/>
    <col min="22" max="22" width="9.33203125" style="54"/>
    <col min="23" max="23" width="15" style="54" customWidth="1"/>
    <col min="24" max="16384" width="9.33203125" style="54"/>
  </cols>
  <sheetData>
    <row r="1" spans="1:25" s="19" customFormat="1" ht="21.75" customHeight="1" x14ac:dyDescent="0.45">
      <c r="A1" s="17" t="s">
        <v>15</v>
      </c>
      <c r="B1" s="17"/>
      <c r="C1" s="17"/>
      <c r="D1" s="33"/>
      <c r="G1" s="22"/>
      <c r="H1" s="22"/>
      <c r="I1" s="22"/>
      <c r="J1" s="22"/>
      <c r="K1" s="29" t="s">
        <v>12</v>
      </c>
      <c r="L1" s="228"/>
      <c r="M1" s="22"/>
      <c r="N1" s="22"/>
      <c r="O1" s="22"/>
      <c r="P1" s="22"/>
      <c r="Q1" s="22"/>
      <c r="R1" s="22"/>
      <c r="S1" s="29" t="s">
        <v>12</v>
      </c>
      <c r="T1" s="22"/>
    </row>
    <row r="2" spans="1:25" s="19" customFormat="1" ht="21.75" customHeight="1" x14ac:dyDescent="0.45">
      <c r="A2" s="17" t="s">
        <v>123</v>
      </c>
      <c r="B2" s="17"/>
      <c r="C2" s="17"/>
      <c r="D2" s="33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5" s="19" customFormat="1" ht="21.75" customHeight="1" x14ac:dyDescent="0.45">
      <c r="A3" s="23" t="str">
        <f>'6 TH'!A3</f>
        <v>สำหรับงวดสามเดือนสิ้นสุดวันที่ 30 มิถุนายน พ.ศ. 2564</v>
      </c>
      <c r="B3" s="23"/>
      <c r="C3" s="23"/>
      <c r="D3" s="216"/>
      <c r="E3" s="28"/>
      <c r="F3" s="28"/>
      <c r="G3" s="28"/>
      <c r="H3" s="28"/>
      <c r="I3" s="25"/>
      <c r="J3" s="25"/>
      <c r="K3" s="25"/>
      <c r="L3" s="25"/>
      <c r="M3" s="28"/>
      <c r="N3" s="25"/>
      <c r="O3" s="28"/>
      <c r="P3" s="28"/>
      <c r="Q3" s="28"/>
      <c r="R3" s="25"/>
      <c r="S3" s="25"/>
      <c r="T3" s="25"/>
      <c r="U3" s="25"/>
    </row>
    <row r="4" spans="1:25" s="19" customFormat="1" ht="21" customHeight="1" x14ac:dyDescent="0.45">
      <c r="A4" s="17"/>
      <c r="B4" s="17"/>
      <c r="C4" s="17"/>
      <c r="D4" s="33"/>
      <c r="E4" s="22"/>
      <c r="F4" s="22"/>
      <c r="G4" s="22"/>
      <c r="H4" s="22"/>
      <c r="M4" s="22"/>
      <c r="O4" s="22"/>
      <c r="P4" s="22"/>
      <c r="Q4" s="22"/>
    </row>
    <row r="5" spans="1:25" s="58" customFormat="1" ht="21" customHeight="1" x14ac:dyDescent="0.45">
      <c r="A5" s="56"/>
      <c r="B5" s="56"/>
      <c r="C5" s="56"/>
      <c r="D5" s="65"/>
      <c r="E5" s="239" t="s">
        <v>126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</row>
    <row r="6" spans="1:25" s="58" customFormat="1" ht="21" customHeight="1" x14ac:dyDescent="0.45">
      <c r="A6" s="56"/>
      <c r="B6" s="56"/>
      <c r="C6" s="56"/>
      <c r="D6" s="65"/>
      <c r="E6" s="56"/>
      <c r="F6" s="56"/>
      <c r="G6" s="56"/>
      <c r="H6" s="56"/>
      <c r="I6" s="56"/>
      <c r="J6" s="56"/>
      <c r="K6" s="56"/>
      <c r="L6" s="56"/>
      <c r="M6" s="240" t="s">
        <v>104</v>
      </c>
      <c r="N6" s="240"/>
      <c r="O6" s="240"/>
      <c r="P6" s="240"/>
      <c r="Q6" s="240"/>
      <c r="R6" s="240"/>
      <c r="S6" s="240"/>
      <c r="T6" s="56"/>
      <c r="U6" s="56"/>
    </row>
    <row r="7" spans="1:25" s="58" customFormat="1" ht="21" customHeight="1" x14ac:dyDescent="0.45">
      <c r="A7" s="56"/>
      <c r="B7" s="56"/>
      <c r="C7" s="56"/>
      <c r="D7" s="65"/>
      <c r="E7" s="56"/>
      <c r="F7" s="56"/>
      <c r="G7" s="56"/>
      <c r="H7" s="56"/>
      <c r="I7" s="56"/>
      <c r="J7" s="56"/>
      <c r="K7" s="56"/>
      <c r="L7" s="56"/>
      <c r="M7" s="240" t="s">
        <v>125</v>
      </c>
      <c r="N7" s="240"/>
      <c r="O7" s="240"/>
      <c r="P7" s="240"/>
      <c r="Q7" s="240"/>
      <c r="R7" s="65"/>
      <c r="S7" s="65"/>
      <c r="T7" s="56"/>
      <c r="U7" s="56"/>
    </row>
    <row r="8" spans="1:25" s="58" customFormat="1" ht="21" customHeight="1" x14ac:dyDescent="0.45">
      <c r="D8" s="57"/>
      <c r="G8" s="61"/>
      <c r="H8" s="61"/>
      <c r="I8" s="61"/>
      <c r="J8" s="61"/>
      <c r="L8" s="229"/>
      <c r="M8" s="59"/>
      <c r="N8" s="65"/>
      <c r="O8" s="59" t="s">
        <v>135</v>
      </c>
      <c r="P8" s="229"/>
      <c r="Q8" s="59"/>
      <c r="R8" s="61"/>
      <c r="T8" s="61"/>
    </row>
    <row r="9" spans="1:25" s="58" customFormat="1" ht="21" customHeight="1" x14ac:dyDescent="0.45">
      <c r="D9" s="57"/>
      <c r="G9" s="61"/>
      <c r="H9" s="61"/>
      <c r="I9" s="61"/>
      <c r="J9" s="61"/>
      <c r="L9" s="229"/>
      <c r="M9" s="59"/>
      <c r="N9" s="61"/>
      <c r="O9" s="59" t="s">
        <v>136</v>
      </c>
      <c r="P9" s="229"/>
      <c r="Q9" s="59" t="s">
        <v>140</v>
      </c>
      <c r="R9" s="61"/>
      <c r="S9" s="59" t="s">
        <v>26</v>
      </c>
      <c r="T9" s="61"/>
    </row>
    <row r="10" spans="1:25" s="58" customFormat="1" ht="21" customHeight="1" x14ac:dyDescent="0.45">
      <c r="D10" s="57"/>
      <c r="G10" s="61"/>
      <c r="H10" s="61"/>
      <c r="I10" s="239" t="s">
        <v>17</v>
      </c>
      <c r="J10" s="239"/>
      <c r="K10" s="239"/>
      <c r="L10" s="229"/>
      <c r="M10" s="59" t="s">
        <v>135</v>
      </c>
      <c r="N10" s="61"/>
      <c r="O10" s="59" t="s">
        <v>137</v>
      </c>
      <c r="P10" s="229"/>
      <c r="Q10" s="59" t="s">
        <v>141</v>
      </c>
      <c r="R10" s="61"/>
      <c r="S10" s="59" t="s">
        <v>70</v>
      </c>
      <c r="T10" s="61"/>
    </row>
    <row r="11" spans="1:25" s="58" customFormat="1" ht="21" customHeight="1" x14ac:dyDescent="0.45">
      <c r="A11" s="56"/>
      <c r="B11" s="56"/>
      <c r="C11" s="56"/>
      <c r="D11" s="65"/>
      <c r="E11" s="59" t="s">
        <v>20</v>
      </c>
      <c r="F11" s="229"/>
      <c r="G11" s="59" t="s">
        <v>22</v>
      </c>
      <c r="H11" s="229"/>
      <c r="I11" s="59" t="s">
        <v>205</v>
      </c>
      <c r="J11" s="229"/>
      <c r="K11" s="59" t="s">
        <v>24</v>
      </c>
      <c r="L11" s="229"/>
      <c r="M11" s="59" t="s">
        <v>136</v>
      </c>
      <c r="N11" s="229"/>
      <c r="O11" s="59" t="s">
        <v>138</v>
      </c>
      <c r="P11" s="229"/>
      <c r="Q11" s="59" t="s">
        <v>142</v>
      </c>
      <c r="R11" s="229"/>
      <c r="S11" s="59" t="s">
        <v>71</v>
      </c>
      <c r="T11" s="229"/>
      <c r="U11" s="59" t="s">
        <v>72</v>
      </c>
    </row>
    <row r="12" spans="1:25" s="58" customFormat="1" ht="21" customHeight="1" x14ac:dyDescent="0.45">
      <c r="A12" s="56"/>
      <c r="B12" s="56"/>
      <c r="C12" s="56"/>
      <c r="D12" s="65"/>
      <c r="E12" s="59" t="s">
        <v>21</v>
      </c>
      <c r="F12" s="229"/>
      <c r="G12" s="59" t="s">
        <v>23</v>
      </c>
      <c r="H12" s="229"/>
      <c r="I12" s="59" t="s">
        <v>203</v>
      </c>
      <c r="J12" s="229"/>
      <c r="K12" s="59" t="s">
        <v>25</v>
      </c>
      <c r="L12" s="229"/>
      <c r="M12" s="59" t="s">
        <v>92</v>
      </c>
      <c r="N12" s="229"/>
      <c r="O12" s="59" t="s">
        <v>127</v>
      </c>
      <c r="P12" s="229"/>
      <c r="Q12" s="59" t="s">
        <v>88</v>
      </c>
      <c r="R12" s="229"/>
      <c r="S12" s="59" t="s">
        <v>105</v>
      </c>
      <c r="T12" s="229"/>
      <c r="U12" s="59" t="s">
        <v>105</v>
      </c>
    </row>
    <row r="13" spans="1:25" s="58" customFormat="1" ht="21" customHeight="1" x14ac:dyDescent="0.45">
      <c r="A13" s="56"/>
      <c r="B13" s="56"/>
      <c r="C13" s="56"/>
      <c r="D13" s="65"/>
      <c r="E13" s="62" t="s">
        <v>67</v>
      </c>
      <c r="F13" s="229"/>
      <c r="G13" s="62" t="s">
        <v>67</v>
      </c>
      <c r="H13" s="229"/>
      <c r="I13" s="62" t="s">
        <v>67</v>
      </c>
      <c r="J13" s="229"/>
      <c r="K13" s="62" t="s">
        <v>67</v>
      </c>
      <c r="L13" s="229"/>
      <c r="M13" s="62" t="s">
        <v>67</v>
      </c>
      <c r="N13" s="229"/>
      <c r="O13" s="62" t="s">
        <v>67</v>
      </c>
      <c r="P13" s="145"/>
      <c r="Q13" s="62" t="s">
        <v>67</v>
      </c>
      <c r="R13" s="229"/>
      <c r="S13" s="62" t="s">
        <v>67</v>
      </c>
      <c r="T13" s="229"/>
      <c r="U13" s="62" t="s">
        <v>67</v>
      </c>
    </row>
    <row r="14" spans="1:25" s="149" customFormat="1" ht="21" customHeight="1" x14ac:dyDescent="0.45">
      <c r="A14" s="146" t="s">
        <v>164</v>
      </c>
      <c r="B14" s="146"/>
      <c r="C14" s="146"/>
      <c r="D14" s="21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81"/>
      <c r="P14" s="147"/>
      <c r="Q14" s="147"/>
      <c r="R14" s="147"/>
      <c r="S14" s="159"/>
      <c r="T14" s="159"/>
      <c r="U14" s="159"/>
      <c r="V14" s="147"/>
      <c r="W14" s="147"/>
      <c r="Y14" s="150"/>
    </row>
    <row r="15" spans="1:25" s="149" customFormat="1" ht="21" customHeight="1" x14ac:dyDescent="0.45">
      <c r="A15" s="146"/>
      <c r="B15" s="160" t="s">
        <v>145</v>
      </c>
      <c r="C15" s="146"/>
      <c r="D15" s="217"/>
      <c r="E15" s="147">
        <v>383125000</v>
      </c>
      <c r="F15" s="147"/>
      <c r="G15" s="147">
        <v>504250000</v>
      </c>
      <c r="H15" s="147"/>
      <c r="I15" s="147">
        <v>38312500</v>
      </c>
      <c r="J15" s="147"/>
      <c r="K15" s="147">
        <v>15168253176</v>
      </c>
      <c r="L15" s="147"/>
      <c r="M15" s="147">
        <v>448000</v>
      </c>
      <c r="N15" s="147"/>
      <c r="O15" s="181">
        <v>0</v>
      </c>
      <c r="P15" s="147"/>
      <c r="Q15" s="147">
        <v>-23200047</v>
      </c>
      <c r="R15" s="147"/>
      <c r="S15" s="147">
        <v>-22752047</v>
      </c>
      <c r="T15" s="209"/>
      <c r="U15" s="147">
        <v>16071188629</v>
      </c>
      <c r="V15" s="147"/>
      <c r="W15" s="147"/>
      <c r="Y15" s="150"/>
    </row>
    <row r="16" spans="1:25" s="149" customFormat="1" ht="21" customHeight="1" x14ac:dyDescent="0.45">
      <c r="A16" s="161" t="s">
        <v>158</v>
      </c>
      <c r="B16" s="146"/>
      <c r="C16" s="146"/>
      <c r="D16" s="162"/>
      <c r="E16" s="181"/>
      <c r="F16" s="163"/>
      <c r="G16" s="181"/>
      <c r="H16" s="164"/>
      <c r="I16" s="181"/>
      <c r="J16" s="165"/>
      <c r="K16" s="181"/>
      <c r="L16" s="166"/>
      <c r="M16" s="181"/>
      <c r="N16" s="163"/>
      <c r="O16" s="181"/>
      <c r="P16" s="165"/>
      <c r="Q16" s="181"/>
      <c r="R16" s="163"/>
      <c r="S16" s="212"/>
      <c r="T16" s="209"/>
      <c r="U16" s="212"/>
      <c r="V16" s="147"/>
      <c r="W16" s="147"/>
      <c r="Y16" s="150"/>
    </row>
    <row r="17" spans="1:25" s="149" customFormat="1" ht="21" customHeight="1" x14ac:dyDescent="0.45">
      <c r="A17" s="161"/>
      <c r="B17" s="149" t="s">
        <v>159</v>
      </c>
      <c r="C17" s="146"/>
      <c r="D17" s="162"/>
      <c r="E17" s="210">
        <v>0</v>
      </c>
      <c r="F17" s="163"/>
      <c r="G17" s="210">
        <v>0</v>
      </c>
      <c r="H17" s="164"/>
      <c r="I17" s="210">
        <v>0</v>
      </c>
      <c r="J17" s="165"/>
      <c r="K17" s="210">
        <v>0</v>
      </c>
      <c r="L17" s="166"/>
      <c r="M17" s="210">
        <v>-448000</v>
      </c>
      <c r="N17" s="151"/>
      <c r="O17" s="210">
        <v>952053219</v>
      </c>
      <c r="P17" s="165"/>
      <c r="Q17" s="210">
        <v>0</v>
      </c>
      <c r="R17" s="151"/>
      <c r="S17" s="153">
        <v>951605219</v>
      </c>
      <c r="T17" s="209"/>
      <c r="U17" s="153">
        <v>951605219</v>
      </c>
      <c r="V17" s="147"/>
      <c r="W17" s="147"/>
      <c r="Y17" s="150"/>
    </row>
    <row r="18" spans="1:25" s="149" customFormat="1" ht="6" customHeight="1" x14ac:dyDescent="0.45">
      <c r="D18" s="162"/>
      <c r="E18" s="152"/>
      <c r="F18" s="165"/>
      <c r="G18" s="152"/>
      <c r="H18" s="166"/>
      <c r="I18" s="152"/>
      <c r="J18" s="166"/>
      <c r="K18" s="154"/>
      <c r="L18" s="166"/>
      <c r="M18" s="152"/>
      <c r="N18" s="147"/>
      <c r="O18" s="152"/>
      <c r="P18" s="152"/>
      <c r="Q18" s="152"/>
      <c r="R18" s="147"/>
      <c r="S18" s="154"/>
      <c r="T18" s="147"/>
      <c r="U18" s="147"/>
    </row>
    <row r="19" spans="1:25" s="149" customFormat="1" ht="21" customHeight="1" x14ac:dyDescent="0.45">
      <c r="A19" s="170" t="s">
        <v>134</v>
      </c>
      <c r="B19" s="146"/>
      <c r="C19" s="146"/>
      <c r="D19" s="217"/>
      <c r="E19" s="147">
        <v>383125000</v>
      </c>
      <c r="F19" s="166"/>
      <c r="G19" s="147">
        <v>504250000</v>
      </c>
      <c r="H19" s="166"/>
      <c r="I19" s="147">
        <v>38312500</v>
      </c>
      <c r="J19" s="166"/>
      <c r="K19" s="147">
        <v>15168253176</v>
      </c>
      <c r="L19" s="166"/>
      <c r="M19" s="181">
        <v>0</v>
      </c>
      <c r="N19" s="147"/>
      <c r="O19" s="147">
        <v>952053219</v>
      </c>
      <c r="P19" s="147"/>
      <c r="Q19" s="147">
        <v>-23200047</v>
      </c>
      <c r="R19" s="147"/>
      <c r="S19" s="147">
        <v>928853172</v>
      </c>
      <c r="T19" s="147"/>
      <c r="U19" s="147">
        <v>17022793848</v>
      </c>
      <c r="V19" s="147"/>
      <c r="W19" s="147"/>
      <c r="Y19" s="150"/>
    </row>
    <row r="20" spans="1:25" s="149" customFormat="1" ht="21" customHeight="1" x14ac:dyDescent="0.45">
      <c r="A20" s="149" t="s">
        <v>146</v>
      </c>
      <c r="B20" s="146"/>
      <c r="C20" s="146"/>
      <c r="D20" s="217"/>
      <c r="E20" s="210">
        <v>0</v>
      </c>
      <c r="F20" s="166"/>
      <c r="G20" s="210">
        <v>0</v>
      </c>
      <c r="H20" s="166"/>
      <c r="I20" s="210">
        <v>0</v>
      </c>
      <c r="J20" s="166"/>
      <c r="K20" s="213">
        <v>-124503499</v>
      </c>
      <c r="L20" s="166"/>
      <c r="M20" s="210">
        <v>0</v>
      </c>
      <c r="N20" s="166"/>
      <c r="O20" s="210">
        <v>9459167</v>
      </c>
      <c r="P20" s="147"/>
      <c r="Q20" s="210">
        <v>0</v>
      </c>
      <c r="R20" s="147"/>
      <c r="S20" s="213">
        <v>9459167</v>
      </c>
      <c r="T20" s="147"/>
      <c r="U20" s="213">
        <v>-115044332</v>
      </c>
      <c r="V20" s="147"/>
      <c r="W20" s="147"/>
      <c r="Y20" s="150"/>
    </row>
    <row r="21" spans="1:25" s="149" customFormat="1" ht="6" customHeight="1" x14ac:dyDescent="0.45">
      <c r="D21" s="162"/>
      <c r="E21" s="152"/>
      <c r="F21" s="165"/>
      <c r="G21" s="152"/>
      <c r="H21" s="166"/>
      <c r="I21" s="152"/>
      <c r="J21" s="166"/>
      <c r="K21" s="154"/>
      <c r="L21" s="166"/>
      <c r="M21" s="152"/>
      <c r="N21" s="166"/>
      <c r="O21" s="154"/>
      <c r="P21" s="154"/>
      <c r="Q21" s="154"/>
      <c r="R21" s="147"/>
      <c r="S21" s="154"/>
      <c r="T21" s="147"/>
      <c r="U21" s="147"/>
    </row>
    <row r="22" spans="1:25" s="149" customFormat="1" ht="21" customHeight="1" thickBot="1" x14ac:dyDescent="0.5">
      <c r="A22" s="146" t="s">
        <v>171</v>
      </c>
      <c r="B22" s="146"/>
      <c r="C22" s="146"/>
      <c r="D22" s="217"/>
      <c r="E22" s="155">
        <f t="shared" ref="E22:K22" si="0">SUM(E19:E21)</f>
        <v>383125000</v>
      </c>
      <c r="F22" s="166">
        <f t="shared" si="0"/>
        <v>0</v>
      </c>
      <c r="G22" s="155">
        <f t="shared" si="0"/>
        <v>504250000</v>
      </c>
      <c r="H22" s="166">
        <f t="shared" si="0"/>
        <v>0</v>
      </c>
      <c r="I22" s="155">
        <f t="shared" si="0"/>
        <v>38312500</v>
      </c>
      <c r="J22" s="166">
        <f t="shared" si="0"/>
        <v>0</v>
      </c>
      <c r="K22" s="155">
        <f t="shared" si="0"/>
        <v>15043749677</v>
      </c>
      <c r="L22" s="166"/>
      <c r="M22" s="211">
        <f>SUM(M19:M20)</f>
        <v>0</v>
      </c>
      <c r="N22" s="166"/>
      <c r="O22" s="156">
        <f>SUM(O19:O21)</f>
        <v>961512386</v>
      </c>
      <c r="P22" s="166"/>
      <c r="Q22" s="155">
        <f>SUM(Q19:Q21)</f>
        <v>-23200047</v>
      </c>
      <c r="R22" s="166"/>
      <c r="S22" s="155">
        <f>SUM(S19:S21)</f>
        <v>938312339</v>
      </c>
      <c r="T22" s="166"/>
      <c r="U22" s="155">
        <f>SUM(U19:U21)</f>
        <v>16907749516</v>
      </c>
      <c r="X22" s="58"/>
    </row>
    <row r="23" spans="1:25" s="149" customFormat="1" ht="21" customHeight="1" thickTop="1" x14ac:dyDescent="0.45">
      <c r="A23" s="146"/>
      <c r="B23" s="146"/>
      <c r="C23" s="146"/>
      <c r="D23" s="217"/>
      <c r="E23" s="147"/>
      <c r="F23" s="166"/>
      <c r="G23" s="147"/>
      <c r="H23" s="166"/>
      <c r="I23" s="147"/>
      <c r="J23" s="166"/>
      <c r="K23" s="147"/>
      <c r="L23" s="166"/>
      <c r="M23" s="147"/>
      <c r="N23" s="166"/>
      <c r="O23" s="147"/>
      <c r="P23" s="166"/>
      <c r="Q23" s="147"/>
      <c r="R23" s="166"/>
      <c r="S23" s="147"/>
      <c r="T23" s="166"/>
      <c r="U23" s="147"/>
      <c r="X23" s="58"/>
    </row>
    <row r="24" spans="1:25" s="149" customFormat="1" ht="21" customHeight="1" x14ac:dyDescent="0.45">
      <c r="A24" s="170" t="s">
        <v>178</v>
      </c>
      <c r="B24" s="146"/>
      <c r="C24" s="146"/>
      <c r="D24" s="217"/>
      <c r="E24" s="157">
        <v>383125000</v>
      </c>
      <c r="F24" s="166"/>
      <c r="G24" s="157">
        <v>504250000</v>
      </c>
      <c r="H24" s="166">
        <v>0</v>
      </c>
      <c r="I24" s="157">
        <v>38312500</v>
      </c>
      <c r="J24" s="166"/>
      <c r="K24" s="157">
        <v>15484861795</v>
      </c>
      <c r="L24" s="166"/>
      <c r="M24" s="158">
        <v>0</v>
      </c>
      <c r="N24" s="166"/>
      <c r="O24" s="157">
        <v>969173204</v>
      </c>
      <c r="P24" s="166"/>
      <c r="Q24" s="157">
        <v>-2910462</v>
      </c>
      <c r="R24" s="166"/>
      <c r="S24" s="157">
        <v>966262742</v>
      </c>
      <c r="T24" s="166"/>
      <c r="U24" s="157">
        <v>17376812037</v>
      </c>
      <c r="V24" s="147"/>
      <c r="W24" s="147"/>
      <c r="Y24" s="150"/>
    </row>
    <row r="25" spans="1:25" s="149" customFormat="1" ht="21" customHeight="1" x14ac:dyDescent="0.45">
      <c r="A25" s="149" t="s">
        <v>165</v>
      </c>
      <c r="C25" s="146"/>
      <c r="D25" s="162"/>
      <c r="E25" s="167">
        <v>0</v>
      </c>
      <c r="F25" s="163"/>
      <c r="G25" s="167">
        <v>0</v>
      </c>
      <c r="H25" s="164"/>
      <c r="I25" s="167">
        <v>0</v>
      </c>
      <c r="J25" s="165"/>
      <c r="K25" s="167">
        <f>'4 PL (3Month)'!J35</f>
        <v>490186511</v>
      </c>
      <c r="L25" s="166"/>
      <c r="M25" s="167">
        <v>0</v>
      </c>
      <c r="N25" s="163"/>
      <c r="O25" s="167">
        <f>'5 PL (3Month)'!J21</f>
        <v>33728242</v>
      </c>
      <c r="P25" s="164"/>
      <c r="Q25" s="167">
        <v>0</v>
      </c>
      <c r="R25" s="165"/>
      <c r="S25" s="167">
        <f>SUM(O25:R25)</f>
        <v>33728242</v>
      </c>
      <c r="T25" s="226"/>
      <c r="U25" s="167">
        <f>K25+S25</f>
        <v>523914753</v>
      </c>
      <c r="W25" s="58"/>
    </row>
    <row r="26" spans="1:25" s="149" customFormat="1" ht="6" customHeight="1" x14ac:dyDescent="0.45">
      <c r="D26" s="162"/>
      <c r="E26" s="168"/>
      <c r="F26" s="165"/>
      <c r="G26" s="168"/>
      <c r="H26" s="166"/>
      <c r="I26" s="168"/>
      <c r="J26" s="166"/>
      <c r="K26" s="169"/>
      <c r="L26" s="166"/>
      <c r="M26" s="220"/>
      <c r="N26" s="166"/>
      <c r="O26" s="169"/>
      <c r="P26" s="225"/>
      <c r="Q26" s="169"/>
      <c r="R26" s="166"/>
      <c r="S26" s="169"/>
      <c r="T26" s="166"/>
      <c r="U26" s="157"/>
    </row>
    <row r="27" spans="1:25" s="149" customFormat="1" ht="21" customHeight="1" thickBot="1" x14ac:dyDescent="0.5">
      <c r="A27" s="146" t="s">
        <v>175</v>
      </c>
      <c r="B27" s="146"/>
      <c r="C27" s="146"/>
      <c r="D27" s="217"/>
      <c r="E27" s="171">
        <f t="shared" ref="E27:U27" si="1">SUM(E24:E25)</f>
        <v>383125000</v>
      </c>
      <c r="F27" s="166"/>
      <c r="G27" s="171">
        <f t="shared" si="1"/>
        <v>504250000</v>
      </c>
      <c r="H27" s="166"/>
      <c r="I27" s="171">
        <f t="shared" si="1"/>
        <v>38312500</v>
      </c>
      <c r="J27" s="166"/>
      <c r="K27" s="171">
        <f t="shared" si="1"/>
        <v>15975048306</v>
      </c>
      <c r="L27" s="166"/>
      <c r="M27" s="172">
        <f t="shared" si="1"/>
        <v>0</v>
      </c>
      <c r="N27" s="166"/>
      <c r="O27" s="171">
        <f t="shared" si="1"/>
        <v>1002901446</v>
      </c>
      <c r="P27" s="166"/>
      <c r="Q27" s="171">
        <f t="shared" si="1"/>
        <v>-2910462</v>
      </c>
      <c r="R27" s="166"/>
      <c r="S27" s="171">
        <f t="shared" si="1"/>
        <v>999990984</v>
      </c>
      <c r="T27" s="166"/>
      <c r="U27" s="171">
        <f t="shared" si="1"/>
        <v>17900726790</v>
      </c>
      <c r="X27" s="58"/>
    </row>
    <row r="28" spans="1:25" s="149" customFormat="1" ht="24" customHeight="1" thickTop="1" x14ac:dyDescent="0.45">
      <c r="A28" s="146"/>
      <c r="B28" s="146"/>
      <c r="C28" s="146"/>
      <c r="D28" s="217"/>
      <c r="E28" s="147"/>
      <c r="F28" s="166"/>
      <c r="G28" s="147"/>
      <c r="H28" s="166"/>
      <c r="I28" s="147"/>
      <c r="J28" s="166"/>
      <c r="K28" s="147"/>
      <c r="L28" s="166"/>
      <c r="M28" s="147"/>
      <c r="N28" s="166"/>
      <c r="O28" s="147"/>
      <c r="P28" s="166"/>
      <c r="Q28" s="147"/>
      <c r="R28" s="166"/>
      <c r="S28" s="147"/>
      <c r="T28" s="166"/>
      <c r="U28" s="147"/>
    </row>
    <row r="29" spans="1:25" ht="21.95" customHeight="1" x14ac:dyDescent="0.45">
      <c r="A29" s="55" t="str">
        <f>'6 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55"/>
      <c r="C29" s="55"/>
      <c r="D29" s="218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</sheetData>
  <mergeCells count="4">
    <mergeCell ref="E5:U5"/>
    <mergeCell ref="M6:S6"/>
    <mergeCell ref="I10:K10"/>
    <mergeCell ref="M7:Q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zoomScale="130" zoomScaleNormal="130" zoomScaleSheetLayoutView="130" workbookViewId="0">
      <selection activeCell="D1" sqref="D1"/>
    </sheetView>
  </sheetViews>
  <sheetFormatPr defaultColWidth="9.33203125" defaultRowHeight="21" customHeight="1" x14ac:dyDescent="0.45"/>
  <cols>
    <col min="1" max="3" width="1.5" style="19" customWidth="1"/>
    <col min="4" max="4" width="40.6640625" style="19" customWidth="1"/>
    <col min="5" max="5" width="8.1640625" style="18" customWidth="1"/>
    <col min="6" max="6" width="0.6640625" style="18" customWidth="1"/>
    <col min="7" max="7" width="14.5" style="22" customWidth="1"/>
    <col min="8" max="8" width="0.6640625" style="22" customWidth="1"/>
    <col min="9" max="9" width="14.5" style="22" customWidth="1"/>
    <col min="10" max="10" width="0.6640625" style="19" customWidth="1"/>
    <col min="11" max="11" width="14.5" style="22" customWidth="1"/>
    <col min="12" max="12" width="0.6640625" style="22" customWidth="1"/>
    <col min="13" max="13" width="14.5" style="22" customWidth="1"/>
    <col min="14" max="14" width="9.33203125" style="19"/>
    <col min="15" max="15" width="21.6640625" style="19" bestFit="1" customWidth="1"/>
    <col min="16" max="16" width="10.6640625" style="19" bestFit="1" customWidth="1"/>
    <col min="17" max="17" width="9.83203125" style="19" bestFit="1" customWidth="1"/>
    <col min="18" max="18" width="10.6640625" style="19" bestFit="1" customWidth="1"/>
    <col min="19" max="19" width="18.33203125" style="19" customWidth="1"/>
    <col min="20" max="20" width="9.83203125" style="19" bestFit="1" customWidth="1"/>
    <col min="21" max="21" width="9.6640625" style="19" bestFit="1" customWidth="1"/>
    <col min="22" max="16384" width="9.33203125" style="19"/>
  </cols>
  <sheetData>
    <row r="1" spans="1:13" ht="21" customHeight="1" x14ac:dyDescent="0.45">
      <c r="A1" s="17" t="s">
        <v>16</v>
      </c>
      <c r="B1" s="17"/>
      <c r="C1" s="17"/>
      <c r="D1" s="17"/>
    </row>
    <row r="2" spans="1:13" ht="21" customHeight="1" x14ac:dyDescent="0.45">
      <c r="A2" s="17" t="s">
        <v>128</v>
      </c>
      <c r="B2" s="17"/>
      <c r="C2" s="17"/>
      <c r="D2" s="17"/>
    </row>
    <row r="3" spans="1:13" ht="21" customHeight="1" x14ac:dyDescent="0.45">
      <c r="A3" s="23" t="str">
        <f>'6 TH'!A3</f>
        <v>สำหรับงวดสามเดือนสิ้นสุดวันที่ 30 มิถุนายน พ.ศ. 2564</v>
      </c>
      <c r="B3" s="23"/>
      <c r="C3" s="23"/>
      <c r="D3" s="24"/>
      <c r="E3" s="25"/>
      <c r="F3" s="25"/>
      <c r="G3" s="28"/>
      <c r="H3" s="28"/>
      <c r="I3" s="28"/>
      <c r="J3" s="28"/>
      <c r="K3" s="28"/>
      <c r="L3" s="28"/>
      <c r="M3" s="28"/>
    </row>
    <row r="4" spans="1:13" ht="15" customHeight="1" x14ac:dyDescent="0.45">
      <c r="A4" s="17"/>
      <c r="B4" s="17"/>
      <c r="C4" s="17"/>
      <c r="D4" s="18"/>
      <c r="E4" s="19"/>
      <c r="F4" s="19"/>
      <c r="J4" s="22"/>
    </row>
    <row r="5" spans="1:13" s="58" customFormat="1" ht="18.600000000000001" customHeight="1" x14ac:dyDescent="0.45">
      <c r="A5" s="56"/>
      <c r="B5" s="56"/>
      <c r="C5" s="56"/>
      <c r="D5" s="57"/>
      <c r="G5" s="241" t="s">
        <v>109</v>
      </c>
      <c r="H5" s="241"/>
      <c r="I5" s="241"/>
      <c r="J5" s="61"/>
      <c r="K5" s="61"/>
      <c r="L5" s="61"/>
      <c r="M5" s="61"/>
    </row>
    <row r="6" spans="1:13" s="58" customFormat="1" ht="18.600000000000001" customHeight="1" x14ac:dyDescent="0.45">
      <c r="A6" s="56"/>
      <c r="B6" s="56"/>
      <c r="C6" s="56"/>
      <c r="D6" s="57"/>
      <c r="G6" s="242" t="s">
        <v>42</v>
      </c>
      <c r="H6" s="242"/>
      <c r="I6" s="242"/>
      <c r="J6" s="61"/>
      <c r="K6" s="242" t="s">
        <v>108</v>
      </c>
      <c r="L6" s="242"/>
      <c r="M6" s="242"/>
    </row>
    <row r="7" spans="1:13" s="58" customFormat="1" ht="18.600000000000001" customHeight="1" x14ac:dyDescent="0.45">
      <c r="A7" s="56"/>
      <c r="B7" s="56"/>
      <c r="C7" s="56"/>
      <c r="D7" s="57"/>
      <c r="G7" s="59" t="s">
        <v>58</v>
      </c>
      <c r="H7" s="61"/>
      <c r="I7" s="59" t="s">
        <v>58</v>
      </c>
      <c r="J7" s="60"/>
      <c r="K7" s="63" t="s">
        <v>58</v>
      </c>
      <c r="L7" s="61"/>
      <c r="M7" s="63" t="s">
        <v>58</v>
      </c>
    </row>
    <row r="8" spans="1:13" s="58" customFormat="1" ht="18.600000000000001" customHeight="1" x14ac:dyDescent="0.45">
      <c r="E8" s="57"/>
      <c r="F8" s="57"/>
      <c r="G8" s="59" t="s">
        <v>173</v>
      </c>
      <c r="H8" s="59"/>
      <c r="I8" s="59" t="s">
        <v>120</v>
      </c>
      <c r="J8" s="59"/>
      <c r="K8" s="59" t="s">
        <v>173</v>
      </c>
      <c r="L8" s="59"/>
      <c r="M8" s="59" t="s">
        <v>120</v>
      </c>
    </row>
    <row r="9" spans="1:13" s="58" customFormat="1" ht="18.600000000000001" customHeight="1" x14ac:dyDescent="0.45">
      <c r="E9" s="64" t="s">
        <v>0</v>
      </c>
      <c r="F9" s="65"/>
      <c r="G9" s="62" t="s">
        <v>67</v>
      </c>
      <c r="H9" s="56"/>
      <c r="I9" s="62" t="s">
        <v>67</v>
      </c>
      <c r="J9" s="59"/>
      <c r="K9" s="62" t="s">
        <v>67</v>
      </c>
      <c r="L9" s="56"/>
      <c r="M9" s="62" t="s">
        <v>67</v>
      </c>
    </row>
    <row r="10" spans="1:13" s="58" customFormat="1" ht="18.600000000000001" customHeight="1" x14ac:dyDescent="0.45">
      <c r="A10" s="56" t="s">
        <v>19</v>
      </c>
      <c r="E10" s="57"/>
      <c r="F10" s="57"/>
      <c r="G10" s="69"/>
      <c r="H10" s="61"/>
      <c r="I10" s="61"/>
      <c r="K10" s="69"/>
      <c r="L10" s="61"/>
      <c r="M10" s="61"/>
    </row>
    <row r="11" spans="1:13" s="58" customFormat="1" ht="18.600000000000001" customHeight="1" x14ac:dyDescent="0.45">
      <c r="A11" s="58" t="s">
        <v>188</v>
      </c>
      <c r="E11" s="57"/>
      <c r="F11" s="57"/>
      <c r="G11" s="69">
        <f>'4 PL (3Month)'!F32</f>
        <v>479336624</v>
      </c>
      <c r="H11" s="61"/>
      <c r="I11" s="61">
        <v>-193792156</v>
      </c>
      <c r="J11" s="61"/>
      <c r="K11" s="69">
        <f>'4 PL (3Month)'!J32</f>
        <v>612713668</v>
      </c>
      <c r="L11" s="57"/>
      <c r="M11" s="61">
        <v>-119357763</v>
      </c>
    </row>
    <row r="12" spans="1:13" s="58" customFormat="1" ht="18.600000000000001" customHeight="1" x14ac:dyDescent="0.45">
      <c r="A12" s="58" t="s">
        <v>196</v>
      </c>
      <c r="E12" s="57"/>
      <c r="F12" s="57"/>
      <c r="G12" s="69"/>
      <c r="H12" s="61"/>
      <c r="I12" s="61"/>
      <c r="J12" s="61"/>
      <c r="K12" s="69"/>
      <c r="M12" s="61"/>
    </row>
    <row r="13" spans="1:13" s="58" customFormat="1" ht="18.600000000000001" customHeight="1" x14ac:dyDescent="0.45">
      <c r="B13" s="58" t="s">
        <v>68</v>
      </c>
      <c r="E13" s="57"/>
      <c r="F13" s="57"/>
      <c r="G13" s="69"/>
      <c r="H13" s="61"/>
      <c r="I13" s="61"/>
      <c r="J13" s="61"/>
      <c r="K13" s="69"/>
      <c r="M13" s="61"/>
    </row>
    <row r="14" spans="1:13" s="58" customFormat="1" ht="18.600000000000001" customHeight="1" x14ac:dyDescent="0.45">
      <c r="B14" s="68" t="s">
        <v>57</v>
      </c>
      <c r="E14" s="57">
        <v>12</v>
      </c>
      <c r="F14" s="57"/>
      <c r="G14" s="69">
        <v>310509748</v>
      </c>
      <c r="H14" s="61"/>
      <c r="I14" s="61">
        <v>303276915</v>
      </c>
      <c r="J14" s="61"/>
      <c r="K14" s="69">
        <v>310509748</v>
      </c>
      <c r="M14" s="61">
        <v>303276915</v>
      </c>
    </row>
    <row r="15" spans="1:13" s="58" customFormat="1" ht="18.600000000000001" customHeight="1" x14ac:dyDescent="0.45">
      <c r="B15" s="68" t="s">
        <v>56</v>
      </c>
      <c r="E15" s="57"/>
      <c r="F15" s="57"/>
      <c r="G15" s="69">
        <v>70977071</v>
      </c>
      <c r="H15" s="61"/>
      <c r="I15" s="61">
        <v>63094373</v>
      </c>
      <c r="J15" s="61"/>
      <c r="K15" s="69">
        <v>70977071</v>
      </c>
      <c r="M15" s="61">
        <v>63094373</v>
      </c>
    </row>
    <row r="16" spans="1:13" s="58" customFormat="1" ht="18.600000000000001" customHeight="1" x14ac:dyDescent="0.45">
      <c r="B16" s="68" t="s">
        <v>53</v>
      </c>
      <c r="E16" s="57"/>
      <c r="F16" s="57"/>
      <c r="G16" s="69">
        <v>-4729338</v>
      </c>
      <c r="H16" s="61"/>
      <c r="I16" s="61">
        <v>-7805279</v>
      </c>
      <c r="J16" s="61"/>
      <c r="K16" s="69">
        <v>-4729338</v>
      </c>
      <c r="M16" s="61">
        <v>-7805279</v>
      </c>
    </row>
    <row r="17" spans="1:21" s="58" customFormat="1" ht="18.600000000000001" customHeight="1" x14ac:dyDescent="0.45">
      <c r="B17" s="68" t="s">
        <v>113</v>
      </c>
      <c r="G17" s="74"/>
      <c r="I17" s="75"/>
      <c r="K17" s="74"/>
      <c r="M17" s="75"/>
    </row>
    <row r="18" spans="1:21" s="58" customFormat="1" ht="18.600000000000001" customHeight="1" x14ac:dyDescent="0.45">
      <c r="B18" s="68"/>
      <c r="C18" s="58" t="s">
        <v>116</v>
      </c>
      <c r="E18" s="57">
        <v>11</v>
      </c>
      <c r="F18" s="57"/>
      <c r="G18" s="74">
        <v>-71679442</v>
      </c>
      <c r="H18" s="61"/>
      <c r="I18" s="75">
        <v>-20145274</v>
      </c>
      <c r="J18" s="61"/>
      <c r="K18" s="74">
        <v>0</v>
      </c>
      <c r="M18" s="75">
        <v>0</v>
      </c>
    </row>
    <row r="19" spans="1:21" s="58" customFormat="1" ht="18.600000000000001" customHeight="1" x14ac:dyDescent="0.45">
      <c r="B19" s="68" t="s">
        <v>61</v>
      </c>
      <c r="E19" s="57"/>
      <c r="F19" s="57"/>
      <c r="G19" s="74"/>
      <c r="H19" s="61"/>
      <c r="I19" s="75"/>
      <c r="J19" s="61"/>
      <c r="K19" s="74"/>
      <c r="M19" s="75"/>
    </row>
    <row r="20" spans="1:21" s="58" customFormat="1" ht="18.600000000000001" customHeight="1" x14ac:dyDescent="0.45">
      <c r="B20" s="68"/>
      <c r="C20" s="68" t="s">
        <v>168</v>
      </c>
      <c r="E20" s="57" t="s">
        <v>195</v>
      </c>
      <c r="F20" s="57"/>
      <c r="G20" s="74">
        <v>0</v>
      </c>
      <c r="H20" s="61"/>
      <c r="I20" s="75">
        <v>0</v>
      </c>
      <c r="J20" s="61"/>
      <c r="K20" s="74">
        <v>-205056486</v>
      </c>
      <c r="M20" s="75">
        <v>-94579667</v>
      </c>
    </row>
    <row r="21" spans="1:21" s="58" customFormat="1" ht="18.600000000000001" customHeight="1" x14ac:dyDescent="0.45">
      <c r="B21" s="68" t="s">
        <v>179</v>
      </c>
      <c r="E21" s="57"/>
      <c r="F21" s="57"/>
      <c r="G21" s="74">
        <v>-67824</v>
      </c>
      <c r="H21" s="61"/>
      <c r="I21" s="61">
        <v>-83591</v>
      </c>
      <c r="J21" s="61"/>
      <c r="K21" s="69">
        <v>-67824</v>
      </c>
      <c r="M21" s="61">
        <v>-83591</v>
      </c>
    </row>
    <row r="22" spans="1:21" s="58" customFormat="1" ht="18.600000000000001" customHeight="1" x14ac:dyDescent="0.45">
      <c r="B22" s="68" t="s">
        <v>207</v>
      </c>
      <c r="E22" s="57"/>
      <c r="F22" s="57"/>
      <c r="G22" s="69">
        <v>-196652</v>
      </c>
      <c r="H22" s="61"/>
      <c r="I22" s="61">
        <v>2059055</v>
      </c>
      <c r="J22" s="61"/>
      <c r="K22" s="74">
        <v>-196652</v>
      </c>
      <c r="M22" s="61">
        <v>2059055</v>
      </c>
    </row>
    <row r="23" spans="1:21" s="78" customFormat="1" ht="18.600000000000001" customHeight="1" x14ac:dyDescent="0.45">
      <c r="A23" s="58"/>
      <c r="B23" s="68" t="s">
        <v>148</v>
      </c>
      <c r="C23" s="58"/>
      <c r="D23" s="58"/>
      <c r="E23" s="57"/>
      <c r="F23" s="57"/>
      <c r="G23" s="74">
        <v>190560</v>
      </c>
      <c r="I23" s="61">
        <v>510745</v>
      </c>
      <c r="J23" s="61"/>
      <c r="K23" s="69">
        <v>190560</v>
      </c>
      <c r="L23" s="58"/>
      <c r="M23" s="61">
        <v>510745</v>
      </c>
      <c r="O23" s="58"/>
      <c r="P23" s="58"/>
      <c r="Q23" s="58"/>
      <c r="R23" s="58"/>
      <c r="S23" s="58"/>
      <c r="T23" s="58"/>
      <c r="U23" s="58"/>
    </row>
    <row r="24" spans="1:21" s="78" customFormat="1" ht="18.600000000000001" customHeight="1" x14ac:dyDescent="0.45">
      <c r="A24" s="58"/>
      <c r="B24" s="68" t="s">
        <v>180</v>
      </c>
      <c r="C24" s="58"/>
      <c r="D24" s="58"/>
      <c r="E24" s="57"/>
      <c r="F24" s="57"/>
      <c r="G24" s="74"/>
      <c r="I24" s="61"/>
      <c r="K24" s="69"/>
      <c r="M24" s="61"/>
      <c r="P24" s="58"/>
      <c r="R24" s="58"/>
      <c r="S24" s="58"/>
      <c r="T24" s="58"/>
      <c r="U24" s="58"/>
    </row>
    <row r="25" spans="1:21" s="78" customFormat="1" ht="18.600000000000001" customHeight="1" x14ac:dyDescent="0.45">
      <c r="A25" s="58"/>
      <c r="C25" s="58" t="s">
        <v>147</v>
      </c>
      <c r="E25" s="57"/>
      <c r="F25" s="57"/>
      <c r="G25" s="74">
        <v>0</v>
      </c>
      <c r="H25" s="61"/>
      <c r="I25" s="61">
        <v>-78060</v>
      </c>
      <c r="K25" s="74">
        <v>0</v>
      </c>
      <c r="M25" s="61">
        <v>-78060</v>
      </c>
      <c r="P25" s="58"/>
      <c r="R25" s="58"/>
      <c r="S25" s="58"/>
      <c r="T25" s="58"/>
      <c r="U25" s="58"/>
    </row>
    <row r="26" spans="1:21" s="58" customFormat="1" ht="18.600000000000001" customHeight="1" x14ac:dyDescent="0.45">
      <c r="B26" s="68" t="s">
        <v>166</v>
      </c>
      <c r="E26" s="57"/>
      <c r="F26" s="61"/>
      <c r="G26" s="69">
        <v>10676933</v>
      </c>
      <c r="H26" s="61"/>
      <c r="I26" s="58">
        <v>17672512</v>
      </c>
      <c r="J26" s="61"/>
      <c r="K26" s="69">
        <v>10676933</v>
      </c>
      <c r="L26" s="57"/>
      <c r="M26" s="58">
        <v>17672512</v>
      </c>
      <c r="O26" s="78"/>
      <c r="Q26" s="78"/>
    </row>
    <row r="27" spans="1:21" s="58" customFormat="1" ht="18.600000000000001" customHeight="1" x14ac:dyDescent="0.45">
      <c r="B27" s="68" t="s">
        <v>208</v>
      </c>
      <c r="E27" s="57"/>
      <c r="F27" s="57"/>
      <c r="G27" s="70">
        <v>-4391866</v>
      </c>
      <c r="H27" s="61"/>
      <c r="I27" s="71">
        <v>1185676</v>
      </c>
      <c r="J27" s="61"/>
      <c r="K27" s="70">
        <v>-4391866</v>
      </c>
      <c r="L27" s="57"/>
      <c r="M27" s="71">
        <v>1185676</v>
      </c>
    </row>
    <row r="28" spans="1:21" s="58" customFormat="1" ht="6" customHeight="1" x14ac:dyDescent="0.45">
      <c r="E28" s="57"/>
      <c r="F28" s="57"/>
      <c r="G28" s="69"/>
      <c r="H28" s="61"/>
      <c r="I28" s="61"/>
      <c r="J28" s="61"/>
      <c r="K28" s="69"/>
      <c r="M28" s="61"/>
    </row>
    <row r="29" spans="1:21" s="58" customFormat="1" ht="18.600000000000001" customHeight="1" x14ac:dyDescent="0.45">
      <c r="A29" s="58" t="s">
        <v>119</v>
      </c>
      <c r="E29" s="57"/>
      <c r="F29" s="57">
        <v>0</v>
      </c>
      <c r="G29" s="69"/>
      <c r="H29" s="61"/>
      <c r="I29" s="61"/>
      <c r="J29" s="61"/>
      <c r="K29" s="69"/>
      <c r="M29" s="61"/>
    </row>
    <row r="30" spans="1:21" s="58" customFormat="1" ht="18.600000000000001" customHeight="1" x14ac:dyDescent="0.45">
      <c r="B30" s="58" t="s">
        <v>118</v>
      </c>
      <c r="E30" s="57"/>
      <c r="F30" s="57"/>
      <c r="G30" s="69">
        <f>SUM(G11:G27)</f>
        <v>790625814</v>
      </c>
      <c r="H30" s="61"/>
      <c r="I30" s="61">
        <f>SUM(I11:I27)</f>
        <v>165894916</v>
      </c>
      <c r="J30" s="61"/>
      <c r="K30" s="69">
        <f>SUM(K11:K27)</f>
        <v>790625814</v>
      </c>
      <c r="M30" s="61">
        <f>SUM(M11:M27)</f>
        <v>165894916</v>
      </c>
    </row>
    <row r="31" spans="1:21" s="58" customFormat="1" ht="18.600000000000001" customHeight="1" x14ac:dyDescent="0.45">
      <c r="A31" s="58" t="s">
        <v>66</v>
      </c>
      <c r="E31" s="57"/>
      <c r="F31" s="57"/>
      <c r="G31" s="69"/>
      <c r="H31" s="61"/>
      <c r="I31" s="61"/>
      <c r="J31" s="61"/>
      <c r="K31" s="69"/>
      <c r="M31" s="61"/>
    </row>
    <row r="32" spans="1:21" s="58" customFormat="1" ht="18.600000000000001" customHeight="1" x14ac:dyDescent="0.45">
      <c r="B32" s="68" t="s">
        <v>76</v>
      </c>
      <c r="E32" s="60"/>
      <c r="F32" s="57">
        <v>0</v>
      </c>
      <c r="G32" s="69">
        <v>423798855</v>
      </c>
      <c r="H32" s="61"/>
      <c r="I32" s="61">
        <v>1220945519</v>
      </c>
      <c r="J32" s="61"/>
      <c r="K32" s="69">
        <v>423798855</v>
      </c>
      <c r="M32" s="61">
        <v>1220945519</v>
      </c>
    </row>
    <row r="33" spans="1:21" s="58" customFormat="1" ht="18.600000000000001" customHeight="1" x14ac:dyDescent="0.45">
      <c r="B33" s="68" t="s">
        <v>48</v>
      </c>
      <c r="E33" s="57"/>
      <c r="F33" s="57"/>
      <c r="G33" s="69">
        <v>-130719473</v>
      </c>
      <c r="H33" s="61"/>
      <c r="I33" s="61">
        <v>40733120</v>
      </c>
      <c r="J33" s="61"/>
      <c r="K33" s="69">
        <v>-130719473</v>
      </c>
      <c r="M33" s="61">
        <v>40733120</v>
      </c>
    </row>
    <row r="34" spans="1:21" s="58" customFormat="1" ht="18.600000000000001" customHeight="1" x14ac:dyDescent="0.45">
      <c r="B34" s="68" t="s">
        <v>49</v>
      </c>
      <c r="E34" s="57"/>
      <c r="F34" s="57">
        <v>0</v>
      </c>
      <c r="G34" s="69">
        <v>-2513640</v>
      </c>
      <c r="H34" s="61"/>
      <c r="I34" s="61">
        <v>23328044</v>
      </c>
      <c r="J34" s="61"/>
      <c r="K34" s="69">
        <v>-2513640</v>
      </c>
      <c r="M34" s="61">
        <v>23328044</v>
      </c>
    </row>
    <row r="35" spans="1:21" s="58" customFormat="1" ht="18.600000000000001" customHeight="1" x14ac:dyDescent="0.45">
      <c r="B35" s="68" t="s">
        <v>50</v>
      </c>
      <c r="E35" s="57"/>
      <c r="F35" s="57"/>
      <c r="G35" s="69">
        <v>-4886685</v>
      </c>
      <c r="H35" s="61"/>
      <c r="I35" s="61">
        <v>333387</v>
      </c>
      <c r="J35" s="61"/>
      <c r="K35" s="69">
        <v>-4886685</v>
      </c>
      <c r="M35" s="61">
        <v>333387</v>
      </c>
    </row>
    <row r="36" spans="1:21" s="58" customFormat="1" ht="18.600000000000001" customHeight="1" x14ac:dyDescent="0.45">
      <c r="B36" s="68" t="s">
        <v>51</v>
      </c>
      <c r="E36" s="57"/>
      <c r="F36" s="57"/>
      <c r="G36" s="69">
        <v>-50913935</v>
      </c>
      <c r="H36" s="61"/>
      <c r="I36" s="61">
        <v>-288115840</v>
      </c>
      <c r="J36" s="61"/>
      <c r="K36" s="69">
        <v>-50913935</v>
      </c>
      <c r="M36" s="61">
        <v>-288115840</v>
      </c>
    </row>
    <row r="37" spans="1:21" s="58" customFormat="1" ht="18.600000000000001" customHeight="1" x14ac:dyDescent="0.45">
      <c r="B37" s="68" t="s">
        <v>79</v>
      </c>
      <c r="E37" s="57"/>
      <c r="F37" s="57"/>
      <c r="G37" s="69">
        <v>-54973735</v>
      </c>
      <c r="H37" s="61"/>
      <c r="I37" s="61">
        <v>-215008989</v>
      </c>
      <c r="J37" s="61"/>
      <c r="K37" s="69">
        <v>-54973735</v>
      </c>
      <c r="M37" s="61">
        <v>-215008989</v>
      </c>
    </row>
    <row r="38" spans="1:21" s="58" customFormat="1" ht="18.600000000000001" customHeight="1" x14ac:dyDescent="0.45">
      <c r="B38" s="68" t="s">
        <v>52</v>
      </c>
      <c r="E38" s="57"/>
      <c r="F38" s="57"/>
      <c r="G38" s="69">
        <v>-30271973</v>
      </c>
      <c r="H38" s="61"/>
      <c r="I38" s="61">
        <v>-20977854</v>
      </c>
      <c r="J38" s="61"/>
      <c r="K38" s="69">
        <v>-30271973</v>
      </c>
      <c r="M38" s="61">
        <v>-20977854</v>
      </c>
    </row>
    <row r="39" spans="1:21" s="58" customFormat="1" ht="18.600000000000001" customHeight="1" x14ac:dyDescent="0.45">
      <c r="B39" s="68" t="s">
        <v>80</v>
      </c>
      <c r="E39" s="57"/>
      <c r="F39" s="57"/>
      <c r="G39" s="69">
        <v>-109615073</v>
      </c>
      <c r="H39" s="61"/>
      <c r="I39" s="61">
        <v>-61682686</v>
      </c>
      <c r="J39" s="61"/>
      <c r="K39" s="69">
        <v>-109615073</v>
      </c>
      <c r="M39" s="61">
        <v>-61682686</v>
      </c>
    </row>
    <row r="40" spans="1:21" s="58" customFormat="1" ht="18.600000000000001" customHeight="1" x14ac:dyDescent="0.45">
      <c r="B40" s="68" t="s">
        <v>85</v>
      </c>
      <c r="E40" s="57"/>
      <c r="F40" s="57"/>
      <c r="G40" s="69">
        <v>-37438162</v>
      </c>
      <c r="H40" s="61"/>
      <c r="I40" s="61">
        <v>-109660169</v>
      </c>
      <c r="J40" s="61"/>
      <c r="K40" s="69">
        <v>-37438162</v>
      </c>
      <c r="M40" s="61">
        <v>-109660169</v>
      </c>
    </row>
    <row r="41" spans="1:21" s="58" customFormat="1" ht="18.600000000000001" customHeight="1" x14ac:dyDescent="0.45">
      <c r="B41" s="68" t="s">
        <v>84</v>
      </c>
      <c r="E41" s="57"/>
      <c r="F41" s="57"/>
      <c r="G41" s="76">
        <v>-2514338</v>
      </c>
      <c r="H41" s="61"/>
      <c r="I41" s="77">
        <v>-21246395</v>
      </c>
      <c r="J41" s="61"/>
      <c r="K41" s="76">
        <v>-2514338</v>
      </c>
      <c r="M41" s="77">
        <v>-21246395</v>
      </c>
    </row>
    <row r="42" spans="1:21" s="58" customFormat="1" ht="6" customHeight="1" x14ac:dyDescent="0.45">
      <c r="E42" s="57"/>
      <c r="F42" s="57"/>
      <c r="G42" s="69"/>
      <c r="H42" s="61"/>
      <c r="I42" s="61"/>
      <c r="J42" s="61"/>
      <c r="K42" s="69"/>
      <c r="M42" s="61"/>
    </row>
    <row r="43" spans="1:21" s="58" customFormat="1" ht="18.600000000000001" customHeight="1" x14ac:dyDescent="0.45">
      <c r="A43" s="58" t="s">
        <v>95</v>
      </c>
      <c r="G43" s="67">
        <f>SUM(G30:G42)</f>
        <v>790577655</v>
      </c>
      <c r="I43" s="58">
        <f>SUM(I30:I42)</f>
        <v>734543053</v>
      </c>
      <c r="K43" s="67">
        <f>SUM(K30:K42)</f>
        <v>790577655</v>
      </c>
      <c r="M43" s="58">
        <f>SUM(M30:M42)</f>
        <v>734543053</v>
      </c>
    </row>
    <row r="44" spans="1:21" s="58" customFormat="1" ht="15" customHeight="1" x14ac:dyDescent="0.45"/>
    <row r="45" spans="1:21" s="58" customFormat="1" ht="15.75" customHeight="1" x14ac:dyDescent="0.45"/>
    <row r="46" spans="1:21" s="58" customFormat="1" ht="17.25" customHeight="1" x14ac:dyDescent="0.45"/>
    <row r="47" spans="1:21" ht="21.95" customHeight="1" x14ac:dyDescent="0.45">
      <c r="A47" s="25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T47" s="58"/>
      <c r="U47" s="58"/>
    </row>
    <row r="48" spans="1:21" ht="21" customHeight="1" x14ac:dyDescent="0.45">
      <c r="A48" s="17" t="s">
        <v>16</v>
      </c>
      <c r="B48" s="17"/>
      <c r="C48" s="17"/>
      <c r="D48" s="17"/>
      <c r="T48" s="58"/>
      <c r="U48" s="58"/>
    </row>
    <row r="49" spans="1:21" ht="21" customHeight="1" x14ac:dyDescent="0.45">
      <c r="A49" s="17" t="s">
        <v>128</v>
      </c>
      <c r="B49" s="17"/>
      <c r="C49" s="17"/>
      <c r="D49" s="17"/>
      <c r="T49" s="58"/>
      <c r="U49" s="58"/>
    </row>
    <row r="50" spans="1:21" ht="21" customHeight="1" x14ac:dyDescent="0.45">
      <c r="A50" s="23" t="str">
        <f>A3</f>
        <v>สำหรับงวดสามเดือนสิ้นสุดวันที่ 30 มิถุนายน พ.ศ. 2564</v>
      </c>
      <c r="B50" s="23"/>
      <c r="C50" s="23"/>
      <c r="D50" s="24"/>
      <c r="E50" s="25"/>
      <c r="F50" s="25"/>
      <c r="G50" s="28"/>
      <c r="H50" s="28"/>
      <c r="I50" s="28"/>
      <c r="J50" s="28"/>
      <c r="K50" s="28"/>
      <c r="L50" s="28"/>
      <c r="M50" s="28"/>
      <c r="P50" s="58"/>
      <c r="T50" s="58"/>
      <c r="U50" s="58"/>
    </row>
    <row r="51" spans="1:21" ht="12.75" customHeight="1" x14ac:dyDescent="0.45">
      <c r="A51" s="17"/>
      <c r="B51" s="17"/>
      <c r="C51" s="17"/>
      <c r="D51" s="18"/>
      <c r="E51" s="19"/>
      <c r="F51" s="19"/>
      <c r="J51" s="22"/>
      <c r="P51" s="58"/>
      <c r="S51" s="22"/>
      <c r="T51" s="58"/>
      <c r="U51" s="58"/>
    </row>
    <row r="52" spans="1:21" s="58" customFormat="1" ht="18.600000000000001" customHeight="1" x14ac:dyDescent="0.45">
      <c r="A52" s="56"/>
      <c r="B52" s="56"/>
      <c r="C52" s="56"/>
      <c r="D52" s="57"/>
      <c r="G52" s="241" t="s">
        <v>109</v>
      </c>
      <c r="H52" s="241"/>
      <c r="I52" s="241"/>
      <c r="J52" s="60"/>
      <c r="K52" s="61"/>
      <c r="L52" s="61"/>
      <c r="M52" s="61"/>
      <c r="O52" s="19"/>
      <c r="Q52" s="19"/>
      <c r="R52" s="19"/>
      <c r="S52" s="22"/>
    </row>
    <row r="53" spans="1:21" s="58" customFormat="1" ht="18.600000000000001" customHeight="1" x14ac:dyDescent="0.45">
      <c r="E53" s="57"/>
      <c r="F53" s="57"/>
      <c r="G53" s="242" t="s">
        <v>42</v>
      </c>
      <c r="H53" s="242"/>
      <c r="I53" s="242"/>
      <c r="J53" s="60"/>
      <c r="K53" s="242" t="s">
        <v>108</v>
      </c>
      <c r="L53" s="242"/>
      <c r="M53" s="242"/>
    </row>
    <row r="54" spans="1:21" s="58" customFormat="1" ht="18.600000000000001" customHeight="1" x14ac:dyDescent="0.45">
      <c r="E54" s="57"/>
      <c r="F54" s="57"/>
      <c r="G54" s="59" t="s">
        <v>58</v>
      </c>
      <c r="H54" s="61"/>
      <c r="I54" s="59" t="s">
        <v>58</v>
      </c>
      <c r="J54" s="60"/>
      <c r="K54" s="63" t="s">
        <v>58</v>
      </c>
      <c r="L54" s="61"/>
      <c r="M54" s="63" t="s">
        <v>58</v>
      </c>
    </row>
    <row r="55" spans="1:21" s="58" customFormat="1" ht="18.600000000000001" customHeight="1" x14ac:dyDescent="0.45">
      <c r="E55" s="57"/>
      <c r="F55" s="57"/>
      <c r="G55" s="59" t="s">
        <v>173</v>
      </c>
      <c r="H55" s="59"/>
      <c r="I55" s="59" t="s">
        <v>120</v>
      </c>
      <c r="J55" s="59"/>
      <c r="K55" s="59" t="s">
        <v>173</v>
      </c>
      <c r="L55" s="59"/>
      <c r="M55" s="59" t="s">
        <v>120</v>
      </c>
    </row>
    <row r="56" spans="1:21" s="58" customFormat="1" ht="18.600000000000001" customHeight="1" x14ac:dyDescent="0.45">
      <c r="E56" s="64" t="s">
        <v>0</v>
      </c>
      <c r="F56" s="65"/>
      <c r="G56" s="62" t="s">
        <v>67</v>
      </c>
      <c r="H56" s="56"/>
      <c r="I56" s="62" t="s">
        <v>67</v>
      </c>
      <c r="J56" s="59"/>
      <c r="K56" s="62" t="s">
        <v>67</v>
      </c>
      <c r="L56" s="56"/>
      <c r="M56" s="62" t="s">
        <v>67</v>
      </c>
    </row>
    <row r="57" spans="1:21" s="58" customFormat="1" ht="3.95" customHeight="1" x14ac:dyDescent="0.45">
      <c r="E57" s="65"/>
      <c r="F57" s="65"/>
      <c r="G57" s="66"/>
      <c r="H57" s="56"/>
      <c r="I57" s="59"/>
      <c r="J57" s="59"/>
      <c r="K57" s="66"/>
      <c r="L57" s="56"/>
      <c r="M57" s="59"/>
    </row>
    <row r="58" spans="1:21" s="58" customFormat="1" ht="18.600000000000001" customHeight="1" x14ac:dyDescent="0.45">
      <c r="A58" s="58" t="s">
        <v>95</v>
      </c>
      <c r="E58" s="65"/>
      <c r="F58" s="65"/>
      <c r="G58" s="67">
        <f>G43</f>
        <v>790577655</v>
      </c>
      <c r="I58" s="58">
        <f>I43</f>
        <v>734543053</v>
      </c>
      <c r="K58" s="67">
        <f>K43</f>
        <v>790577655</v>
      </c>
      <c r="M58" s="58">
        <f>M43</f>
        <v>734543053</v>
      </c>
    </row>
    <row r="59" spans="1:21" s="58" customFormat="1" ht="18.600000000000001" customHeight="1" x14ac:dyDescent="0.45">
      <c r="B59" s="68" t="s">
        <v>54</v>
      </c>
      <c r="E59" s="57"/>
      <c r="F59" s="57"/>
      <c r="G59" s="69">
        <v>2128964</v>
      </c>
      <c r="H59" s="61"/>
      <c r="I59" s="61">
        <v>3503675</v>
      </c>
      <c r="J59" s="61"/>
      <c r="K59" s="69">
        <v>2128964</v>
      </c>
      <c r="M59" s="61">
        <v>3503675</v>
      </c>
    </row>
    <row r="60" spans="1:21" s="58" customFormat="1" ht="18.600000000000001" customHeight="1" x14ac:dyDescent="0.45">
      <c r="B60" s="68" t="s">
        <v>55</v>
      </c>
      <c r="E60" s="57"/>
      <c r="F60" s="57"/>
      <c r="G60" s="70">
        <v>-1296914</v>
      </c>
      <c r="H60" s="61"/>
      <c r="I60" s="71">
        <v>-468618</v>
      </c>
      <c r="J60" s="61"/>
      <c r="K60" s="70">
        <v>-1296914</v>
      </c>
      <c r="M60" s="71">
        <v>-468618</v>
      </c>
    </row>
    <row r="61" spans="1:21" s="58" customFormat="1" ht="3.95" customHeight="1" x14ac:dyDescent="0.45">
      <c r="B61" s="68"/>
      <c r="E61" s="57"/>
      <c r="F61" s="57"/>
      <c r="G61" s="72"/>
      <c r="I61" s="73"/>
      <c r="K61" s="72"/>
      <c r="M61" s="73"/>
    </row>
    <row r="62" spans="1:21" s="58" customFormat="1" ht="18.600000000000001" customHeight="1" x14ac:dyDescent="0.45">
      <c r="A62" s="58" t="s">
        <v>18</v>
      </c>
      <c r="E62" s="57"/>
      <c r="F62" s="57"/>
      <c r="G62" s="70">
        <f>SUM(G58:G60)</f>
        <v>791409705</v>
      </c>
      <c r="H62" s="61"/>
      <c r="I62" s="71">
        <f>SUM(I58:I60)</f>
        <v>737578110</v>
      </c>
      <c r="J62" s="61"/>
      <c r="K62" s="70">
        <f>SUM(K58:K60)</f>
        <v>791409705</v>
      </c>
      <c r="M62" s="71">
        <f>SUM(M58:M60)</f>
        <v>737578110</v>
      </c>
    </row>
    <row r="63" spans="1:21" s="58" customFormat="1" ht="9.9499999999999993" customHeight="1" x14ac:dyDescent="0.45">
      <c r="E63" s="57"/>
      <c r="F63" s="57"/>
      <c r="G63" s="69"/>
      <c r="H63" s="61"/>
      <c r="I63" s="61"/>
      <c r="J63" s="61"/>
      <c r="K63" s="69"/>
      <c r="M63" s="61"/>
    </row>
    <row r="64" spans="1:21" s="58" customFormat="1" ht="18.600000000000001" customHeight="1" x14ac:dyDescent="0.45">
      <c r="A64" s="56" t="s">
        <v>77</v>
      </c>
      <c r="E64" s="57"/>
      <c r="F64" s="57"/>
      <c r="G64" s="69"/>
      <c r="H64" s="61"/>
      <c r="I64" s="61"/>
      <c r="J64" s="61"/>
      <c r="K64" s="69"/>
      <c r="M64" s="61"/>
    </row>
    <row r="65" spans="1:19" s="58" customFormat="1" ht="18.600000000000001" customHeight="1" x14ac:dyDescent="0.45">
      <c r="A65" s="58" t="s">
        <v>99</v>
      </c>
      <c r="E65" s="57">
        <v>10</v>
      </c>
      <c r="F65" s="57"/>
      <c r="G65" s="69">
        <v>-90678048</v>
      </c>
      <c r="H65" s="61"/>
      <c r="I65" s="61">
        <v>-48146889</v>
      </c>
      <c r="J65" s="61"/>
      <c r="K65" s="69">
        <v>-90678048</v>
      </c>
      <c r="M65" s="61">
        <v>-48146889</v>
      </c>
    </row>
    <row r="66" spans="1:19" s="58" customFormat="1" ht="18.600000000000001" customHeight="1" x14ac:dyDescent="0.45">
      <c r="A66" s="58" t="s">
        <v>129</v>
      </c>
      <c r="E66" s="57">
        <v>10</v>
      </c>
      <c r="F66" s="57"/>
      <c r="G66" s="69">
        <v>10935287</v>
      </c>
      <c r="H66" s="61"/>
      <c r="I66" s="61">
        <v>49556249</v>
      </c>
      <c r="J66" s="61"/>
      <c r="K66" s="69">
        <v>10935287</v>
      </c>
      <c r="M66" s="61">
        <v>49556249</v>
      </c>
    </row>
    <row r="67" spans="1:19" s="58" customFormat="1" ht="18.600000000000001" customHeight="1" x14ac:dyDescent="0.45">
      <c r="A67" s="58" t="s">
        <v>81</v>
      </c>
      <c r="E67" s="57"/>
      <c r="F67" s="57"/>
      <c r="G67" s="69">
        <v>-141388789</v>
      </c>
      <c r="H67" s="61"/>
      <c r="I67" s="61">
        <v>-777491525</v>
      </c>
      <c r="J67" s="61"/>
      <c r="K67" s="69">
        <v>-141388789</v>
      </c>
      <c r="L67" s="57"/>
      <c r="M67" s="61">
        <v>-777491525</v>
      </c>
    </row>
    <row r="68" spans="1:19" s="58" customFormat="1" ht="18.600000000000001" customHeight="1" x14ac:dyDescent="0.45">
      <c r="A68" s="58" t="s">
        <v>32</v>
      </c>
      <c r="E68" s="57"/>
      <c r="F68" s="57"/>
      <c r="G68" s="69">
        <v>67850</v>
      </c>
      <c r="H68" s="61"/>
      <c r="I68" s="61">
        <v>83600</v>
      </c>
      <c r="J68" s="61"/>
      <c r="K68" s="69">
        <v>67850</v>
      </c>
      <c r="L68" s="57"/>
      <c r="M68" s="61">
        <v>83600</v>
      </c>
      <c r="O68" s="19"/>
      <c r="Q68" s="19"/>
    </row>
    <row r="69" spans="1:19" s="58" customFormat="1" ht="18.600000000000001" customHeight="1" x14ac:dyDescent="0.45">
      <c r="A69" s="58" t="s">
        <v>157</v>
      </c>
      <c r="E69" s="57"/>
      <c r="F69" s="57"/>
      <c r="G69" s="69">
        <v>1114915</v>
      </c>
      <c r="H69" s="61"/>
      <c r="I69" s="61">
        <v>2282082</v>
      </c>
      <c r="J69" s="61"/>
      <c r="K69" s="69">
        <v>1114915</v>
      </c>
      <c r="L69" s="57"/>
      <c r="M69" s="61">
        <v>2282082</v>
      </c>
      <c r="O69" s="19"/>
      <c r="Q69" s="19"/>
    </row>
    <row r="70" spans="1:19" s="58" customFormat="1" ht="18.600000000000001" customHeight="1" x14ac:dyDescent="0.45">
      <c r="A70" s="58" t="s">
        <v>106</v>
      </c>
      <c r="E70" s="57"/>
      <c r="F70" s="57"/>
      <c r="G70" s="74"/>
      <c r="H70" s="61"/>
      <c r="K70" s="74"/>
    </row>
    <row r="71" spans="1:19" s="58" customFormat="1" ht="18.600000000000001" customHeight="1" x14ac:dyDescent="0.45">
      <c r="B71" s="68" t="s">
        <v>168</v>
      </c>
      <c r="E71" s="57" t="s">
        <v>195</v>
      </c>
      <c r="F71" s="57"/>
      <c r="G71" s="74">
        <v>205056486</v>
      </c>
      <c r="H71" s="61"/>
      <c r="I71" s="75">
        <v>94579667</v>
      </c>
      <c r="J71" s="61"/>
      <c r="K71" s="74">
        <v>205056486</v>
      </c>
      <c r="L71" s="57"/>
      <c r="M71" s="75">
        <v>94579667</v>
      </c>
    </row>
    <row r="72" spans="1:19" s="58" customFormat="1" ht="18.600000000000001" customHeight="1" x14ac:dyDescent="0.45">
      <c r="A72" s="58" t="s">
        <v>33</v>
      </c>
      <c r="E72" s="57"/>
      <c r="F72" s="57"/>
      <c r="G72" s="69">
        <v>-48012725</v>
      </c>
      <c r="H72" s="61"/>
      <c r="I72" s="61">
        <v>-38335356</v>
      </c>
      <c r="J72" s="61"/>
      <c r="K72" s="69">
        <v>-48012725</v>
      </c>
      <c r="L72" s="57"/>
      <c r="M72" s="61">
        <v>-38335356</v>
      </c>
    </row>
    <row r="73" spans="1:19" s="58" customFormat="1" ht="18.600000000000001" customHeight="1" x14ac:dyDescent="0.45">
      <c r="A73" s="58" t="s">
        <v>155</v>
      </c>
      <c r="E73" s="57">
        <v>6</v>
      </c>
      <c r="F73" s="57"/>
      <c r="G73" s="69">
        <v>892000000</v>
      </c>
      <c r="H73" s="61"/>
      <c r="I73" s="61">
        <v>190000000</v>
      </c>
      <c r="J73" s="61"/>
      <c r="K73" s="69">
        <v>892000000</v>
      </c>
      <c r="L73" s="57"/>
      <c r="M73" s="61">
        <v>190000000</v>
      </c>
    </row>
    <row r="74" spans="1:19" s="58" customFormat="1" ht="18.600000000000001" customHeight="1" x14ac:dyDescent="0.45">
      <c r="A74" s="58" t="s">
        <v>156</v>
      </c>
      <c r="E74" s="57">
        <v>6</v>
      </c>
      <c r="F74" s="57"/>
      <c r="G74" s="76">
        <v>-1956000000</v>
      </c>
      <c r="H74" s="61"/>
      <c r="I74" s="77" t="s">
        <v>160</v>
      </c>
      <c r="J74" s="61"/>
      <c r="K74" s="76">
        <v>-1956000000</v>
      </c>
      <c r="L74" s="57"/>
      <c r="M74" s="77" t="s">
        <v>160</v>
      </c>
    </row>
    <row r="75" spans="1:19" s="58" customFormat="1" ht="3.95" customHeight="1" x14ac:dyDescent="0.45">
      <c r="G75" s="72"/>
      <c r="I75" s="73"/>
      <c r="K75" s="72"/>
      <c r="M75" s="73"/>
    </row>
    <row r="76" spans="1:19" s="58" customFormat="1" ht="18.600000000000001" customHeight="1" x14ac:dyDescent="0.45">
      <c r="A76" s="58" t="s">
        <v>112</v>
      </c>
      <c r="E76" s="57"/>
      <c r="F76" s="57"/>
      <c r="G76" s="70">
        <f>SUM(G65:G74)</f>
        <v>-1126905024</v>
      </c>
      <c r="H76" s="61"/>
      <c r="I76" s="71">
        <f>SUM(I65:I74)</f>
        <v>-527472172</v>
      </c>
      <c r="J76" s="61"/>
      <c r="K76" s="70">
        <f>SUM(K65:K74)</f>
        <v>-1126905024</v>
      </c>
      <c r="M76" s="71">
        <f>SUM(M65:M74)</f>
        <v>-527472172</v>
      </c>
    </row>
    <row r="77" spans="1:19" s="58" customFormat="1" ht="9.9499999999999993" customHeight="1" x14ac:dyDescent="0.45">
      <c r="E77" s="57"/>
      <c r="F77" s="57"/>
      <c r="G77" s="69"/>
      <c r="H77" s="61"/>
      <c r="I77" s="61"/>
      <c r="J77" s="61"/>
      <c r="K77" s="69"/>
      <c r="M77" s="61"/>
    </row>
    <row r="78" spans="1:19" s="58" customFormat="1" ht="18.600000000000001" customHeight="1" x14ac:dyDescent="0.45">
      <c r="A78" s="56" t="s">
        <v>206</v>
      </c>
      <c r="E78" s="57"/>
      <c r="F78" s="57"/>
      <c r="G78" s="76">
        <v>0</v>
      </c>
      <c r="H78" s="173"/>
      <c r="I78" s="77" t="s">
        <v>160</v>
      </c>
      <c r="J78" s="173"/>
      <c r="K78" s="76">
        <v>0</v>
      </c>
      <c r="L78" s="150"/>
      <c r="M78" s="77" t="s">
        <v>160</v>
      </c>
    </row>
    <row r="79" spans="1:19" s="58" customFormat="1" ht="9.9499999999999993" customHeight="1" x14ac:dyDescent="0.45">
      <c r="E79" s="57"/>
      <c r="F79" s="57"/>
      <c r="G79" s="69"/>
      <c r="H79" s="61"/>
      <c r="I79" s="61"/>
      <c r="J79" s="61"/>
      <c r="K79" s="69"/>
      <c r="M79" s="61"/>
    </row>
    <row r="80" spans="1:19" s="191" customFormat="1" ht="18.600000000000001" customHeight="1" x14ac:dyDescent="0.45">
      <c r="A80" s="190" t="s">
        <v>181</v>
      </c>
      <c r="E80" s="192"/>
      <c r="F80" s="192"/>
      <c r="G80" s="193">
        <f>SUM(G76,G62)</f>
        <v>-335495319</v>
      </c>
      <c r="H80" s="194"/>
      <c r="I80" s="194">
        <f>SUM(I76,I62)</f>
        <v>210105938</v>
      </c>
      <c r="J80" s="194"/>
      <c r="K80" s="193">
        <f>SUM(K76,K62)</f>
        <v>-335495319</v>
      </c>
      <c r="M80" s="194">
        <f>SUM(M76,M62)</f>
        <v>210105938</v>
      </c>
      <c r="P80" s="58"/>
      <c r="S80" s="58"/>
    </row>
    <row r="81" spans="1:19" s="191" customFormat="1" ht="18.600000000000001" customHeight="1" x14ac:dyDescent="0.45">
      <c r="A81" s="191" t="s">
        <v>62</v>
      </c>
      <c r="E81" s="192"/>
      <c r="F81" s="192"/>
      <c r="G81" s="195">
        <v>2663330410</v>
      </c>
      <c r="H81" s="194"/>
      <c r="I81" s="194">
        <v>3177436049</v>
      </c>
      <c r="J81" s="194"/>
      <c r="K81" s="195">
        <v>2663330410</v>
      </c>
      <c r="L81" s="194"/>
      <c r="M81" s="194">
        <v>3177436049</v>
      </c>
      <c r="P81" s="58"/>
      <c r="R81" s="58"/>
      <c r="S81" s="58"/>
    </row>
    <row r="82" spans="1:19" s="191" customFormat="1" ht="18.600000000000001" customHeight="1" x14ac:dyDescent="0.45">
      <c r="A82" s="191" t="s">
        <v>31</v>
      </c>
      <c r="E82" s="192"/>
      <c r="F82" s="192"/>
      <c r="G82" s="196">
        <v>4391866</v>
      </c>
      <c r="H82" s="194"/>
      <c r="I82" s="197">
        <v>-1185676</v>
      </c>
      <c r="J82" s="194"/>
      <c r="K82" s="196">
        <v>4391866</v>
      </c>
      <c r="L82" s="192"/>
      <c r="M82" s="197">
        <v>-1185676</v>
      </c>
      <c r="P82" s="58"/>
      <c r="R82" s="58"/>
      <c r="S82" s="58"/>
    </row>
    <row r="83" spans="1:19" s="191" customFormat="1" ht="3.95" customHeight="1" x14ac:dyDescent="0.45">
      <c r="E83" s="192"/>
      <c r="F83" s="192"/>
      <c r="G83" s="195"/>
      <c r="H83" s="194"/>
      <c r="I83" s="194"/>
      <c r="J83" s="194"/>
      <c r="K83" s="195"/>
      <c r="M83" s="194"/>
    </row>
    <row r="84" spans="1:19" s="191" customFormat="1" ht="18.600000000000001" customHeight="1" thickBot="1" x14ac:dyDescent="0.5">
      <c r="A84" s="191" t="s">
        <v>63</v>
      </c>
      <c r="E84" s="192"/>
      <c r="F84" s="192"/>
      <c r="G84" s="198">
        <f>SUM(G80:G83)</f>
        <v>2332226957</v>
      </c>
      <c r="H84" s="194"/>
      <c r="I84" s="199">
        <f>SUM(I80:I83)</f>
        <v>3386356311</v>
      </c>
      <c r="J84" s="194"/>
      <c r="K84" s="198">
        <f>SUM(K80:K83)</f>
        <v>2332226957</v>
      </c>
      <c r="M84" s="199">
        <f>SUM(M80:M83)</f>
        <v>3386356311</v>
      </c>
    </row>
    <row r="85" spans="1:19" s="58" customFormat="1" ht="9.9499999999999993" customHeight="1" thickTop="1" x14ac:dyDescent="0.45">
      <c r="E85" s="57"/>
      <c r="F85" s="57"/>
      <c r="G85" s="69"/>
      <c r="H85" s="61"/>
      <c r="I85" s="61"/>
      <c r="J85" s="61"/>
      <c r="K85" s="69"/>
      <c r="M85" s="61"/>
    </row>
    <row r="86" spans="1:19" s="58" customFormat="1" ht="18.600000000000001" customHeight="1" x14ac:dyDescent="0.45">
      <c r="A86" s="56" t="s">
        <v>30</v>
      </c>
      <c r="E86" s="57"/>
      <c r="F86" s="57"/>
      <c r="G86" s="69"/>
      <c r="H86" s="61"/>
      <c r="I86" s="61"/>
      <c r="J86" s="61"/>
      <c r="K86" s="69"/>
      <c r="M86" s="61"/>
    </row>
    <row r="87" spans="1:19" s="58" customFormat="1" ht="3.95" customHeight="1" x14ac:dyDescent="0.45">
      <c r="A87" s="56"/>
      <c r="E87" s="57"/>
      <c r="F87" s="57"/>
      <c r="G87" s="69"/>
      <c r="H87" s="61"/>
      <c r="I87" s="61"/>
      <c r="J87" s="61"/>
      <c r="K87" s="69"/>
      <c r="M87" s="61"/>
    </row>
    <row r="88" spans="1:19" s="58" customFormat="1" ht="18.600000000000001" customHeight="1" x14ac:dyDescent="0.45">
      <c r="A88" s="58" t="s">
        <v>130</v>
      </c>
      <c r="E88" s="57"/>
      <c r="F88" s="57"/>
      <c r="G88" s="69"/>
      <c r="H88" s="61"/>
      <c r="I88" s="61"/>
      <c r="J88" s="61"/>
      <c r="K88" s="69"/>
      <c r="L88" s="57"/>
      <c r="M88" s="61"/>
    </row>
    <row r="89" spans="1:19" s="58" customFormat="1" ht="18.600000000000001" customHeight="1" x14ac:dyDescent="0.45">
      <c r="B89" s="58" t="s">
        <v>131</v>
      </c>
      <c r="E89" s="57"/>
      <c r="F89" s="57"/>
      <c r="G89" s="69">
        <v>50295450</v>
      </c>
      <c r="H89" s="61"/>
      <c r="I89" s="61">
        <v>156303556</v>
      </c>
      <c r="J89" s="61"/>
      <c r="K89" s="69">
        <v>50295450</v>
      </c>
      <c r="L89" s="57"/>
      <c r="M89" s="61">
        <v>156303556</v>
      </c>
    </row>
    <row r="90" spans="1:19" s="58" customFormat="1" ht="21" customHeight="1" x14ac:dyDescent="0.45">
      <c r="A90" s="91"/>
      <c r="B90" s="91"/>
      <c r="C90" s="91"/>
      <c r="D90" s="91"/>
      <c r="E90" s="57"/>
      <c r="F90" s="57"/>
      <c r="G90" s="61"/>
      <c r="H90" s="61"/>
      <c r="I90" s="75"/>
      <c r="J90" s="61"/>
      <c r="K90" s="61"/>
      <c r="L90" s="57"/>
      <c r="M90" s="75"/>
    </row>
    <row r="91" spans="1:19" s="58" customFormat="1" ht="18.600000000000001" customHeight="1" x14ac:dyDescent="0.45">
      <c r="A91" s="91"/>
      <c r="B91" s="91"/>
      <c r="C91" s="91"/>
      <c r="D91" s="91"/>
      <c r="E91" s="57"/>
      <c r="F91" s="57"/>
      <c r="G91" s="61"/>
      <c r="H91" s="61"/>
      <c r="I91" s="75"/>
      <c r="J91" s="61"/>
      <c r="K91" s="61"/>
      <c r="L91" s="57"/>
      <c r="M91" s="75"/>
    </row>
    <row r="92" spans="1:19" s="58" customFormat="1" ht="18.600000000000001" customHeight="1" x14ac:dyDescent="0.45">
      <c r="A92" s="91"/>
      <c r="B92" s="91"/>
      <c r="C92" s="91"/>
      <c r="D92" s="91"/>
      <c r="E92" s="57"/>
      <c r="F92" s="57"/>
      <c r="G92" s="61"/>
      <c r="H92" s="61"/>
      <c r="I92" s="75"/>
      <c r="J92" s="61"/>
      <c r="K92" s="61"/>
      <c r="L92" s="57"/>
      <c r="M92" s="61"/>
    </row>
    <row r="93" spans="1:19" s="58" customFormat="1" ht="18.600000000000001" customHeight="1" x14ac:dyDescent="0.45">
      <c r="A93" s="91"/>
      <c r="B93" s="91"/>
      <c r="C93" s="91"/>
      <c r="D93" s="91"/>
      <c r="E93" s="57"/>
      <c r="F93" s="57"/>
      <c r="G93" s="61"/>
      <c r="H93" s="61"/>
      <c r="I93" s="75"/>
      <c r="J93" s="61"/>
      <c r="K93" s="61"/>
      <c r="L93" s="57"/>
      <c r="M93" s="75"/>
    </row>
    <row r="94" spans="1:19" s="58" customFormat="1" ht="18.600000000000001" customHeight="1" x14ac:dyDescent="0.45">
      <c r="A94" s="91"/>
      <c r="B94" s="91"/>
      <c r="C94" s="91"/>
      <c r="D94" s="91"/>
      <c r="E94" s="57"/>
      <c r="F94" s="57"/>
      <c r="G94" s="61"/>
      <c r="H94" s="61"/>
      <c r="I94" s="75"/>
      <c r="J94" s="61"/>
      <c r="K94" s="61"/>
      <c r="L94" s="57"/>
      <c r="M94" s="75"/>
    </row>
    <row r="95" spans="1:19" s="58" customFormat="1" ht="19.5" customHeight="1" x14ac:dyDescent="0.45">
      <c r="A95" s="91"/>
      <c r="B95" s="91"/>
      <c r="C95" s="91"/>
      <c r="D95" s="91"/>
      <c r="E95" s="57"/>
      <c r="F95" s="57"/>
      <c r="G95" s="61"/>
      <c r="H95" s="61"/>
      <c r="I95" s="75"/>
      <c r="J95" s="61"/>
      <c r="K95" s="61"/>
      <c r="L95" s="57"/>
      <c r="M95" s="75"/>
    </row>
    <row r="96" spans="1:19" s="58" customFormat="1" ht="18.600000000000001" customHeight="1" x14ac:dyDescent="0.45">
      <c r="A96" s="91"/>
      <c r="B96" s="91"/>
      <c r="C96" s="91"/>
      <c r="D96" s="91"/>
      <c r="E96" s="57"/>
      <c r="F96" s="57"/>
      <c r="G96" s="61"/>
      <c r="H96" s="61"/>
      <c r="I96" s="75"/>
      <c r="J96" s="61"/>
      <c r="K96" s="61"/>
      <c r="L96" s="57"/>
      <c r="M96" s="75"/>
    </row>
    <row r="97" spans="1:19" s="58" customFormat="1" ht="18.600000000000001" customHeight="1" x14ac:dyDescent="0.45">
      <c r="A97" s="91"/>
      <c r="B97" s="91"/>
      <c r="C97" s="91"/>
      <c r="D97" s="91"/>
      <c r="E97" s="57"/>
      <c r="F97" s="57"/>
      <c r="G97" s="61"/>
      <c r="H97" s="61"/>
      <c r="I97" s="75"/>
      <c r="J97" s="61"/>
      <c r="K97" s="61"/>
      <c r="L97" s="57"/>
      <c r="M97" s="75"/>
    </row>
    <row r="98" spans="1:19" ht="21.95" customHeight="1" x14ac:dyDescent="0.45">
      <c r="A98" s="25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O98" s="58"/>
      <c r="P98" s="58"/>
      <c r="Q98" s="58"/>
      <c r="R98" s="58"/>
      <c r="S98" s="58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 PL (3Month)</vt:lpstr>
      <vt:lpstr>5 PL (3Month)</vt:lpstr>
      <vt:lpstr>6 TH</vt:lpstr>
      <vt:lpstr>7 TH</vt:lpstr>
      <vt:lpstr>8-9</vt:lpstr>
      <vt:lpstr>'2-3'!Print_Area</vt:lpstr>
      <vt:lpstr>'4 PL (3Month)'!Print_Area</vt:lpstr>
      <vt:lpstr>'5 PL (3Month)'!Print_Area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2021-07-29T03:44:35Z</cp:lastPrinted>
  <dcterms:created xsi:type="dcterms:W3CDTF">2001-07-26T07:12:28Z</dcterms:created>
  <dcterms:modified xsi:type="dcterms:W3CDTF">2021-07-30T09:48:12Z</dcterms:modified>
</cp:coreProperties>
</file>