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kkanapornlak\OneDrive - Deloitte (O365D)\Desktop\My Portfolio\AIS group\FY2021\AIS Q2 2021\Softfile\"/>
    </mc:Choice>
  </mc:AlternateContent>
  <xr:revisionPtr revIDLastSave="0" documentId="13_ncr:1_{4B1B8DA5-2681-498B-8F6D-D3ED055DA525}" xr6:coauthVersionLast="45" xr6:coauthVersionMax="47" xr10:uidLastSave="{00000000-0000-0000-0000-000000000000}"/>
  <bookViews>
    <workbookView xWindow="0" yWindow="0" windowWidth="19200" windowHeight="10200" tabRatio="634" activeTab="3" xr2:uid="{00000000-000D-0000-FFFF-FFFF00000000}"/>
  </bookViews>
  <sheets>
    <sheet name="SFP" sheetId="5" r:id="rId1"/>
    <sheet name="SI (3ด)" sheetId="35" r:id="rId2"/>
    <sheet name="SCI (3ด)" sheetId="36" r:id="rId3"/>
    <sheet name="SI (6ด)" sheetId="43" r:id="rId4"/>
    <sheet name="SCI (6ด)" sheetId="44" r:id="rId5"/>
    <sheet name="SCE รวม (PY)" sheetId="41" r:id="rId6"/>
    <sheet name="SCE รวม (CY)" sheetId="37" r:id="rId7"/>
    <sheet name="SCE เฉพาะกิจการ (PY)" sheetId="42" r:id="rId8"/>
    <sheet name="SCE เฉพาะกิจการ (CY)" sheetId="38" r:id="rId9"/>
    <sheet name="SCF " sheetId="30" r:id="rId10"/>
  </sheets>
  <definedNames>
    <definedName name="_xlnm.Print_Area" localSheetId="5">'SCE รวม (PY)'!$A$1:$AB$33</definedName>
    <definedName name="Z_62C88142_195A_406E_A347_1C61EA880C0D_.wvu.PrintArea" localSheetId="2" hidden="1">'SCI (3ด)'!#REF!</definedName>
    <definedName name="Z_8AE384D2_954E_4FC4_9E7B_72B2DA3D2D3A_.wvu.Rows" localSheetId="2" hidden="1">'SCI (3ด)'!#REF!</definedName>
    <definedName name="Z_DFBF4CAE_57D7_4172_8C3A_8E3DF4930C4B_.wvu.Rows" localSheetId="2" hidden="1">'SCI (3ด)'!#REF!</definedName>
    <definedName name="Z_E1DB4DD3_3D3D_4C8E_ADFF_122E3B5E40F3_.wvu.PrintArea" localSheetId="2" hidden="1">'SCI (3ด)'!#REF!</definedName>
    <definedName name="Z_E1DB4DD3_3D3D_4C8E_ADFF_122E3B5E40F3_.wvu.Rows" localSheetId="2" hidden="1">'SCI (3ด)'!#REF!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9" i="38" l="1"/>
  <c r="R19" i="38"/>
  <c r="P19" i="38"/>
  <c r="N19" i="38"/>
  <c r="H19" i="38"/>
  <c r="V20" i="37"/>
  <c r="T20" i="37"/>
  <c r="T22" i="41" l="1"/>
  <c r="R22" i="41"/>
  <c r="P22" i="41"/>
  <c r="J22" i="41"/>
  <c r="H22" i="41"/>
  <c r="F22" i="41"/>
  <c r="D22" i="41"/>
  <c r="D31" i="37" l="1"/>
  <c r="D30" i="37"/>
  <c r="D26" i="37"/>
  <c r="D25" i="37"/>
  <c r="D20" i="37"/>
  <c r="V25" i="37"/>
  <c r="T25" i="37"/>
  <c r="R25" i="37"/>
  <c r="P25" i="37"/>
  <c r="N25" i="37"/>
  <c r="L25" i="37"/>
  <c r="J25" i="37"/>
  <c r="H25" i="37"/>
  <c r="F25" i="37"/>
  <c r="R29" i="37" l="1"/>
  <c r="C23" i="44"/>
  <c r="AB29" i="37" s="1"/>
  <c r="T16" i="38"/>
  <c r="V16" i="38" s="1"/>
  <c r="L19" i="38"/>
  <c r="J19" i="38"/>
  <c r="F19" i="38"/>
  <c r="D19" i="38"/>
  <c r="AB25" i="37"/>
  <c r="AB20" i="37"/>
  <c r="AB26" i="37" s="1"/>
  <c r="X20" i="37"/>
  <c r="T29" i="37"/>
  <c r="V26" i="37"/>
  <c r="T26" i="37"/>
  <c r="R26" i="37"/>
  <c r="P26" i="37"/>
  <c r="N26" i="37"/>
  <c r="F26" i="37"/>
  <c r="X24" i="37"/>
  <c r="AD17" i="37"/>
  <c r="Z17" i="37"/>
  <c r="X17" i="37"/>
  <c r="R20" i="37"/>
  <c r="P20" i="37"/>
  <c r="N20" i="37"/>
  <c r="L20" i="37"/>
  <c r="L26" i="37" s="1"/>
  <c r="J20" i="37"/>
  <c r="J26" i="37" s="1"/>
  <c r="H20" i="37"/>
  <c r="H26" i="37" s="1"/>
  <c r="F20" i="37"/>
  <c r="L29" i="37"/>
  <c r="D64" i="30"/>
  <c r="D76" i="30"/>
  <c r="H76" i="30"/>
  <c r="F64" i="30"/>
  <c r="H64" i="30"/>
  <c r="C23" i="36"/>
  <c r="R20" i="42"/>
  <c r="P20" i="42"/>
  <c r="N20" i="42"/>
  <c r="H20" i="42"/>
  <c r="D20" i="42"/>
  <c r="F20" i="42"/>
  <c r="J20" i="42"/>
  <c r="L20" i="42"/>
  <c r="T20" i="42"/>
  <c r="V20" i="42"/>
  <c r="V17" i="42"/>
  <c r="T17" i="42"/>
  <c r="Z24" i="37" l="1"/>
  <c r="AD24" i="37" s="1"/>
  <c r="AD25" i="37" s="1"/>
  <c r="X25" i="37"/>
  <c r="X26" i="37" s="1"/>
  <c r="AB17" i="41"/>
  <c r="X17" i="41"/>
  <c r="X20" i="41" s="1"/>
  <c r="V20" i="41"/>
  <c r="T20" i="41"/>
  <c r="R20" i="41"/>
  <c r="P20" i="41"/>
  <c r="N20" i="41"/>
  <c r="L20" i="41"/>
  <c r="J20" i="41"/>
  <c r="H20" i="41"/>
  <c r="F20" i="41"/>
  <c r="D20" i="41"/>
  <c r="V19" i="41"/>
  <c r="V18" i="41"/>
  <c r="V17" i="41"/>
  <c r="Z25" i="37" l="1"/>
  <c r="J76" i="30"/>
  <c r="F76" i="30"/>
  <c r="J64" i="30"/>
  <c r="I18" i="36" l="1"/>
  <c r="E18" i="36"/>
  <c r="I24" i="44" l="1"/>
  <c r="E24" i="44"/>
  <c r="I18" i="44"/>
  <c r="I19" i="44" s="1"/>
  <c r="G18" i="44"/>
  <c r="R22" i="38" s="1"/>
  <c r="E18" i="44"/>
  <c r="E19" i="44" s="1"/>
  <c r="C18" i="44"/>
  <c r="J43" i="43"/>
  <c r="F43" i="43"/>
  <c r="D43" i="43"/>
  <c r="D10" i="30" s="1"/>
  <c r="J24" i="43"/>
  <c r="H24" i="43"/>
  <c r="F24" i="43"/>
  <c r="D24" i="43"/>
  <c r="J17" i="43"/>
  <c r="H17" i="43"/>
  <c r="F17" i="43"/>
  <c r="D17" i="43"/>
  <c r="J12" i="43"/>
  <c r="H12" i="43"/>
  <c r="F12" i="43"/>
  <c r="D12" i="43"/>
  <c r="H19" i="43" l="1"/>
  <c r="H26" i="43" s="1"/>
  <c r="H36" i="43" s="1"/>
  <c r="H38" i="43" s="1"/>
  <c r="H43" i="43" s="1"/>
  <c r="H10" i="30" s="1"/>
  <c r="G10" i="44"/>
  <c r="D19" i="43"/>
  <c r="D26" i="43" s="1"/>
  <c r="D36" i="43" s="1"/>
  <c r="D38" i="43" s="1"/>
  <c r="C10" i="44" s="1"/>
  <c r="F19" i="43"/>
  <c r="F26" i="43" s="1"/>
  <c r="F36" i="43" s="1"/>
  <c r="F38" i="43" s="1"/>
  <c r="J19" i="43"/>
  <c r="J26" i="43" s="1"/>
  <c r="J36" i="43" s="1"/>
  <c r="J38" i="43" s="1"/>
  <c r="T15" i="42"/>
  <c r="V15" i="42" s="1"/>
  <c r="V14" i="41"/>
  <c r="X14" i="41" s="1"/>
  <c r="AB14" i="41" s="1"/>
  <c r="J22" i="38" l="1"/>
  <c r="H110" i="5"/>
  <c r="X18" i="37" l="1"/>
  <c r="X29" i="37"/>
  <c r="C18" i="36"/>
  <c r="R23" i="38"/>
  <c r="P23" i="38"/>
  <c r="N23" i="38"/>
  <c r="L23" i="38"/>
  <c r="H23" i="38"/>
  <c r="F23" i="38"/>
  <c r="D23" i="38"/>
  <c r="R24" i="42" l="1"/>
  <c r="P24" i="42"/>
  <c r="N24" i="42"/>
  <c r="L24" i="42"/>
  <c r="J24" i="42"/>
  <c r="H24" i="42"/>
  <c r="F24" i="42"/>
  <c r="D24" i="42"/>
  <c r="R30" i="37" l="1"/>
  <c r="R31" i="37" s="1"/>
  <c r="X14" i="37"/>
  <c r="T23" i="42" l="1"/>
  <c r="P25" i="42"/>
  <c r="F25" i="42"/>
  <c r="D25" i="42"/>
  <c r="V19" i="42"/>
  <c r="T18" i="42"/>
  <c r="V18" i="42" s="1"/>
  <c r="N25" i="42"/>
  <c r="V23" i="42" l="1"/>
  <c r="V24" i="42" s="1"/>
  <c r="T24" i="42"/>
  <c r="H25" i="42"/>
  <c r="R25" i="42"/>
  <c r="J25" i="42"/>
  <c r="L25" i="42"/>
  <c r="T25" i="42" l="1"/>
  <c r="V25" i="42"/>
  <c r="V26" i="41" l="1"/>
  <c r="V27" i="41" s="1"/>
  <c r="Z27" i="41"/>
  <c r="T27" i="41"/>
  <c r="R27" i="41"/>
  <c r="P27" i="41"/>
  <c r="N27" i="41"/>
  <c r="L27" i="41"/>
  <c r="J27" i="41"/>
  <c r="J28" i="41" s="1"/>
  <c r="H27" i="41"/>
  <c r="F27" i="41"/>
  <c r="D27" i="41"/>
  <c r="Z20" i="41"/>
  <c r="Z22" i="41" s="1"/>
  <c r="N22" i="41"/>
  <c r="L22" i="41"/>
  <c r="X19" i="41"/>
  <c r="AB19" i="41" s="1"/>
  <c r="X18" i="41"/>
  <c r="X26" i="41" l="1"/>
  <c r="AB26" i="41" s="1"/>
  <c r="AB27" i="41" s="1"/>
  <c r="T28" i="41"/>
  <c r="L28" i="41"/>
  <c r="D28" i="41"/>
  <c r="Z28" i="41"/>
  <c r="V22" i="41"/>
  <c r="N28" i="41"/>
  <c r="P28" i="41"/>
  <c r="F28" i="41"/>
  <c r="R28" i="41"/>
  <c r="H28" i="41"/>
  <c r="X22" i="41"/>
  <c r="AB18" i="41"/>
  <c r="AB20" i="41" s="1"/>
  <c r="AB22" i="41" s="1"/>
  <c r="X27" i="41" l="1"/>
  <c r="X28" i="41" s="1"/>
  <c r="AB28" i="41"/>
  <c r="V28" i="41"/>
  <c r="F66" i="5"/>
  <c r="V18" i="38" l="1"/>
  <c r="H24" i="38"/>
  <c r="J30" i="37" l="1"/>
  <c r="J31" i="37" s="1"/>
  <c r="H30" i="37"/>
  <c r="H31" i="37" s="1"/>
  <c r="H17" i="35"/>
  <c r="D66" i="5" l="1"/>
  <c r="T17" i="38" l="1"/>
  <c r="V17" i="38" s="1"/>
  <c r="J36" i="5" l="1"/>
  <c r="H36" i="5"/>
  <c r="F36" i="5"/>
  <c r="D36" i="5"/>
  <c r="D110" i="5" l="1"/>
  <c r="H76" i="5"/>
  <c r="D23" i="5" l="1"/>
  <c r="AB30" i="37" l="1"/>
  <c r="AB31" i="37" s="1"/>
  <c r="I19" i="36" l="1"/>
  <c r="T30" i="37"/>
  <c r="T31" i="37" s="1"/>
  <c r="D24" i="38"/>
  <c r="F24" i="38"/>
  <c r="V30" i="37"/>
  <c r="V31" i="37" s="1"/>
  <c r="P30" i="37"/>
  <c r="P31" i="37" s="1"/>
  <c r="N30" i="37"/>
  <c r="N31" i="37" s="1"/>
  <c r="F30" i="37"/>
  <c r="F31" i="37" s="1"/>
  <c r="L30" i="37"/>
  <c r="Z19" i="37"/>
  <c r="AD19" i="37" s="1"/>
  <c r="Z14" i="37"/>
  <c r="AD14" i="37" s="1"/>
  <c r="H112" i="5"/>
  <c r="E19" i="36"/>
  <c r="G18" i="36"/>
  <c r="J110" i="5"/>
  <c r="J112" i="5" s="1"/>
  <c r="F110" i="5"/>
  <c r="F112" i="5" s="1"/>
  <c r="F23" i="5"/>
  <c r="J29" i="30"/>
  <c r="J43" i="30" s="1"/>
  <c r="J46" i="30" s="1"/>
  <c r="F29" i="30"/>
  <c r="F43" i="30" s="1"/>
  <c r="F46" i="30" s="1"/>
  <c r="H66" i="5"/>
  <c r="D112" i="5"/>
  <c r="H12" i="35"/>
  <c r="H19" i="35" s="1"/>
  <c r="E24" i="36"/>
  <c r="I24" i="36"/>
  <c r="J43" i="35"/>
  <c r="F43" i="35"/>
  <c r="D43" i="35"/>
  <c r="J24" i="35"/>
  <c r="F24" i="35"/>
  <c r="J17" i="35"/>
  <c r="F17" i="35"/>
  <c r="D17" i="35"/>
  <c r="J12" i="35"/>
  <c r="F12" i="35"/>
  <c r="D12" i="35"/>
  <c r="J76" i="5"/>
  <c r="F76" i="5"/>
  <c r="D76" i="5"/>
  <c r="J66" i="5"/>
  <c r="J23" i="5"/>
  <c r="H23" i="5"/>
  <c r="D24" i="35"/>
  <c r="H24" i="35"/>
  <c r="L31" i="37" l="1"/>
  <c r="H26" i="35"/>
  <c r="H36" i="35" s="1"/>
  <c r="H38" i="35" s="1"/>
  <c r="J77" i="5"/>
  <c r="J113" i="5" s="1"/>
  <c r="N24" i="38"/>
  <c r="R24" i="38"/>
  <c r="J19" i="35"/>
  <c r="J26" i="35" s="1"/>
  <c r="J36" i="35" s="1"/>
  <c r="J38" i="35" s="1"/>
  <c r="T19" i="38"/>
  <c r="Z18" i="37"/>
  <c r="D19" i="35"/>
  <c r="D26" i="35" s="1"/>
  <c r="D36" i="35" s="1"/>
  <c r="D38" i="35" s="1"/>
  <c r="F19" i="35"/>
  <c r="F77" i="5"/>
  <c r="F113" i="5" s="1"/>
  <c r="F37" i="5"/>
  <c r="J37" i="5"/>
  <c r="F80" i="30"/>
  <c r="F82" i="30" s="1"/>
  <c r="P24" i="38"/>
  <c r="J80" i="30"/>
  <c r="J82" i="30" s="1"/>
  <c r="D37" i="5"/>
  <c r="D77" i="5"/>
  <c r="H29" i="30"/>
  <c r="H43" i="30" s="1"/>
  <c r="H46" i="30" s="1"/>
  <c r="H80" i="30" s="1"/>
  <c r="H82" i="30" s="1"/>
  <c r="T14" i="38"/>
  <c r="V14" i="38" s="1"/>
  <c r="L24" i="38"/>
  <c r="H77" i="5"/>
  <c r="H113" i="5" s="1"/>
  <c r="H37" i="5"/>
  <c r="AD18" i="37" l="1"/>
  <c r="AD20" i="37" s="1"/>
  <c r="AD26" i="37" s="1"/>
  <c r="Z20" i="37"/>
  <c r="Z26" i="37" s="1"/>
  <c r="C10" i="36"/>
  <c r="C19" i="36" s="1"/>
  <c r="C24" i="36" s="1"/>
  <c r="C22" i="36" s="1"/>
  <c r="C19" i="44"/>
  <c r="C24" i="44" s="1"/>
  <c r="C22" i="44" s="1"/>
  <c r="F26" i="35"/>
  <c r="F36" i="35" s="1"/>
  <c r="F38" i="35" s="1"/>
  <c r="T22" i="38"/>
  <c r="V22" i="38" s="1"/>
  <c r="H43" i="35"/>
  <c r="G19" i="44" s="1"/>
  <c r="X30" i="37"/>
  <c r="X31" i="37" s="1"/>
  <c r="Z29" i="37"/>
  <c r="D113" i="5"/>
  <c r="G22" i="44" l="1"/>
  <c r="G10" i="36"/>
  <c r="G19" i="36" s="1"/>
  <c r="G22" i="36" s="1"/>
  <c r="J23" i="38"/>
  <c r="J24" i="38" s="1"/>
  <c r="T23" i="38"/>
  <c r="T24" i="38" s="1"/>
  <c r="Z30" i="37"/>
  <c r="Z31" i="37" s="1"/>
  <c r="AD29" i="37"/>
  <c r="AD30" i="37" s="1"/>
  <c r="AD31" i="37" s="1"/>
  <c r="G24" i="44" l="1"/>
  <c r="G24" i="36"/>
  <c r="V23" i="38"/>
  <c r="V24" i="38" l="1"/>
  <c r="D29" i="30"/>
  <c r="D43" i="30" s="1"/>
  <c r="D46" i="30" l="1"/>
  <c r="A3" i="30"/>
  <c r="D80" i="30" l="1"/>
  <c r="D82" i="30" s="1"/>
</calcChain>
</file>

<file path=xl/sharedStrings.xml><?xml version="1.0" encoding="utf-8"?>
<sst xmlns="http://schemas.openxmlformats.org/spreadsheetml/2006/main" count="606" uniqueCount="261">
  <si>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</si>
  <si>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</si>
  <si>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30 มิถุนายน 2564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</si>
  <si>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</si>
  <si>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</si>
  <si>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</si>
  <si>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</si>
  <si>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</si>
  <si>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มิถุนายน</t>
  </si>
  <si>
    <t>31 ธันวาคม</t>
  </si>
  <si>
    <t>2564</t>
  </si>
  <si>
    <t>2563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</si>
  <si>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</si>
  <si>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</si>
  <si>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</si>
  <si>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</si>
  <si>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</si>
  <si>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เงินฝากสถาบันการเงินที่ติดภาระค้ำประกัน</t>
  </si>
  <si>
    <t>ลูกหนี้การค้าและลูกหนี้หมุนเวียนอื่น</t>
  </si>
  <si>
    <t>4, 18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</si>
  <si>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</si>
  <si>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</si>
  <si>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</si>
  <si>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</si>
  <si>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</si>
  <si>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</si>
  <si>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</si>
  <si>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</si>
  <si>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</si>
  <si>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</si>
  <si>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</si>
  <si>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</si>
  <si>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</si>
  <si>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</si>
  <si>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</si>
  <si>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</si>
  <si>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</si>
  <si>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</si>
  <si>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</si>
  <si>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</si>
  <si>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</si>
  <si>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</si>
  <si>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</si>
  <si>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</si>
  <si>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</si>
  <si>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</si>
  <si>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</si>
  <si>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11, 18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</si>
  <si>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</si>
  <si>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</si>
  <si>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</si>
  <si>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</si>
  <si>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10, 18</t>
  </si>
  <si>
    <t>ส่วนของใบอนุญาตให้ใช้คลื่นความถี่โทรคมนาคมค้างจ่าย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</si>
  <si>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</si>
  <si>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</si>
  <si>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</si>
  <si>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</si>
  <si>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</si>
  <si>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</si>
  <si>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</si>
  <si>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</si>
  <si>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</si>
  <si>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</si>
  <si>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</si>
  <si>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</si>
  <si>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ส่วนปรับมูลค่าใบอนุญาตให้ใช้คลื่นความถี่โทรคมนาคมรอรับรู้</t>
  </si>
  <si>
    <t>1, 20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</si>
  <si>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</si>
  <si>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</si>
  <si>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</si>
  <si>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</si>
  <si>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</si>
  <si>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</si>
  <si>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</si>
  <si>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</si>
  <si>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</si>
  <si>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</si>
  <si>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 xml:space="preserve">หุ้นสามัญ 2,974 ล้านหุ้น มูลค่าหุ้นละ 1.00 บาท 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</si>
  <si>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</si>
  <si>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</si>
  <si>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</si>
  <si>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</si>
  <si>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 xml:space="preserve">   ส่วนตํ่าจากการเปลี่ยนแปลงสัดส่วนการถือหุ้นในบริษัทย่อย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</si>
  <si>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</si>
  <si>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</si>
  <si>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</si>
  <si>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</si>
  <si>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</si>
  <si>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</si>
  <si>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</si>
  <si>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</si>
  <si>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</si>
  <si>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</si>
  <si>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2564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</si>
  <si>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</si>
  <si>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</si>
  <si>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</si>
  <si>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</si>
  <si>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</si>
  <si>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</si>
  <si>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</si>
  <si>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</si>
  <si>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</si>
  <si>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</si>
  <si>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</si>
  <si>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</si>
  <si>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</si>
  <si>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</si>
  <si>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</si>
  <si>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</si>
  <si>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</si>
  <si>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 xml:space="preserve">ส่วนแบ่งกำไร (ขาดทุน) ของบริษัทย่อย การร่วมค้า และบริษัทร่วม </t>
  </si>
  <si>
    <t>ที่ใช้วิธีส่วนได้เสีย</t>
  </si>
  <si>
    <t>7, 8</t>
  </si>
  <si>
    <t>ขาดทุนจากอัตราแลกเปลี่ยนสุทธิ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</si>
  <si>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</si>
  <si>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</si>
  <si>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</si>
  <si>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</si>
  <si>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</si>
  <si>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</si>
  <si>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</si>
  <si>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</si>
  <si>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</si>
  <si>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</si>
  <si>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</si>
  <si>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งบกำไรขาดทุนและกำไรขาดทุนเบ็ดเสร็จอื่น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</si>
  <si>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</si>
  <si>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</si>
  <si>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</si>
  <si>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 xml:space="preserve">    ส่วนแบ่งกำไร (ขาดทุน) 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</si>
  <si>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</si>
  <si>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</si>
  <si>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</si>
  <si>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</si>
  <si>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</si>
  <si>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</si>
  <si>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</si>
  <si>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t>สำหรับงวดหกเดือนสิ้นสุดวันที่ 30 มิถุนายน 2564</t>
  </si>
  <si>
    <t>กำไรจากการวัดมูลค่ายุติธรรมของตราสารอนุพันธ์</t>
  </si>
  <si>
    <t xml:space="preserve">    กำไร (ขาดทุน) จากการป้องกันความเสี่ยงในกระแสเงินสด</t>
  </si>
  <si>
    <t>งบแสดงการเปลี่ยนแปลงส่วนของผู้ถือหุ้น</t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</si>
  <si>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</si>
  <si>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</si>
  <si>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</si>
  <si>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</si>
  <si>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</si>
  <si>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</si>
  <si>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</si>
  <si>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</si>
  <si>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</si>
  <si>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</si>
  <si>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</si>
  <si>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</si>
  <si>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</si>
  <si>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</si>
  <si>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</si>
  <si>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</si>
  <si>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</si>
  <si>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</si>
  <si>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</si>
  <si>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</si>
  <si>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</si>
  <si>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</si>
  <si>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</si>
  <si>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</si>
  <si>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</si>
  <si>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</si>
  <si>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</si>
  <si>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</si>
  <si>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</si>
  <si>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</si>
  <si>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</si>
  <si>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</si>
  <si>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</si>
  <si>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 xml:space="preserve">ยอดคงเหลือ ณ วันที่ 1 มกราคม 2563 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</si>
  <si>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</si>
  <si>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</si>
  <si>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เพิ่มทุนจดทะเบียน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</si>
  <si>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</si>
  <si>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</si>
  <si>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</si>
  <si>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</si>
  <si>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</si>
  <si>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</si>
  <si>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มิถุนายน 2563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</si>
  <si>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</si>
  <si>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การแปลงค่า</t>
  </si>
  <si>
    <t>งบการเงิน</t>
  </si>
  <si>
    <t xml:space="preserve">ยอดคงเหลือ ณ วันที่ 1 มกราคม 2564 </t>
  </si>
  <si>
    <t>การเปลี่ยนแปลงส่วนได้เสียของบริษัทย่อย</t>
  </si>
  <si>
    <t xml:space="preserve"> รวมการเปลี่ยนแปลงส่วนได้เสียของบริษัทย่อย </t>
  </si>
  <si>
    <t xml:space="preserve"> รวมรายการกับผู้ถือหุ้นที่บันทึกโดยตรงเข้าส่วนของผู้ถือหุ้น </t>
  </si>
  <si>
    <t>กำไรเบ็ดเสร็จสำหรับงวด</t>
  </si>
  <si>
    <t>รวมกำไรเบ็ดเสร็จสำหรับงวด</t>
  </si>
  <si>
    <t>ยอดคงเหลือ ณ วันที่ 30 มิถุนายน 2564</t>
  </si>
  <si>
    <t>ส่วนแบ่ง (ขาดทุน)</t>
  </si>
  <si>
    <t>เบ็ดเสร็จอื่น</t>
  </si>
  <si>
    <t>ใช้หุ้นเป็นเกณฑ์</t>
  </si>
  <si>
    <t>ยอดคงเหลือ ณ วันที่ 1 มกราคม 2563</t>
  </si>
  <si>
    <r>
      <rPr>
        <b/>
        <sz val="16"/>
        <rFont val="Angsana New"/>
        <family val="1"/>
      </rP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</si>
  <si>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ส่วนแบ่งกำไร (ขาดทุน)</t>
  </si>
  <si>
    <t>ยอดคงเหลือ ณ วันที่ 1 มกราคม 2564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</si>
  <si>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</si>
  <si>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</si>
  <si>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</si>
  <si>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</si>
  <si>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ผลขาดทุนด้านเครดิตที่คาดว่าจะเกิดขึ้น</t>
  </si>
  <si>
    <t>(กลับรายการ) ขาดทุนจากสินค้าล้าสมัย การลดมูลค่าของสินค้า</t>
  </si>
  <si>
    <t>และตัดจำหน่ายสินค้าคงเหลือ</t>
  </si>
  <si>
    <t>ขาดทุนจากอุปกรณ์ที่ยกเลิกการใช้งาน</t>
  </si>
  <si>
    <t>ขาดทุนจากการยกเลิกสินทรัพย์ที่เกิดจากสัญญา</t>
  </si>
  <si>
    <t>(กำไร) ขาดทุนจากการขาย และตัดจำหน่ายสินทรัพย์</t>
  </si>
  <si>
    <t>วัดมูลค่ายุติธรรมของตราสารอนุพันธ์</t>
  </si>
  <si>
    <t>ส่วนแบ่ง (กำไร) ขาดทุน ของบริษัทย่อย การร่วมค้า และบริษัทร่วม</t>
  </si>
  <si>
    <t>ค่าใช้จ่ายผลประโยชน์พนักงาน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</si>
  <si>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</si>
  <si>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</si>
  <si>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</si>
  <si>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จ่ายผลประโยชน์พนักงาน</t>
  </si>
  <si>
    <t>จ่ายภาษีเงินได้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</si>
  <si>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</si>
  <si>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</si>
  <si>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</si>
  <si>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</si>
  <si>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</si>
  <si>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</si>
  <si>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เงินให้กู้ยืมระยะสั้นแก่กิจการที่เกี่ยวข้องกันเพิ่มขึ้นสุทธิ</t>
  </si>
  <si>
    <t>เงินลงทุนในการร่วมค้าเพิ่มขึ้น</t>
  </si>
  <si>
    <t>เงินลงทุนในบริษัทย่อยเพิ่มขึ้น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</si>
  <si>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</si>
  <si>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</si>
  <si>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</si>
  <si>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</si>
  <si>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เงินกู้ยืมระยะสั้นจากสถาบันการเงินลดลงสุทธิ</t>
  </si>
  <si>
    <t>เงินกู้ยืมระยะสั้นจากกิจการที่เกี่ยวข้องกันเพิ่มขึ้นสุทธิ</t>
  </si>
  <si>
    <t>รับเงินกู้ยืมระยะยาว</t>
  </si>
  <si>
    <t>เงินสดรับจากการออกหุ้น</t>
  </si>
  <si>
    <t>เงินสดจ่ายเพื่อซื้อบริษัทย่อยจากส่วนได้เสียที่ไม่มีอำนาจควบคุม</t>
  </si>
  <si>
    <t>จ่ายเงินปันผล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</si>
  <si>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</si>
  <si>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</si>
  <si>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</si>
  <si>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</si>
  <si>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</si>
  <si>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ข้อมูลเพิ่มเติมสำหรับงบกระแสเงินสด</t>
  </si>
  <si>
    <t>รายการที่ไม่ใช่เงินสด</t>
  </si>
  <si>
    <t>ยอดหนี้ค้างชำระจากการลงทุนในรายจ่ายฝ่ายทุน ใบอนุญาตให้ใช้</t>
  </si>
  <si>
    <t>คลื่นความถี่โทรคมนาคม และหนี้สินตามสัญญาเช่า</t>
  </si>
  <si>
    <t>กำไร (ขาดทุน) จากอัตราแลกเปลี่ยนสุทธิ</t>
  </si>
  <si>
    <t>กำไร (ขาดทุน) จากการวัดมูลค่ายุติธรรมของตราสารอนุพันธ์</t>
  </si>
  <si>
    <t xml:space="preserve">    ส่วนแบ่งขาดทุนเบ็ดเสร็จอื่นในบริษัทย่อยที่ใช้วิธีส่วนได้เสีย</t>
  </si>
  <si>
    <t xml:space="preserve">    ขาดทุนจากการป้องกันความเสี่ยงในกระแสเงินสด</t>
  </si>
  <si>
    <t>(กำไร) ขาดทุนสุทธิจากอัตราแลกเปลี่ยนที่ยังไม่เกิดขึ้น และการ</t>
  </si>
  <si>
    <t>หนี้สินทางการเงินอื่น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</si>
  <si>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</si>
  <si>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</si>
  <si>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</si>
  <si>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เงินสดสุทธิได้มาจาก (ใช้ไปใน) กิจกรรมลงทุน</t>
  </si>
  <si>
    <t>จ่ายชำระหนี้สินระยะยาว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</si>
</sst>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_);_(* \(#,##0\);_(* &quot;-&quot;?????_);_(@_)"/>
    <numFmt numFmtId="178" formatCode="\-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_(* #,##0.00_);_(* \(#,##0.00\);_(* &quot;-&quot;_);_(@_)"/>
    <numFmt numFmtId="237" formatCode="_(* #,##0.000000_);_(* \(#,##0.000000\);_(* &quot;-&quot;??????_);_(@_)"/>
    <numFmt numFmtId="238" formatCode="_(* #,##0.00000000_);_(* \(#,##0.00000000\);_(* &quot;-&quot;????????_);_(@_)"/>
  </numFmts>
  <fonts count="269">
    <font>
      <sz val="15"/>
      <name val="Angsana New"/>
      <charset val="22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4.4"/>
      <name val="Angsana New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2"/>
      <name val="Angsana New"/>
      <family val="1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3490">
    <xf numFmtId="0" fontId="0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3" fillId="0" borderId="0"/>
    <xf numFmtId="0" fontId="1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181" fillId="0" borderId="0"/>
    <xf numFmtId="0" fontId="7" fillId="0" borderId="0"/>
    <xf numFmtId="0" fontId="3" fillId="0" borderId="0"/>
    <xf numFmtId="0" fontId="7" fillId="0" borderId="0"/>
    <xf numFmtId="0" fontId="11" fillId="0" borderId="0"/>
    <xf numFmtId="0" fontId="1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1" fillId="0" borderId="0"/>
    <xf numFmtId="0" fontId="51" fillId="0" borderId="0" applyNumberForma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97" fillId="0" borderId="0"/>
    <xf numFmtId="190" fontId="1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2" fontId="4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02" fillId="0" borderId="0"/>
    <xf numFmtId="194" fontId="11" fillId="0" borderId="0" applyFont="0" applyFill="0" applyBorder="0" applyAlignment="0" applyProtection="0"/>
    <xf numFmtId="173" fontId="182" fillId="0" borderId="0"/>
    <xf numFmtId="0" fontId="1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26" fillId="0" borderId="0"/>
    <xf numFmtId="0" fontId="26" fillId="0" borderId="0"/>
    <xf numFmtId="223" fontId="26" fillId="0" borderId="0"/>
    <xf numFmtId="0" fontId="18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6" fillId="0" borderId="0"/>
    <xf numFmtId="0" fontId="26" fillId="0" borderId="0"/>
    <xf numFmtId="223" fontId="26" fillId="0" borderId="0"/>
    <xf numFmtId="195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1" fillId="0" borderId="0" applyFont="0" applyFill="0" applyBorder="0" applyAlignment="0" applyProtection="0"/>
    <xf numFmtId="0" fontId="26" fillId="0" borderId="0"/>
    <xf numFmtId="0" fontId="11" fillId="0" borderId="0">
      <alignment vertical="top"/>
    </xf>
    <xf numFmtId="195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223" fontId="26" fillId="0" borderId="0"/>
    <xf numFmtId="0" fontId="26" fillId="0" borderId="0"/>
    <xf numFmtId="223" fontId="26" fillId="0" borderId="0"/>
    <xf numFmtId="223" fontId="26" fillId="0" borderId="0"/>
    <xf numFmtId="0" fontId="26" fillId="0" borderId="0"/>
    <xf numFmtId="223" fontId="26" fillId="0" borderId="0"/>
    <xf numFmtId="165" fontId="1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6" fontId="103" fillId="0" borderId="0" applyFont="0" applyFill="0" applyBorder="0" applyAlignment="0" applyProtection="0"/>
    <xf numFmtId="197" fontId="103" fillId="0" borderId="0" applyFont="0" applyFill="0" applyBorder="0" applyAlignment="0" applyProtection="0"/>
    <xf numFmtId="0" fontId="103" fillId="0" borderId="0"/>
    <xf numFmtId="0" fontId="11" fillId="0" borderId="0"/>
    <xf numFmtId="0" fontId="26" fillId="0" borderId="0"/>
    <xf numFmtId="223" fontId="3" fillId="0" borderId="0"/>
    <xf numFmtId="0" fontId="11" fillId="0" borderId="0"/>
    <xf numFmtId="0" fontId="11" fillId="0" borderId="0"/>
    <xf numFmtId="223" fontId="3" fillId="0" borderId="0"/>
    <xf numFmtId="0" fontId="11" fillId="0" borderId="0"/>
    <xf numFmtId="223" fontId="26" fillId="0" borderId="0"/>
    <xf numFmtId="0" fontId="43" fillId="0" borderId="0" applyFont="0" applyFill="0" applyBorder="0" applyAlignment="0" applyProtection="0"/>
    <xf numFmtId="0" fontId="27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1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1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1" fillId="5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1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1" fillId="7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1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1" fillId="9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1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1" fillId="2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1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1" fillId="4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1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4" fillId="2" borderId="0" applyNumberFormat="0" applyBorder="0" applyAlignment="0" applyProtection="0">
      <alignment vertical="center"/>
    </xf>
    <xf numFmtId="0" fontId="104" fillId="4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12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185" fillId="15" borderId="0" applyNumberFormat="0" applyBorder="0" applyAlignment="0" applyProtection="0"/>
    <xf numFmtId="0" fontId="185" fillId="16" borderId="0" applyNumberFormat="0" applyBorder="0" applyAlignment="0" applyProtection="0"/>
    <xf numFmtId="0" fontId="185" fillId="17" borderId="0" applyNumberFormat="0" applyBorder="0" applyAlignment="0" applyProtection="0"/>
    <xf numFmtId="198" fontId="11" fillId="0" borderId="0" applyProtection="0">
      <protection locked="0"/>
    </xf>
    <xf numFmtId="0" fontId="27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1" fillId="18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1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1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1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1" fillId="20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1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1" fillId="2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1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1" fillId="18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1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1" fillId="10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1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4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24" borderId="0" applyNumberFormat="0" applyBorder="0" applyAlignment="0" applyProtection="0"/>
    <xf numFmtId="0" fontId="185" fillId="25" borderId="0" applyNumberFormat="0" applyBorder="0" applyAlignment="0" applyProtection="0"/>
    <xf numFmtId="0" fontId="185" fillId="26" borderId="0" applyNumberFormat="0" applyBorder="0" applyAlignment="0" applyProtection="0"/>
    <xf numFmtId="0" fontId="185" fillId="15" borderId="0" applyNumberFormat="0" applyBorder="0" applyAlignment="0" applyProtection="0"/>
    <xf numFmtId="0" fontId="185" fillId="24" borderId="0" applyNumberFormat="0" applyBorder="0" applyAlignment="0" applyProtection="0"/>
    <xf numFmtId="0" fontId="185" fillId="27" borderId="0" applyNumberFormat="0" applyBorder="0" applyAlignment="0" applyProtection="0"/>
    <xf numFmtId="43" fontId="105" fillId="0" borderId="1">
      <alignment horizontal="right" vertical="center"/>
    </xf>
    <xf numFmtId="0" fontId="76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18" borderId="0" applyNumberFormat="0" applyBorder="0" applyAlignment="0" applyProtection="0"/>
    <xf numFmtId="0" fontId="213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28" borderId="0" applyNumberFormat="0" applyBorder="0" applyAlignment="0" applyProtection="0"/>
    <xf numFmtId="0" fontId="213" fillId="28" borderId="0" applyNumberFormat="0" applyBorder="0" applyAlignment="0" applyProtection="0"/>
    <xf numFmtId="0" fontId="213" fillId="11" borderId="0" applyNumberFormat="0" applyBorder="0" applyAlignment="0" applyProtection="0"/>
    <xf numFmtId="0" fontId="76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13" fillId="29" borderId="0" applyNumberFormat="0" applyBorder="0" applyAlignment="0" applyProtection="0"/>
    <xf numFmtId="0" fontId="76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20" borderId="0" applyNumberFormat="0" applyBorder="0" applyAlignment="0" applyProtection="0"/>
    <xf numFmtId="0" fontId="213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19" borderId="0" applyNumberFormat="0" applyBorder="0" applyAlignment="0" applyProtection="0"/>
    <xf numFmtId="0" fontId="213" fillId="19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22" borderId="0" applyNumberFormat="0" applyBorder="0" applyAlignment="0" applyProtection="0"/>
    <xf numFmtId="0" fontId="213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" borderId="0" applyNumberFormat="0" applyBorder="0" applyAlignment="0" applyProtection="0"/>
    <xf numFmtId="0" fontId="76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11" borderId="0" applyNumberFormat="0" applyBorder="0" applyAlignment="0" applyProtection="0"/>
    <xf numFmtId="0" fontId="76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10" borderId="0" applyNumberFormat="0" applyBorder="0" applyAlignment="0" applyProtection="0"/>
    <xf numFmtId="0" fontId="213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5" borderId="0" applyNumberFormat="0" applyBorder="0" applyAlignment="0" applyProtection="0"/>
    <xf numFmtId="0" fontId="106" fillId="28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213" fillId="1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" borderId="0" applyNumberFormat="0" applyBorder="0" applyAlignment="0" applyProtection="0"/>
    <xf numFmtId="0" fontId="213" fillId="11" borderId="0" applyNumberFormat="0" applyBorder="0" applyAlignment="0" applyProtection="0"/>
    <xf numFmtId="0" fontId="213" fillId="5" borderId="0" applyNumberFormat="0" applyBorder="0" applyAlignment="0" applyProtection="0"/>
    <xf numFmtId="0" fontId="186" fillId="33" borderId="0" applyNumberFormat="0" applyBorder="0" applyAlignment="0" applyProtection="0"/>
    <xf numFmtId="0" fontId="186" fillId="25" borderId="0" applyNumberFormat="0" applyBorder="0" applyAlignment="0" applyProtection="0"/>
    <xf numFmtId="0" fontId="186" fillId="26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36" borderId="0" applyNumberFormat="0" applyBorder="0" applyAlignment="0" applyProtection="0"/>
    <xf numFmtId="9" fontId="43" fillId="0" borderId="0"/>
    <xf numFmtId="0" fontId="107" fillId="0" borderId="0" applyFont="0" applyFill="0" applyBorder="0" applyAlignment="0" applyProtection="0"/>
    <xf numFmtId="0" fontId="108" fillId="0" borderId="2">
      <alignment horizontal="center"/>
    </xf>
    <xf numFmtId="0" fontId="108" fillId="0" borderId="2">
      <alignment horizontal="center"/>
    </xf>
    <xf numFmtId="0" fontId="109" fillId="0" borderId="0"/>
    <xf numFmtId="0" fontId="109" fillId="0" borderId="3" applyFill="0">
      <alignment horizontal="center"/>
      <protection locked="0"/>
    </xf>
    <xf numFmtId="0" fontId="108" fillId="0" borderId="0" applyFill="0">
      <alignment horizontal="center"/>
      <protection locked="0"/>
    </xf>
    <xf numFmtId="0" fontId="108" fillId="37" borderId="0"/>
    <xf numFmtId="0" fontId="108" fillId="0" borderId="0">
      <protection locked="0"/>
    </xf>
    <xf numFmtId="0" fontId="108" fillId="0" borderId="0"/>
    <xf numFmtId="199" fontId="108" fillId="0" borderId="0"/>
    <xf numFmtId="200" fontId="108" fillId="0" borderId="0"/>
    <xf numFmtId="0" fontId="109" fillId="38" borderId="0">
      <alignment horizontal="right"/>
    </xf>
    <xf numFmtId="0" fontId="108" fillId="0" borderId="0"/>
    <xf numFmtId="0" fontId="73" fillId="39" borderId="4">
      <alignment horizontal="centerContinuous" vertical="top"/>
    </xf>
    <xf numFmtId="0" fontId="76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31" borderId="0" applyNumberFormat="0" applyBorder="0" applyAlignment="0" applyProtection="0"/>
    <xf numFmtId="0" fontId="213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40" borderId="0" applyNumberFormat="0" applyBorder="0" applyAlignment="0" applyProtection="0"/>
    <xf numFmtId="0" fontId="213" fillId="40" borderId="0" applyNumberFormat="0" applyBorder="0" applyAlignment="0" applyProtection="0"/>
    <xf numFmtId="0" fontId="213" fillId="41" borderId="0" applyNumberFormat="0" applyBorder="0" applyAlignment="0" applyProtection="0"/>
    <xf numFmtId="0" fontId="76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29" borderId="0" applyNumberFormat="0" applyBorder="0" applyAlignment="0" applyProtection="0"/>
    <xf numFmtId="0" fontId="76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43" borderId="0" applyNumberFormat="0" applyBorder="0" applyAlignment="0" applyProtection="0"/>
    <xf numFmtId="0" fontId="213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3" borderId="0" applyNumberFormat="0" applyBorder="0" applyAlignment="0" applyProtection="0"/>
    <xf numFmtId="0" fontId="76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76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3" borderId="0" applyNumberFormat="0" applyBorder="0" applyAlignment="0" applyProtection="0"/>
    <xf numFmtId="0" fontId="213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9" borderId="0" applyNumberFormat="0" applyBorder="0" applyAlignment="0" applyProtection="0"/>
    <xf numFmtId="0" fontId="213" fillId="29" borderId="0" applyNumberFormat="0" applyBorder="0" applyAlignment="0" applyProtection="0"/>
    <xf numFmtId="0" fontId="213" fillId="42" borderId="0" applyNumberFormat="0" applyBorder="0" applyAlignment="0" applyProtection="0"/>
    <xf numFmtId="0" fontId="110" fillId="0" borderId="0">
      <alignment horizontal="center" wrapText="1"/>
      <protection locked="0"/>
    </xf>
    <xf numFmtId="0" fontId="18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78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8" borderId="0" applyNumberFormat="0" applyBorder="0" applyAlignment="0" applyProtection="0"/>
    <xf numFmtId="0" fontId="214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8" borderId="0" applyNumberFormat="0" applyBorder="0" applyAlignment="0" applyProtection="0"/>
    <xf numFmtId="0" fontId="1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5" fontId="112" fillId="0" borderId="6" applyAlignment="0" applyProtection="0"/>
    <xf numFmtId="0" fontId="188" fillId="0" borderId="0"/>
    <xf numFmtId="201" fontId="11" fillId="0" borderId="0" applyFill="0" applyBorder="0" applyAlignment="0"/>
    <xf numFmtId="188" fontId="113" fillId="0" borderId="0" applyFill="0" applyBorder="0" applyAlignment="0"/>
    <xf numFmtId="175" fontId="11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79" fillId="22" borderId="7" applyNumberFormat="0" applyAlignment="0" applyProtection="0"/>
    <xf numFmtId="0" fontId="251" fillId="108" borderId="44" applyNumberFormat="0" applyAlignment="0" applyProtection="0"/>
    <xf numFmtId="0" fontId="240" fillId="9" borderId="7" applyNumberFormat="0" applyAlignment="0" applyProtection="0"/>
    <xf numFmtId="0" fontId="216" fillId="22" borderId="7" applyNumberFormat="0" applyAlignment="0" applyProtection="0"/>
    <xf numFmtId="0" fontId="251" fillId="108" borderId="44" applyNumberFormat="0" applyAlignment="0" applyProtection="0"/>
    <xf numFmtId="0" fontId="59" fillId="22" borderId="7" applyNumberFormat="0" applyAlignment="0" applyProtection="0"/>
    <xf numFmtId="0" fontId="216" fillId="22" borderId="7" applyNumberFormat="0" applyAlignment="0" applyProtection="0"/>
    <xf numFmtId="0" fontId="234" fillId="44" borderId="7" applyNumberFormat="0" applyAlignment="0" applyProtection="0"/>
    <xf numFmtId="0" fontId="77" fillId="18" borderId="8" applyNumberFormat="0" applyAlignment="0" applyProtection="0"/>
    <xf numFmtId="0" fontId="252" fillId="109" borderId="45" applyNumberFormat="0" applyAlignment="0" applyProtection="0"/>
    <xf numFmtId="0" fontId="60" fillId="45" borderId="8" applyNumberFormat="0" applyAlignment="0" applyProtection="0"/>
    <xf numFmtId="0" fontId="217" fillId="18" borderId="8" applyNumberFormat="0" applyAlignment="0" applyProtection="0"/>
    <xf numFmtId="0" fontId="252" fillId="109" borderId="45" applyNumberFormat="0" applyAlignment="0" applyProtection="0"/>
    <xf numFmtId="0" fontId="60" fillId="18" borderId="8" applyNumberFormat="0" applyAlignment="0" applyProtection="0"/>
    <xf numFmtId="0" fontId="217" fillId="18" borderId="8" applyNumberFormat="0" applyAlignment="0" applyProtection="0"/>
    <xf numFmtId="0" fontId="217" fillId="18" borderId="8" applyNumberFormat="0" applyAlignment="0" applyProtection="0"/>
    <xf numFmtId="0" fontId="114" fillId="46" borderId="9">
      <alignment horizontal="center" wrapText="1"/>
    </xf>
    <xf numFmtId="43" fontId="2" fillId="0" borderId="0" applyFont="0" applyFill="0" applyBorder="0" applyAlignment="0" applyProtection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235" fontId="4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44" fillId="0" borderId="0"/>
    <xf numFmtId="225" fontId="44" fillId="0" borderId="0"/>
    <xf numFmtId="234" fontId="89" fillId="0" borderId="0"/>
    <xf numFmtId="234" fontId="43" fillId="0" borderId="0"/>
    <xf numFmtId="181" fontId="44" fillId="0" borderId="0"/>
    <xf numFmtId="226" fontId="3" fillId="0" borderId="0" applyFill="0" applyBorder="0" applyAlignment="0" applyProtection="0"/>
    <xf numFmtId="0" fontId="26" fillId="0" borderId="0" applyFill="0" applyBorder="0" applyAlignment="0" applyProtection="0"/>
    <xf numFmtId="0" fontId="89" fillId="0" borderId="0" applyFont="0" applyFill="0" applyBorder="0" applyAlignment="0" applyProtection="0"/>
    <xf numFmtId="0" fontId="4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73" fillId="39" borderId="4">
      <alignment horizontal="centerContinuous" vertical="top"/>
    </xf>
    <xf numFmtId="0" fontId="115" fillId="0" borderId="0" applyNumberFormat="0" applyAlignment="0">
      <alignment horizontal="left"/>
    </xf>
    <xf numFmtId="204" fontId="21" fillId="0" borderId="0" applyFill="0" applyBorder="0" applyProtection="0"/>
    <xf numFmtId="8" fontId="33" fillId="0" borderId="0" applyFont="0" applyFill="0" applyBorder="0" applyAlignment="0" applyProtection="0"/>
    <xf numFmtId="0" fontId="116" fillId="0" borderId="0"/>
    <xf numFmtId="0" fontId="116" fillId="0" borderId="0"/>
    <xf numFmtId="169" fontId="90" fillId="0" borderId="10" applyBorder="0"/>
    <xf numFmtId="188" fontId="113" fillId="0" borderId="0" applyFont="0" applyFill="0" applyBorder="0" applyAlignment="0" applyProtection="0"/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05" fontId="11" fillId="0" borderId="0">
      <protection locked="0"/>
    </xf>
    <xf numFmtId="206" fontId="44" fillId="0" borderId="0" applyFont="0" applyFill="0" applyBorder="0" applyAlignment="0" applyProtection="0"/>
    <xf numFmtId="182" fontId="43" fillId="0" borderId="0"/>
    <xf numFmtId="182" fontId="89" fillId="0" borderId="0"/>
    <xf numFmtId="207" fontId="11" fillId="0" borderId="0"/>
    <xf numFmtId="0" fontId="45" fillId="39" borderId="0" applyNumberFormat="0" applyFont="0" applyFill="0" applyBorder="0" applyProtection="0">
      <alignment horizontal="left"/>
    </xf>
    <xf numFmtId="0" fontId="11" fillId="0" borderId="0" applyFont="0" applyFill="0" applyBorder="0" applyAlignment="0" applyProtection="0"/>
    <xf numFmtId="14" fontId="27" fillId="0" borderId="0" applyFill="0" applyBorder="0" applyAlignment="0"/>
    <xf numFmtId="15" fontId="74" fillId="47" borderId="0">
      <alignment horizontal="centerContinuous"/>
    </xf>
    <xf numFmtId="208" fontId="21" fillId="0" borderId="0" applyFill="0" applyBorder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43" fillId="0" borderId="0"/>
    <xf numFmtId="174" fontId="89" fillId="0" borderId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117" fillId="0" borderId="0" applyNumberFormat="0" applyAlignment="0">
      <alignment horizontal="left"/>
    </xf>
    <xf numFmtId="0" fontId="42" fillId="48" borderId="11"/>
    <xf numFmtId="0" fontId="42" fillId="49" borderId="2"/>
    <xf numFmtId="0" fontId="42" fillId="49" borderId="2"/>
    <xf numFmtId="0" fontId="42" fillId="49" borderId="2"/>
    <xf numFmtId="0" fontId="42" fillId="49" borderId="2"/>
    <xf numFmtId="223" fontId="11" fillId="0" borderId="0"/>
    <xf numFmtId="223" fontId="11" fillId="0" borderId="0"/>
    <xf numFmtId="0" fontId="8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9" fontId="7" fillId="0" borderId="0">
      <alignment horizontal="right"/>
    </xf>
    <xf numFmtId="227" fontId="11" fillId="0" borderId="0" applyBorder="0" applyProtection="0"/>
    <xf numFmtId="227" fontId="11" fillId="0" borderId="0" applyBorder="0" applyProtection="0"/>
    <xf numFmtId="0" fontId="33" fillId="0" borderId="0"/>
    <xf numFmtId="0" fontId="33" fillId="0" borderId="0"/>
    <xf numFmtId="0" fontId="131" fillId="0" borderId="0"/>
    <xf numFmtId="0" fontId="81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50" borderId="0" applyNumberFormat="0" applyBorder="0" applyAlignment="0" applyProtection="0"/>
    <xf numFmtId="0" fontId="219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6" borderId="0" applyNumberFormat="0" applyBorder="0" applyAlignment="0" applyProtection="0"/>
    <xf numFmtId="0" fontId="219" fillId="6" borderId="0" applyNumberFormat="0" applyBorder="0" applyAlignment="0" applyProtection="0"/>
    <xf numFmtId="0" fontId="219" fillId="11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0" fontId="118" fillId="37" borderId="0"/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2" fillId="0" borderId="13">
      <alignment horizontal="left" vertical="center"/>
    </xf>
    <xf numFmtId="210" fontId="119" fillId="46" borderId="0">
      <alignment horizontal="left" vertical="top"/>
    </xf>
    <xf numFmtId="0" fontId="82" fillId="0" borderId="14" applyNumberFormat="0" applyFill="0" applyAlignment="0" applyProtection="0"/>
    <xf numFmtId="0" fontId="255" fillId="0" borderId="46" applyNumberFormat="0" applyFill="0" applyAlignment="0" applyProtection="0"/>
    <xf numFmtId="0" fontId="241" fillId="0" borderId="15" applyNumberFormat="0" applyFill="0" applyAlignment="0" applyProtection="0"/>
    <xf numFmtId="0" fontId="220" fillId="0" borderId="14" applyNumberFormat="0" applyFill="0" applyAlignment="0" applyProtection="0"/>
    <xf numFmtId="0" fontId="255" fillId="0" borderId="46" applyNumberFormat="0" applyFill="0" applyAlignment="0" applyProtection="0"/>
    <xf numFmtId="0" fontId="63" fillId="0" borderId="14" applyNumberFormat="0" applyFill="0" applyAlignment="0" applyProtection="0"/>
    <xf numFmtId="0" fontId="220" fillId="0" borderId="14" applyNumberFormat="0" applyFill="0" applyAlignment="0" applyProtection="0"/>
    <xf numFmtId="0" fontId="237" fillId="0" borderId="16" applyNumberFormat="0" applyFill="0" applyAlignment="0" applyProtection="0"/>
    <xf numFmtId="0" fontId="83" fillId="0" borderId="17" applyNumberFormat="0" applyFill="0" applyAlignment="0" applyProtection="0"/>
    <xf numFmtId="0" fontId="256" fillId="0" borderId="47" applyNumberFormat="0" applyFill="0" applyAlignment="0" applyProtection="0"/>
    <xf numFmtId="0" fontId="242" fillId="0" borderId="18" applyNumberFormat="0" applyFill="0" applyAlignment="0" applyProtection="0"/>
    <xf numFmtId="0" fontId="221" fillId="0" borderId="17" applyNumberFormat="0" applyFill="0" applyAlignment="0" applyProtection="0"/>
    <xf numFmtId="0" fontId="256" fillId="0" borderId="47" applyNumberFormat="0" applyFill="0" applyAlignment="0" applyProtection="0"/>
    <xf numFmtId="0" fontId="64" fillId="0" borderId="17" applyNumberFormat="0" applyFill="0" applyAlignment="0" applyProtection="0"/>
    <xf numFmtId="0" fontId="221" fillId="0" borderId="17" applyNumberFormat="0" applyFill="0" applyAlignment="0" applyProtection="0"/>
    <xf numFmtId="0" fontId="238" fillId="0" borderId="19" applyNumberFormat="0" applyFill="0" applyAlignment="0" applyProtection="0"/>
    <xf numFmtId="0" fontId="84" fillId="0" borderId="20" applyNumberFormat="0" applyFill="0" applyAlignment="0" applyProtection="0"/>
    <xf numFmtId="0" fontId="257" fillId="0" borderId="48" applyNumberFormat="0" applyFill="0" applyAlignment="0" applyProtection="0"/>
    <xf numFmtId="0" fontId="243" fillId="0" borderId="21" applyNumberFormat="0" applyFill="0" applyAlignment="0" applyProtection="0"/>
    <xf numFmtId="0" fontId="222" fillId="0" borderId="20" applyNumberFormat="0" applyFill="0" applyAlignment="0" applyProtection="0"/>
    <xf numFmtId="0" fontId="257" fillId="0" borderId="48" applyNumberFormat="0" applyFill="0" applyAlignment="0" applyProtection="0"/>
    <xf numFmtId="0" fontId="65" fillId="0" borderId="20" applyNumberFormat="0" applyFill="0" applyAlignment="0" applyProtection="0"/>
    <xf numFmtId="0" fontId="222" fillId="0" borderId="20" applyNumberFormat="0" applyFill="0" applyAlignment="0" applyProtection="0"/>
    <xf numFmtId="0" fontId="239" fillId="0" borderId="22" applyNumberFormat="0" applyFill="0" applyAlignment="0" applyProtection="0"/>
    <xf numFmtId="0" fontId="8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1" fontId="120" fillId="0" borderId="23">
      <alignment horizontal="left"/>
    </xf>
    <xf numFmtId="212" fontId="121" fillId="0" borderId="4">
      <alignment horizontal="left"/>
    </xf>
    <xf numFmtId="0" fontId="122" fillId="0" borderId="24">
      <alignment horizontal="right"/>
    </xf>
    <xf numFmtId="0" fontId="120" fillId="1" borderId="4">
      <alignment horizontal="left"/>
    </xf>
    <xf numFmtId="0" fontId="123" fillId="0" borderId="0" applyProtection="0"/>
    <xf numFmtId="0" fontId="52" fillId="0" borderId="0" applyProtection="0"/>
    <xf numFmtId="0" fontId="124" fillId="0" borderId="3">
      <alignment horizontal="center"/>
    </xf>
    <xf numFmtId="0" fontId="124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223" fontId="180" fillId="0" borderId="0" applyNumberFormat="0" applyFill="0" applyBorder="0" applyAlignment="0" applyProtection="0">
      <alignment vertical="top"/>
      <protection locked="0"/>
    </xf>
    <xf numFmtId="0" fontId="94" fillId="46" borderId="0">
      <alignment horizontal="left" wrapText="1" indent="2"/>
    </xf>
    <xf numFmtId="213" fontId="11" fillId="0" borderId="0" applyBorder="0" applyAlignment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58" fillId="111" borderId="44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21" borderId="7" applyNumberFormat="0" applyAlignment="0" applyProtection="0"/>
    <xf numFmtId="0" fontId="85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214" fontId="11" fillId="0" borderId="0"/>
    <xf numFmtId="174" fontId="125" fillId="0" borderId="0"/>
    <xf numFmtId="1" fontId="11" fillId="0" borderId="0" applyFont="0" applyFill="0" applyBorder="0" applyAlignment="0" applyProtection="0"/>
    <xf numFmtId="38" fontId="126" fillId="0" borderId="0"/>
    <xf numFmtId="38" fontId="18" fillId="0" borderId="0"/>
    <xf numFmtId="38" fontId="127" fillId="0" borderId="0"/>
    <xf numFmtId="38" fontId="91" fillId="0" borderId="0"/>
    <xf numFmtId="0" fontId="7" fillId="0" borderId="0"/>
    <xf numFmtId="0" fontId="7" fillId="0" borderId="0"/>
    <xf numFmtId="0" fontId="7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86" fillId="0" borderId="25" applyNumberFormat="0" applyFill="0" applyAlignment="0" applyProtection="0"/>
    <xf numFmtId="0" fontId="259" fillId="0" borderId="49" applyNumberFormat="0" applyFill="0" applyAlignment="0" applyProtection="0"/>
    <xf numFmtId="0" fontId="244" fillId="0" borderId="26" applyNumberFormat="0" applyFill="0" applyAlignment="0" applyProtection="0"/>
    <xf numFmtId="0" fontId="224" fillId="0" borderId="25" applyNumberFormat="0" applyFill="0" applyAlignment="0" applyProtection="0"/>
    <xf numFmtId="0" fontId="259" fillId="0" borderId="49" applyNumberFormat="0" applyFill="0" applyAlignment="0" applyProtection="0"/>
    <xf numFmtId="0" fontId="67" fillId="0" borderId="25" applyNumberFormat="0" applyFill="0" applyAlignment="0" applyProtection="0"/>
    <xf numFmtId="0" fontId="224" fillId="0" borderId="25" applyNumberFormat="0" applyFill="0" applyAlignment="0" applyProtection="0"/>
    <xf numFmtId="0" fontId="233" fillId="0" borderId="27" applyNumberFormat="0" applyFill="0" applyAlignment="0" applyProtection="0"/>
    <xf numFmtId="39" fontId="50" fillId="19" borderId="11"/>
    <xf numFmtId="39" fontId="189" fillId="19" borderId="11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5" fontId="44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218" fontId="43" fillId="0" borderId="0" applyFont="0" applyFill="0" applyBorder="0" applyAlignment="0" applyProtection="0"/>
    <xf numFmtId="168" fontId="3" fillId="0" borderId="0" applyFont="0" applyFill="0" applyBorder="0" applyAlignment="0" applyProtection="0"/>
    <xf numFmtId="40" fontId="53" fillId="0" borderId="0">
      <alignment horizontal="left"/>
    </xf>
    <xf numFmtId="0" fontId="87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36" fillId="21" borderId="0" applyNumberFormat="0" applyBorder="0" applyAlignment="0" applyProtection="0"/>
    <xf numFmtId="37" fontId="41" fillId="0" borderId="0"/>
    <xf numFmtId="0" fontId="128" fillId="0" borderId="0"/>
    <xf numFmtId="0" fontId="129" fillId="0" borderId="0"/>
    <xf numFmtId="0" fontId="129" fillId="0" borderId="0"/>
    <xf numFmtId="173" fontId="9" fillId="0" borderId="0"/>
    <xf numFmtId="173" fontId="177" fillId="0" borderId="0"/>
    <xf numFmtId="0" fontId="116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43" fillId="0" borderId="0"/>
    <xf numFmtId="223" fontId="34" fillId="0" borderId="0"/>
    <xf numFmtId="0" fontId="248" fillId="0" borderId="0"/>
    <xf numFmtId="0" fontId="11" fillId="0" borderId="0"/>
    <xf numFmtId="0" fontId="8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223" fontId="34" fillId="0" borderId="0"/>
    <xf numFmtId="0" fontId="3" fillId="0" borderId="0"/>
    <xf numFmtId="0" fontId="11" fillId="0" borderId="0"/>
    <xf numFmtId="0" fontId="248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89" fillId="0" borderId="0"/>
    <xf numFmtId="0" fontId="7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9" fillId="0" borderId="0"/>
    <xf numFmtId="0" fontId="248" fillId="0" borderId="0"/>
    <xf numFmtId="0" fontId="11" fillId="0" borderId="0"/>
    <xf numFmtId="0" fontId="7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4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3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7" fillId="0" borderId="0"/>
    <xf numFmtId="0" fontId="248" fillId="0" borderId="0"/>
    <xf numFmtId="0" fontId="89" fillId="0" borderId="0"/>
    <xf numFmtId="0" fontId="11" fillId="0" borderId="0"/>
    <xf numFmtId="0" fontId="6" fillId="0" borderId="0"/>
    <xf numFmtId="0" fontId="34" fillId="0" borderId="0"/>
    <xf numFmtId="0" fontId="3" fillId="0" borderId="0"/>
    <xf numFmtId="0" fontId="247" fillId="0" borderId="0"/>
    <xf numFmtId="0" fontId="248" fillId="0" borderId="0"/>
    <xf numFmtId="0" fontId="261" fillId="0" borderId="0"/>
    <xf numFmtId="0" fontId="3" fillId="0" borderId="0"/>
    <xf numFmtId="0" fontId="11" fillId="0" borderId="0"/>
    <xf numFmtId="0" fontId="43" fillId="0" borderId="0"/>
    <xf numFmtId="0" fontId="34" fillId="0" borderId="0"/>
    <xf numFmtId="0" fontId="11" fillId="0" borderId="0"/>
    <xf numFmtId="0" fontId="7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3" fillId="0" borderId="0"/>
    <xf numFmtId="0" fontId="11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7" fillId="0" borderId="0"/>
    <xf numFmtId="0" fontId="261" fillId="0" borderId="0"/>
    <xf numFmtId="0" fontId="248" fillId="0" borderId="0"/>
    <xf numFmtId="0" fontId="11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7" fillId="0" borderId="0" applyNumberFormat="0" applyFill="0" applyBorder="0" applyAlignment="0" applyProtection="0"/>
    <xf numFmtId="0" fontId="248" fillId="0" borderId="0"/>
    <xf numFmtId="0" fontId="3" fillId="0" borderId="0" applyNumberFormat="0" applyFill="0" applyBorder="0" applyAlignment="0" applyProtection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11" fillId="0" borderId="0"/>
    <xf numFmtId="0" fontId="24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3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11" fillId="0" borderId="0"/>
    <xf numFmtId="0" fontId="6" fillId="0" borderId="0"/>
    <xf numFmtId="0" fontId="6" fillId="0" borderId="0"/>
    <xf numFmtId="0" fontId="248" fillId="0" borderId="0"/>
    <xf numFmtId="0" fontId="6" fillId="0" borderId="0"/>
    <xf numFmtId="0" fontId="3" fillId="0" borderId="0" applyNumberFormat="0" applyFill="0" applyBorder="0" applyAlignment="0" applyProtection="0"/>
    <xf numFmtId="223" fontId="34" fillId="0" borderId="0"/>
    <xf numFmtId="0" fontId="248" fillId="0" borderId="0"/>
    <xf numFmtId="0" fontId="11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248" fillId="0" borderId="0"/>
    <xf numFmtId="0" fontId="6" fillId="0" borderId="0"/>
    <xf numFmtId="0" fontId="3" fillId="0" borderId="0" applyNumberFormat="0" applyFill="0" applyBorder="0" applyAlignment="0" applyProtection="0"/>
    <xf numFmtId="223" fontId="34" fillId="0" borderId="0"/>
    <xf numFmtId="0" fontId="248" fillId="0" borderId="0"/>
    <xf numFmtId="0" fontId="11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11" fillId="0" borderId="0"/>
    <xf numFmtId="0" fontId="3" fillId="0" borderId="0"/>
    <xf numFmtId="223" fontId="34" fillId="0" borderId="0"/>
    <xf numFmtId="0" fontId="11" fillId="0" borderId="0"/>
    <xf numFmtId="0" fontId="11" fillId="0" borderId="0" applyNumberFormat="0" applyFill="0" applyBorder="0" applyAlignment="0" applyProtection="0"/>
    <xf numFmtId="0" fontId="248" fillId="0" borderId="0"/>
    <xf numFmtId="0" fontId="7" fillId="0" borderId="0"/>
    <xf numFmtId="0" fontId="11" fillId="0" borderId="0"/>
    <xf numFmtId="0" fontId="248" fillId="0" borderId="0"/>
    <xf numFmtId="0" fontId="3" fillId="0" borderId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248" fillId="0" borderId="0"/>
    <xf numFmtId="0" fontId="11" fillId="0" borderId="0"/>
    <xf numFmtId="223" fontId="34" fillId="0" borderId="0"/>
    <xf numFmtId="0" fontId="11" fillId="0" borderId="0"/>
    <xf numFmtId="0" fontId="248" fillId="0" borderId="0"/>
    <xf numFmtId="0" fontId="11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7" fillId="0" borderId="0"/>
    <xf numFmtId="0" fontId="34" fillId="0" borderId="0"/>
    <xf numFmtId="0" fontId="11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11" fillId="0" borderId="0"/>
    <xf numFmtId="0" fontId="248" fillId="0" borderId="0"/>
    <xf numFmtId="0" fontId="248" fillId="0" borderId="0"/>
    <xf numFmtId="0" fontId="3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3" fillId="0" borderId="0" applyNumberFormat="0" applyFill="0" applyBorder="0" applyAlignment="0" applyProtection="0"/>
    <xf numFmtId="0" fontId="11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11" fillId="0" borderId="0"/>
    <xf numFmtId="0" fontId="11" fillId="0" borderId="0"/>
    <xf numFmtId="232" fontId="34" fillId="0" borderId="0"/>
    <xf numFmtId="0" fontId="3" fillId="0" borderId="0"/>
    <xf numFmtId="0" fontId="34" fillId="0" borderId="0"/>
    <xf numFmtId="0" fontId="7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43" fillId="0" borderId="0"/>
    <xf numFmtId="0" fontId="43" fillId="0" borderId="0"/>
    <xf numFmtId="0" fontId="248" fillId="0" borderId="0"/>
    <xf numFmtId="0" fontId="34" fillId="0" borderId="0"/>
    <xf numFmtId="0" fontId="11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11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11" fillId="0" borderId="0" applyNumberFormat="0" applyFill="0" applyBorder="0" applyAlignment="0" applyProtection="0"/>
    <xf numFmtId="223" fontId="34" fillId="0" borderId="0"/>
    <xf numFmtId="0" fontId="11" fillId="0" borderId="0" applyNumberFormat="0" applyFill="0" applyBorder="0" applyAlignment="0" applyProtection="0"/>
    <xf numFmtId="223" fontId="34" fillId="0" borderId="0"/>
    <xf numFmtId="223" fontId="34" fillId="0" borderId="0"/>
    <xf numFmtId="0" fontId="11" fillId="0" borderId="0" applyNumberFormat="0" applyFill="0" applyBorder="0" applyAlignment="0" applyProtection="0"/>
    <xf numFmtId="0" fontId="248" fillId="0" borderId="0"/>
    <xf numFmtId="0" fontId="11" fillId="0" borderId="0" applyNumberFormat="0" applyFill="0" applyBorder="0" applyAlignment="0" applyProtection="0"/>
    <xf numFmtId="0" fontId="11" fillId="0" borderId="0"/>
    <xf numFmtId="0" fontId="7" fillId="0" borderId="0"/>
    <xf numFmtId="0" fontId="248" fillId="0" borderId="0"/>
    <xf numFmtId="0" fontId="7" fillId="0" borderId="0"/>
    <xf numFmtId="0" fontId="11" fillId="0" borderId="0"/>
    <xf numFmtId="0" fontId="7" fillId="0" borderId="0"/>
    <xf numFmtId="0" fontId="3" fillId="0" borderId="0"/>
    <xf numFmtId="0" fontId="7" fillId="0" borderId="0"/>
    <xf numFmtId="0" fontId="11" fillId="0" borderId="0"/>
    <xf numFmtId="0" fontId="248" fillId="0" borderId="0"/>
    <xf numFmtId="0" fontId="7" fillId="0" borderId="0"/>
    <xf numFmtId="0" fontId="26" fillId="0" borderId="0"/>
    <xf numFmtId="0" fontId="248" fillId="0" borderId="0"/>
    <xf numFmtId="0" fontId="262" fillId="0" borderId="0"/>
    <xf numFmtId="0" fontId="3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3" fillId="0" borderId="0"/>
    <xf numFmtId="0" fontId="43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 applyNumberFormat="0" applyFill="0" applyBorder="0" applyAlignment="0" applyProtection="0"/>
    <xf numFmtId="0" fontId="11" fillId="0" borderId="0"/>
    <xf numFmtId="0" fontId="3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8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223" fontId="34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3" fillId="0" borderId="0"/>
    <xf numFmtId="0" fontId="3" fillId="0" borderId="0" applyNumberFormat="0" applyFill="0" applyBorder="0" applyAlignment="0" applyProtection="0"/>
    <xf numFmtId="0" fontId="248" fillId="0" borderId="0"/>
    <xf numFmtId="0" fontId="3" fillId="0" borderId="0" applyNumberFormat="0" applyFill="0" applyBorder="0" applyAlignment="0" applyProtection="0"/>
    <xf numFmtId="0" fontId="248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  <xf numFmtId="219" fontId="11" fillId="0" borderId="0"/>
    <xf numFmtId="0" fontId="133" fillId="0" borderId="0"/>
    <xf numFmtId="0" fontId="190" fillId="0" borderId="0"/>
    <xf numFmtId="0" fontId="7" fillId="7" borderId="28" applyNumberFormat="0" applyFont="0" applyAlignment="0" applyProtection="0"/>
    <xf numFmtId="0" fontId="34" fillId="113" borderId="50" applyNumberFormat="0" applyFont="0" applyAlignment="0" applyProtection="0"/>
    <xf numFmtId="0" fontId="11" fillId="7" borderId="7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7" fillId="7" borderId="28" applyNumberFormat="0" applyFont="0" applyAlignment="0" applyProtection="0"/>
    <xf numFmtId="0" fontId="34" fillId="113" borderId="50" applyNumberFormat="0" applyFont="0" applyAlignment="0" applyProtection="0"/>
    <xf numFmtId="0" fontId="3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11" fillId="7" borderId="28" applyNumberFormat="0" applyFont="0" applyAlignment="0" applyProtection="0"/>
    <xf numFmtId="0" fontId="43" fillId="7" borderId="28" applyNumberFormat="0" applyFont="0" applyAlignment="0" applyProtection="0"/>
    <xf numFmtId="0" fontId="11" fillId="0" borderId="0"/>
    <xf numFmtId="195" fontId="43" fillId="0" borderId="0" applyFont="0" applyFill="0" applyBorder="0" applyAlignment="0" applyProtection="0"/>
    <xf numFmtId="0" fontId="88" fillId="22" borderId="29" applyNumberFormat="0" applyAlignment="0" applyProtection="0"/>
    <xf numFmtId="0" fontId="263" fillId="108" borderId="51" applyNumberFormat="0" applyAlignment="0" applyProtection="0"/>
    <xf numFmtId="0" fontId="69" fillId="9" borderId="29" applyNumberFormat="0" applyAlignment="0" applyProtection="0"/>
    <xf numFmtId="0" fontId="88" fillId="22" borderId="29" applyNumberFormat="0" applyAlignment="0" applyProtection="0"/>
    <xf numFmtId="0" fontId="226" fillId="22" borderId="29" applyNumberFormat="0" applyAlignment="0" applyProtection="0"/>
    <xf numFmtId="0" fontId="263" fillId="108" borderId="51" applyNumberFormat="0" applyAlignment="0" applyProtection="0"/>
    <xf numFmtId="0" fontId="69" fillId="22" borderId="29" applyNumberFormat="0" applyAlignment="0" applyProtection="0"/>
    <xf numFmtId="0" fontId="226" fillId="22" borderId="29" applyNumberFormat="0" applyAlignment="0" applyProtection="0"/>
    <xf numFmtId="0" fontId="226" fillId="44" borderId="29" applyNumberFormat="0" applyAlignment="0" applyProtection="0"/>
    <xf numFmtId="40" fontId="92" fillId="51" borderId="0">
      <alignment horizontal="right"/>
    </xf>
    <xf numFmtId="0" fontId="96" fillId="51" borderId="0">
      <alignment horizontal="right"/>
    </xf>
    <xf numFmtId="0" fontId="134" fillId="51" borderId="30"/>
    <xf numFmtId="0" fontId="93" fillId="44" borderId="0" applyBorder="0">
      <alignment horizontal="centerContinuous"/>
    </xf>
    <xf numFmtId="0" fontId="135" fillId="44" borderId="0" applyBorder="0">
      <alignment horizontal="centerContinuous"/>
    </xf>
    <xf numFmtId="0" fontId="136" fillId="0" borderId="0">
      <alignment horizontal="center"/>
    </xf>
    <xf numFmtId="0" fontId="137" fillId="0" borderId="0">
      <alignment horizontal="center"/>
    </xf>
    <xf numFmtId="164" fontId="44" fillId="0" borderId="0" applyFont="0" applyFill="0" applyBorder="0" applyAlignment="0" applyProtection="0"/>
    <xf numFmtId="174" fontId="191" fillId="0" borderId="0" applyFill="0" applyBorder="0" applyProtection="0">
      <alignment vertical="top"/>
    </xf>
    <xf numFmtId="14" fontId="110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1" fillId="0" borderId="31" applyNumberFormat="0" applyBorder="0"/>
    <xf numFmtId="3" fontId="138" fillId="0" borderId="0" applyNumberFormat="0" applyFill="0" applyBorder="0" applyAlignment="0" applyProtection="0"/>
    <xf numFmtId="0" fontId="42" fillId="52" borderId="11"/>
    <xf numFmtId="0" fontId="42" fillId="39" borderId="2"/>
    <xf numFmtId="0" fontId="42" fillId="39" borderId="2"/>
    <xf numFmtId="0" fontId="42" fillId="39" borderId="2"/>
    <xf numFmtId="0" fontId="42" fillId="39" borderId="2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90" fillId="0" borderId="3" applyBorder="0">
      <alignment horizontal="center"/>
    </xf>
    <xf numFmtId="37" fontId="26" fillId="0" borderId="0"/>
    <xf numFmtId="0" fontId="11" fillId="0" borderId="0">
      <alignment vertical="justify"/>
    </xf>
    <xf numFmtId="0" fontId="43" fillId="0" borderId="0" applyFont="0" applyFill="0" applyBorder="0" applyAlignment="0" applyProtection="0"/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39" fillId="53" borderId="0" applyNumberFormat="0" applyFont="0" applyBorder="0" applyAlignment="0">
      <alignment horizontal="center"/>
    </xf>
    <xf numFmtId="0" fontId="75" fillId="54" borderId="0"/>
    <xf numFmtId="221" fontId="11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4" fontId="46" fillId="43" borderId="0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4" fontId="46" fillId="3" borderId="36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1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49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40" fillId="0" borderId="0">
      <alignment horizontal="left"/>
    </xf>
    <xf numFmtId="0" fontId="139" fillId="1" borderId="13" applyNumberFormat="0" applyFont="0" applyAlignment="0">
      <alignment horizontal="center"/>
    </xf>
    <xf numFmtId="0" fontId="139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41" fillId="0" borderId="0" applyNumberFormat="0" applyFill="0" applyBorder="0" applyAlignment="0">
      <alignment horizontal="center"/>
    </xf>
    <xf numFmtId="12" fontId="142" fillId="0" borderId="2">
      <alignment horizontal="center"/>
    </xf>
    <xf numFmtId="12" fontId="142" fillId="0" borderId="2">
      <alignment horizontal="center"/>
    </xf>
    <xf numFmtId="0" fontId="51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3" fillId="0" borderId="0" applyNumberFormat="0" applyFont="0" applyBorder="0"/>
    <xf numFmtId="0" fontId="95" fillId="46" borderId="0">
      <alignment wrapText="1"/>
    </xf>
    <xf numFmtId="40" fontId="144" fillId="0" borderId="0" applyBorder="0">
      <alignment horizontal="right"/>
    </xf>
    <xf numFmtId="0" fontId="192" fillId="0" borderId="0" applyNumberFormat="0" applyFill="0" applyBorder="0" applyAlignment="0" applyProtection="0"/>
    <xf numFmtId="0" fontId="145" fillId="0" borderId="0" applyBorder="0" applyAlignment="0"/>
    <xf numFmtId="49" fontId="2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2" fontId="11" fillId="0" borderId="0" applyBorder="0" applyProtection="0">
      <alignment horizontal="right"/>
    </xf>
    <xf numFmtId="182" fontId="11" fillId="0" borderId="0" applyBorder="0" applyProtection="0">
      <alignment horizontal="right"/>
    </xf>
    <xf numFmtId="0" fontId="55" fillId="0" borderId="0" applyFill="0" applyBorder="0" applyProtection="0">
      <alignment horizontal="left" vertical="top"/>
    </xf>
    <xf numFmtId="40" fontId="25" fillId="0" borderId="0"/>
    <xf numFmtId="0" fontId="7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9" applyNumberFormat="0" applyFill="0" applyAlignment="0" applyProtection="0"/>
    <xf numFmtId="0" fontId="232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8" fontId="42" fillId="0" borderId="0" applyBorder="0" applyProtection="0">
      <alignment horizontal="right"/>
    </xf>
    <xf numFmtId="6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0" fontId="11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6" fillId="40" borderId="0" applyNumberFormat="0" applyBorder="0" applyAlignment="0" applyProtection="0">
      <alignment vertical="center"/>
    </xf>
    <xf numFmtId="0" fontId="106" fillId="42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29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center"/>
    </xf>
    <xf numFmtId="0" fontId="148" fillId="18" borderId="8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0" fillId="7" borderId="28" applyNumberFormat="0" applyFont="0" applyAlignment="0" applyProtection="0">
      <alignment vertical="center"/>
    </xf>
    <xf numFmtId="0" fontId="151" fillId="0" borderId="25" applyNumberFormat="0" applyFill="0" applyAlignment="0" applyProtection="0">
      <alignment vertical="center"/>
    </xf>
    <xf numFmtId="0" fontId="234" fillId="44" borderId="7" applyNumberFormat="0" applyAlignment="0" applyProtection="0"/>
    <xf numFmtId="0" fontId="23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17" fillId="18" borderId="8" applyNumberFormat="0" applyAlignment="0" applyProtection="0"/>
    <xf numFmtId="0" fontId="233" fillId="0" borderId="27" applyNumberFormat="0" applyFill="0" applyAlignment="0" applyProtection="0"/>
    <xf numFmtId="170" fontId="153" fillId="0" borderId="0" applyFont="0" applyFill="0" applyBorder="0" applyAlignment="0" applyProtection="0"/>
    <xf numFmtId="0" fontId="219" fillId="11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1" fillId="0" borderId="0"/>
    <xf numFmtId="0" fontId="3" fillId="0" borderId="0"/>
    <xf numFmtId="223" fontId="11" fillId="0" borderId="0"/>
    <xf numFmtId="223" fontId="11" fillId="0" borderId="0"/>
    <xf numFmtId="223" fontId="11" fillId="0" borderId="0"/>
    <xf numFmtId="223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223" fontId="3" fillId="0" borderId="0"/>
    <xf numFmtId="223" fontId="42" fillId="0" borderId="0"/>
    <xf numFmtId="223" fontId="34" fillId="0" borderId="0"/>
    <xf numFmtId="223" fontId="34" fillId="0" borderId="0"/>
    <xf numFmtId="223" fontId="11" fillId="0" borderId="0"/>
    <xf numFmtId="223" fontId="11" fillId="0" borderId="0"/>
    <xf numFmtId="223" fontId="11" fillId="0" borderId="0"/>
    <xf numFmtId="223" fontId="11" fillId="0" borderId="0"/>
    <xf numFmtId="0" fontId="11" fillId="0" borderId="0"/>
    <xf numFmtId="0" fontId="223" fillId="21" borderId="7" applyNumberFormat="0" applyAlignment="0" applyProtection="0"/>
    <xf numFmtId="0" fontId="236" fillId="21" borderId="0" applyNumberFormat="0" applyBorder="0" applyAlignment="0" applyProtection="0"/>
    <xf numFmtId="9" fontId="26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2" fillId="0" borderId="40" applyNumberFormat="0" applyFill="0" applyAlignment="0" applyProtection="0"/>
    <xf numFmtId="0" fontId="214" fillId="8" borderId="0" applyNumberFormat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85" fontId="155" fillId="0" borderId="0" applyFont="0" applyFill="0" applyBorder="0" applyAlignment="0" applyProtection="0"/>
    <xf numFmtId="187" fontId="155" fillId="0" borderId="0" applyFont="0" applyFill="0" applyBorder="0" applyAlignment="0" applyProtection="0"/>
    <xf numFmtId="37" fontId="129" fillId="0" borderId="0"/>
    <xf numFmtId="184" fontId="155" fillId="0" borderId="0" applyFont="0" applyFill="0" applyBorder="0" applyAlignment="0" applyProtection="0"/>
    <xf numFmtId="186" fontId="155" fillId="0" borderId="0" applyFont="0" applyFill="0" applyBorder="0" applyAlignment="0" applyProtection="0"/>
    <xf numFmtId="223" fontId="26" fillId="0" borderId="0"/>
    <xf numFmtId="0" fontId="54" fillId="0" borderId="0"/>
    <xf numFmtId="0" fontId="213" fillId="4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3" borderId="0" applyNumberFormat="0" applyBorder="0" applyAlignment="0" applyProtection="0"/>
    <xf numFmtId="0" fontId="213" fillId="31" borderId="0" applyNumberFormat="0" applyBorder="0" applyAlignment="0" applyProtection="0"/>
    <xf numFmtId="0" fontId="213" fillId="42" borderId="0" applyNumberFormat="0" applyBorder="0" applyAlignment="0" applyProtection="0"/>
    <xf numFmtId="0" fontId="226" fillId="44" borderId="29" applyNumberFormat="0" applyAlignment="0" applyProtection="0"/>
    <xf numFmtId="0" fontId="43" fillId="7" borderId="28" applyNumberFormat="0" applyFont="0" applyAlignment="0" applyProtection="0"/>
    <xf numFmtId="0" fontId="237" fillId="0" borderId="16" applyNumberFormat="0" applyFill="0" applyAlignment="0" applyProtection="0"/>
    <xf numFmtId="0" fontId="238" fillId="0" borderId="19" applyNumberFormat="0" applyFill="0" applyAlignment="0" applyProtection="0"/>
    <xf numFmtId="0" fontId="239" fillId="0" borderId="22" applyNumberFormat="0" applyFill="0" applyAlignment="0" applyProtection="0"/>
    <xf numFmtId="0" fontId="239" fillId="0" borderId="0" applyNumberFormat="0" applyFill="0" applyBorder="0" applyAlignment="0" applyProtection="0"/>
    <xf numFmtId="0" fontId="156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57" fillId="0" borderId="0"/>
    <xf numFmtId="0" fontId="11" fillId="0" borderId="0"/>
    <xf numFmtId="0" fontId="158" fillId="10" borderId="7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230" fontId="26" fillId="0" borderId="0" applyFill="0" applyBorder="0" applyAlignment="0" applyProtection="0"/>
    <xf numFmtId="231" fontId="26" fillId="0" borderId="0" applyFill="0" applyBorder="0" applyAlignment="0" applyProtection="0"/>
    <xf numFmtId="187" fontId="160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60" fillId="0" borderId="0"/>
    <xf numFmtId="0" fontId="186" fillId="76" borderId="0" applyNumberFormat="0" applyBorder="0" applyAlignment="0" applyProtection="0"/>
    <xf numFmtId="0" fontId="186" fillId="77" borderId="0" applyNumberFormat="0" applyBorder="0" applyAlignment="0" applyProtection="0"/>
    <xf numFmtId="0" fontId="186" fillId="78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79" borderId="0" applyNumberFormat="0" applyBorder="0" applyAlignment="0" applyProtection="0"/>
    <xf numFmtId="0" fontId="162" fillId="4" borderId="0" applyNumberFormat="0" applyBorder="0" applyAlignment="0" applyProtection="0">
      <alignment vertical="center"/>
    </xf>
    <xf numFmtId="0" fontId="163" fillId="0" borderId="0"/>
    <xf numFmtId="0" fontId="199" fillId="0" borderId="0" applyNumberFormat="0" applyFill="0" applyBorder="0" applyAlignment="0" applyProtection="0"/>
    <xf numFmtId="0" fontId="200" fillId="0" borderId="14" applyNumberFormat="0" applyFill="0" applyAlignment="0" applyProtection="0"/>
    <xf numFmtId="0" fontId="201" fillId="0" borderId="17" applyNumberFormat="0" applyFill="0" applyAlignment="0" applyProtection="0"/>
    <xf numFmtId="0" fontId="202" fillId="0" borderId="20" applyNumberFormat="0" applyFill="0" applyAlignment="0" applyProtection="0"/>
    <xf numFmtId="0" fontId="20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203" fillId="80" borderId="8" applyNumberFormat="0" applyAlignment="0" applyProtection="0"/>
    <xf numFmtId="0" fontId="164" fillId="0" borderId="0"/>
    <xf numFmtId="0" fontId="204" fillId="0" borderId="38" applyNumberFormat="0" applyFill="0" applyAlignment="0" applyProtection="0"/>
    <xf numFmtId="0" fontId="3" fillId="81" borderId="28" applyNumberFormat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6" borderId="0" applyNumberFormat="0" applyBorder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8" fillId="0" borderId="17" applyNumberFormat="0" applyFill="0" applyAlignment="0" applyProtection="0">
      <alignment vertical="center"/>
    </xf>
    <xf numFmtId="0" fontId="169" fillId="0" borderId="20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170" fillId="22" borderId="7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52" borderId="7" applyNumberFormat="0" applyAlignment="0" applyProtection="0"/>
    <xf numFmtId="169" fontId="17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08" fillId="17" borderId="7" applyNumberFormat="0" applyAlignment="0" applyProtection="0"/>
    <xf numFmtId="0" fontId="209" fillId="52" borderId="29" applyNumberFormat="0" applyAlignment="0" applyProtection="0"/>
    <xf numFmtId="0" fontId="210" fillId="82" borderId="0" applyNumberFormat="0" applyBorder="0" applyAlignment="0" applyProtection="0"/>
    <xf numFmtId="197" fontId="175" fillId="0" borderId="0" applyFont="0" applyFill="0" applyBorder="0" applyAlignment="0" applyProtection="0"/>
    <xf numFmtId="196" fontId="175" fillId="0" borderId="0" applyFont="0" applyFill="0" applyBorder="0" applyAlignment="0" applyProtection="0"/>
    <xf numFmtId="0" fontId="211" fillId="0" borderId="25" applyNumberFormat="0" applyFill="0" applyAlignment="0" applyProtection="0"/>
    <xf numFmtId="0" fontId="176" fillId="0" borderId="38" applyNumberFormat="0" applyFill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46">
    <xf numFmtId="0" fontId="0" fillId="0" borderId="0" xfId="0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quotePrefix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Border="1" applyAlignment="1" applyProtection="1">
      <alignment horizontal="left" vertical="center"/>
      <protection locked="0"/>
    </xf>
    <xf numFmtId="171" fontId="2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08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41" fontId="2" fillId="0" borderId="0" xfId="1081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 applyProtection="1">
      <alignment horizontal="center" vertical="center"/>
      <protection locked="0"/>
    </xf>
    <xf numFmtId="171" fontId="2" fillId="0" borderId="0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41" fontId="2" fillId="0" borderId="0" xfId="0" applyNumberFormat="1" applyFont="1" applyFill="1" applyBorder="1" applyAlignment="1" applyProtection="1">
      <alignment vertical="center"/>
      <protection locked="0"/>
    </xf>
    <xf numFmtId="41" fontId="2" fillId="0" borderId="0" xfId="1180" applyNumberFormat="1" applyFont="1" applyFill="1" applyBorder="1" applyAlignment="1">
      <alignment horizontal="right" vertical="center"/>
    </xf>
    <xf numFmtId="41" fontId="2" fillId="0" borderId="0" xfId="1081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 applyProtection="1">
      <alignment horizontal="left" vertical="center"/>
      <protection locked="0"/>
    </xf>
    <xf numFmtId="41" fontId="2" fillId="0" borderId="0" xfId="1081" applyNumberFormat="1" applyFont="1" applyFill="1" applyBorder="1" applyAlignment="1" applyProtection="1">
      <alignment vertical="center"/>
      <protection locked="0"/>
    </xf>
    <xf numFmtId="171" fontId="2" fillId="0" borderId="0" xfId="0" applyNumberFormat="1" applyFont="1" applyFill="1" applyBorder="1" applyAlignment="1">
      <alignment horizontal="left" vertical="center"/>
    </xf>
    <xf numFmtId="17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108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1" fontId="12" fillId="0" borderId="0" xfId="108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171" fontId="15" fillId="0" borderId="0" xfId="193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171" fontId="15" fillId="0" borderId="0" xfId="1930" applyNumberFormat="1" applyFont="1" applyFill="1" applyAlignment="1">
      <alignment horizontal="left" vertical="center"/>
    </xf>
    <xf numFmtId="41" fontId="15" fillId="0" borderId="0" xfId="1930" applyNumberFormat="1" applyFont="1" applyFill="1" applyAlignment="1">
      <alignment vertical="center"/>
    </xf>
    <xf numFmtId="41" fontId="15" fillId="0" borderId="0" xfId="1930" applyNumberFormat="1" applyFont="1" applyFill="1" applyAlignment="1">
      <alignment horizontal="right" vertical="center"/>
    </xf>
    <xf numFmtId="41" fontId="14" fillId="0" borderId="0" xfId="108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2194" applyFont="1" applyFill="1" applyAlignment="1">
      <alignment vertical="center"/>
    </xf>
    <xf numFmtId="0" fontId="2" fillId="0" borderId="0" xfId="2194" applyFont="1" applyFill="1" applyAlignment="1">
      <alignment vertical="top"/>
    </xf>
    <xf numFmtId="0" fontId="2" fillId="0" borderId="0" xfId="2194" applyFont="1" applyFill="1" applyBorder="1" applyAlignment="1">
      <alignment vertical="center"/>
    </xf>
    <xf numFmtId="37" fontId="2" fillId="0" borderId="0" xfId="2194" applyNumberFormat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171" fontId="2" fillId="0" borderId="0" xfId="0" applyNumberFormat="1" applyFont="1" applyFill="1" applyAlignment="1">
      <alignment vertical="center"/>
    </xf>
    <xf numFmtId="171" fontId="14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18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4"/>
    </xf>
    <xf numFmtId="171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 vertical="center" indent="3"/>
    </xf>
    <xf numFmtId="0" fontId="12" fillId="0" borderId="0" xfId="0" applyFont="1" applyFill="1" applyAlignment="1">
      <alignment horizontal="left" vertical="center" indent="2"/>
    </xf>
    <xf numFmtId="41" fontId="2" fillId="0" borderId="41" xfId="1081" applyNumberFormat="1" applyFont="1" applyFill="1" applyBorder="1" applyAlignment="1">
      <alignment horizontal="right" vertical="center"/>
    </xf>
    <xf numFmtId="41" fontId="2" fillId="0" borderId="41" xfId="118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indent="4"/>
    </xf>
    <xf numFmtId="41" fontId="2" fillId="0" borderId="42" xfId="1180" applyNumberFormat="1" applyFont="1" applyFill="1" applyBorder="1" applyAlignment="1">
      <alignment horizontal="right" vertical="center"/>
    </xf>
    <xf numFmtId="41" fontId="2" fillId="0" borderId="42" xfId="108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wrapText="1"/>
    </xf>
    <xf numFmtId="41" fontId="2" fillId="0" borderId="0" xfId="108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2" fillId="0" borderId="0" xfId="1180" applyNumberFormat="1" applyFont="1" applyFill="1" applyBorder="1" applyAlignment="1">
      <alignment horizontal="center" vertical="center"/>
    </xf>
    <xf numFmtId="41" fontId="2" fillId="0" borderId="42" xfId="1180" applyNumberFormat="1" applyFont="1" applyFill="1" applyBorder="1" applyAlignment="1">
      <alignment horizontal="center" vertical="center"/>
    </xf>
    <xf numFmtId="41" fontId="12" fillId="0" borderId="0" xfId="1180" applyNumberFormat="1" applyFont="1" applyFill="1" applyAlignment="1">
      <alignment horizontal="right" vertical="center"/>
    </xf>
    <xf numFmtId="41" fontId="2" fillId="0" borderId="42" xfId="0" applyNumberFormat="1" applyFont="1" applyFill="1" applyBorder="1" applyAlignment="1">
      <alignment horizontal="right" vertical="center"/>
    </xf>
    <xf numFmtId="41" fontId="15" fillId="0" borderId="0" xfId="1180" applyNumberFormat="1" applyFont="1" applyFill="1" applyAlignment="1">
      <alignment horizontal="right" vertical="center"/>
    </xf>
    <xf numFmtId="41" fontId="12" fillId="0" borderId="0" xfId="1180" applyNumberFormat="1" applyFont="1" applyFill="1" applyBorder="1" applyAlignment="1">
      <alignment horizontal="right" vertical="center"/>
    </xf>
    <xf numFmtId="171" fontId="2" fillId="0" borderId="0" xfId="1930" applyNumberFormat="1" applyFont="1" applyFill="1" applyAlignment="1">
      <alignment horizontal="left" vertical="center"/>
    </xf>
    <xf numFmtId="171" fontId="12" fillId="0" borderId="0" xfId="1930" applyNumberFormat="1" applyFont="1" applyFill="1" applyAlignment="1">
      <alignment horizontal="left" vertical="center"/>
    </xf>
    <xf numFmtId="171" fontId="12" fillId="0" borderId="0" xfId="0" applyNumberFormat="1" applyFont="1" applyFill="1" applyAlignment="1">
      <alignment vertical="center"/>
    </xf>
    <xf numFmtId="41" fontId="2" fillId="0" borderId="43" xfId="1081" applyNumberFormat="1" applyFont="1" applyFill="1" applyBorder="1" applyAlignment="1">
      <alignment horizontal="right" vertical="center"/>
    </xf>
    <xf numFmtId="43" fontId="2" fillId="0" borderId="0" xfId="1081" applyNumberFormat="1" applyFont="1" applyFill="1" applyBorder="1" applyAlignment="1">
      <alignment horizontal="right" vertical="center"/>
    </xf>
    <xf numFmtId="43" fontId="2" fillId="0" borderId="41" xfId="1081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176" fontId="2" fillId="0" borderId="0" xfId="118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76" fontId="2" fillId="0" borderId="42" xfId="118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0" fontId="12" fillId="0" borderId="0" xfId="219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5"/>
    </xf>
    <xf numFmtId="41" fontId="2" fillId="0" borderId="43" xfId="1180" applyNumberFormat="1" applyFont="1" applyFill="1" applyBorder="1" applyAlignment="1">
      <alignment horizontal="right" vertical="center"/>
    </xf>
    <xf numFmtId="41" fontId="2" fillId="0" borderId="13" xfId="0" applyNumberFormat="1" applyFont="1" applyFill="1" applyBorder="1" applyAlignment="1" applyProtection="1">
      <alignment vertical="center"/>
      <protection locked="0"/>
    </xf>
    <xf numFmtId="41" fontId="2" fillId="0" borderId="41" xfId="0" applyNumberFormat="1" applyFont="1" applyFill="1" applyBorder="1" applyAlignment="1" applyProtection="1">
      <alignment vertical="center"/>
      <protection locked="0"/>
    </xf>
    <xf numFmtId="41" fontId="2" fillId="0" borderId="42" xfId="0" applyNumberFormat="1" applyFont="1" applyFill="1" applyBorder="1" applyAlignment="1" applyProtection="1">
      <alignment vertical="center"/>
      <protection locked="0"/>
    </xf>
    <xf numFmtId="41" fontId="2" fillId="0" borderId="13" xfId="1081" applyNumberFormat="1" applyFont="1" applyFill="1" applyBorder="1" applyAlignment="1">
      <alignment horizontal="right" vertical="center"/>
    </xf>
    <xf numFmtId="41" fontId="2" fillId="0" borderId="13" xfId="1180" applyNumberFormat="1" applyFont="1" applyFill="1" applyBorder="1" applyAlignment="1">
      <alignment horizontal="right" vertical="center"/>
    </xf>
    <xf numFmtId="177" fontId="2" fillId="0" borderId="0" xfId="1180" applyNumberFormat="1" applyFont="1" applyFill="1" applyAlignment="1">
      <alignment horizontal="right" vertical="center"/>
    </xf>
    <xf numFmtId="4" fontId="2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>
      <alignment horizontal="center" wrapText="1"/>
    </xf>
    <xf numFmtId="0" fontId="2" fillId="0" borderId="0" xfId="2194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0" xfId="0" quotePrefix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43" fontId="2" fillId="0" borderId="0" xfId="1081" applyFont="1" applyFill="1" applyAlignment="1">
      <alignment vertical="center"/>
    </xf>
    <xf numFmtId="177" fontId="2" fillId="0" borderId="0" xfId="1081" applyNumberFormat="1" applyFont="1" applyFill="1" applyBorder="1" applyAlignment="1">
      <alignment horizontal="right" vertical="center"/>
    </xf>
    <xf numFmtId="171" fontId="5" fillId="0" borderId="0" xfId="2653" quotePrefix="1" applyNumberFormat="1" applyFont="1" applyFill="1" applyBorder="1" applyAlignment="1">
      <alignment horizontal="center" vertical="center"/>
    </xf>
    <xf numFmtId="171" fontId="20" fillId="0" borderId="0" xfId="2653" applyNumberFormat="1" applyFont="1" applyFill="1" applyBorder="1" applyAlignment="1">
      <alignment vertical="center"/>
    </xf>
    <xf numFmtId="171" fontId="17" fillId="0" borderId="0" xfId="2653" applyNumberFormat="1" applyFont="1" applyFill="1" applyBorder="1" applyAlignment="1">
      <alignment vertical="center"/>
    </xf>
    <xf numFmtId="171" fontId="18" fillId="0" borderId="0" xfId="0" applyNumberFormat="1" applyFont="1" applyFill="1" applyAlignment="1">
      <alignment horizontal="center" vertical="center"/>
    </xf>
    <xf numFmtId="41" fontId="19" fillId="0" borderId="0" xfId="1180" applyNumberFormat="1" applyFont="1" applyFill="1" applyAlignment="1">
      <alignment horizontal="right" vertical="center"/>
    </xf>
    <xf numFmtId="41" fontId="19" fillId="0" borderId="0" xfId="1180" applyNumberFormat="1" applyFont="1" applyFill="1" applyAlignment="1">
      <alignment vertical="center"/>
    </xf>
    <xf numFmtId="0" fontId="19" fillId="0" borderId="0" xfId="0" applyFont="1" applyFill="1"/>
    <xf numFmtId="171" fontId="17" fillId="0" borderId="0" xfId="2653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right" vertical="center"/>
    </xf>
    <xf numFmtId="41" fontId="20" fillId="0" borderId="0" xfId="1272" applyNumberFormat="1" applyFont="1" applyFill="1" applyAlignment="1">
      <alignment vertical="center"/>
    </xf>
    <xf numFmtId="176" fontId="20" fillId="0" borderId="0" xfId="1272" applyNumberFormat="1" applyFont="1" applyFill="1" applyAlignment="1">
      <alignment horizontal="right" vertical="center"/>
    </xf>
    <xf numFmtId="171" fontId="20" fillId="0" borderId="0" xfId="2653" applyNumberFormat="1" applyFont="1" applyFill="1" applyBorder="1" applyAlignment="1">
      <alignment horizontal="center" vertical="center"/>
    </xf>
    <xf numFmtId="171" fontId="2" fillId="0" borderId="0" xfId="2653" quotePrefix="1" applyNumberFormat="1" applyFont="1" applyFill="1" applyBorder="1" applyAlignment="1">
      <alignment horizontal="center" vertical="center"/>
    </xf>
    <xf numFmtId="41" fontId="20" fillId="0" borderId="43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horizontal="right" vertical="center"/>
    </xf>
    <xf numFmtId="176" fontId="20" fillId="0" borderId="6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center" vertical="center"/>
    </xf>
    <xf numFmtId="176" fontId="20" fillId="0" borderId="0" xfId="1272" applyNumberFormat="1" applyFont="1" applyFill="1" applyAlignment="1">
      <alignment horizontal="center" vertical="center"/>
    </xf>
    <xf numFmtId="41" fontId="17" fillId="0" borderId="0" xfId="2653" applyNumberFormat="1" applyFont="1" applyFill="1" applyBorder="1" applyAlignment="1">
      <alignment horizontal="center" vertical="center"/>
    </xf>
    <xf numFmtId="171" fontId="18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41" fontId="20" fillId="0" borderId="0" xfId="2653" applyNumberFormat="1" applyFont="1" applyFill="1" applyBorder="1" applyAlignment="1">
      <alignment vertical="center"/>
    </xf>
    <xf numFmtId="171" fontId="2" fillId="0" borderId="0" xfId="2653" applyNumberFormat="1" applyFont="1" applyFill="1" applyBorder="1" applyAlignment="1">
      <alignment vertical="center"/>
    </xf>
    <xf numFmtId="41" fontId="2" fillId="0" borderId="0" xfId="2653" applyNumberFormat="1" applyFont="1" applyFill="1" applyBorder="1" applyAlignment="1">
      <alignment vertical="center"/>
    </xf>
    <xf numFmtId="41" fontId="2" fillId="0" borderId="0" xfId="2653" applyNumberFormat="1" applyFont="1" applyFill="1" applyBorder="1" applyAlignment="1">
      <alignment horizontal="right" vertical="center"/>
    </xf>
    <xf numFmtId="0" fontId="12" fillId="0" borderId="0" xfId="2654" applyFont="1" applyFill="1" applyAlignment="1">
      <alignment vertical="center"/>
    </xf>
    <xf numFmtId="0" fontId="2" fillId="0" borderId="0" xfId="2654" applyFont="1" applyFill="1" applyAlignment="1">
      <alignment vertical="center"/>
    </xf>
    <xf numFmtId="0" fontId="2" fillId="0" borderId="0" xfId="2654" applyFont="1" applyFill="1" applyAlignment="1">
      <alignment vertical="top"/>
    </xf>
    <xf numFmtId="171" fontId="2" fillId="0" borderId="0" xfId="2653" applyNumberFormat="1" applyFont="1" applyFill="1" applyBorder="1" applyAlignment="1">
      <alignment horizontal="center" vertical="center"/>
    </xf>
    <xf numFmtId="172" fontId="2" fillId="0" borderId="0" xfId="1081" applyNumberFormat="1" applyFont="1" applyFill="1" applyAlignment="1">
      <alignment horizontal="right" vertical="center"/>
    </xf>
    <xf numFmtId="172" fontId="2" fillId="0" borderId="13" xfId="1081" applyNumberFormat="1" applyFont="1" applyFill="1" applyBorder="1" applyAlignment="1">
      <alignment horizontal="right" vertical="center"/>
    </xf>
    <xf numFmtId="0" fontId="4" fillId="0" borderId="0" xfId="2654" applyFont="1" applyFill="1" applyAlignment="1">
      <alignment vertical="center"/>
    </xf>
    <xf numFmtId="0" fontId="5" fillId="0" borderId="0" xfId="2654" applyFont="1" applyFill="1" applyAlignment="1">
      <alignment vertical="center"/>
    </xf>
    <xf numFmtId="0" fontId="5" fillId="0" borderId="0" xfId="2654" applyFont="1" applyFill="1" applyAlignment="1">
      <alignment vertical="top"/>
    </xf>
    <xf numFmtId="171" fontId="22" fillId="0" borderId="0" xfId="2653" applyNumberFormat="1" applyFont="1" applyFill="1" applyBorder="1" applyAlignment="1">
      <alignment vertical="center"/>
    </xf>
    <xf numFmtId="171" fontId="22" fillId="0" borderId="0" xfId="2653" applyNumberFormat="1" applyFont="1" applyFill="1" applyBorder="1" applyAlignment="1">
      <alignment horizontal="center" vertical="center"/>
    </xf>
    <xf numFmtId="41" fontId="23" fillId="0" borderId="0" xfId="2653" applyNumberFormat="1" applyFont="1" applyFill="1" applyBorder="1" applyAlignment="1">
      <alignment horizontal="centerContinuous" vertical="center"/>
    </xf>
    <xf numFmtId="41" fontId="23" fillId="0" borderId="0" xfId="2653" applyNumberFormat="1" applyFont="1" applyFill="1" applyBorder="1" applyAlignment="1">
      <alignment horizontal="center" vertical="center"/>
    </xf>
    <xf numFmtId="41" fontId="23" fillId="0" borderId="0" xfId="2653" applyNumberFormat="1" applyFont="1" applyFill="1" applyBorder="1" applyAlignment="1">
      <alignment vertical="center"/>
    </xf>
    <xf numFmtId="171" fontId="23" fillId="0" borderId="0" xfId="2653" applyNumberFormat="1" applyFont="1" applyFill="1" applyBorder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41" fontId="23" fillId="0" borderId="42" xfId="0" applyNumberFormat="1" applyFont="1" applyFill="1" applyBorder="1" applyAlignment="1">
      <alignment horizontal="center" vertical="center"/>
    </xf>
    <xf numFmtId="171" fontId="23" fillId="0" borderId="0" xfId="2653" applyNumberFormat="1" applyFont="1" applyFill="1" applyBorder="1" applyAlignment="1">
      <alignment vertical="center"/>
    </xf>
    <xf numFmtId="41" fontId="22" fillId="0" borderId="0" xfId="2653" applyNumberFormat="1" applyFont="1" applyFill="1" applyBorder="1" applyAlignment="1">
      <alignment horizontal="center" vertical="center"/>
    </xf>
    <xf numFmtId="41" fontId="22" fillId="0" borderId="0" xfId="1272" applyNumberFormat="1" applyFont="1" applyFill="1" applyAlignment="1">
      <alignment vertical="center"/>
    </xf>
    <xf numFmtId="171" fontId="24" fillId="0" borderId="0" xfId="2653" applyNumberFormat="1" applyFont="1" applyFill="1" applyBorder="1" applyAlignment="1">
      <alignment vertical="center"/>
    </xf>
    <xf numFmtId="41" fontId="23" fillId="0" borderId="0" xfId="1081" applyNumberFormat="1" applyFont="1" applyFill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176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Border="1" applyAlignment="1">
      <alignment horizontal="right" vertical="center"/>
    </xf>
    <xf numFmtId="176" fontId="22" fillId="0" borderId="42" xfId="1081" applyNumberFormat="1" applyFont="1" applyFill="1" applyBorder="1" applyAlignment="1">
      <alignment vertical="center"/>
    </xf>
    <xf numFmtId="176" fontId="22" fillId="0" borderId="42" xfId="1272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vertical="center"/>
    </xf>
    <xf numFmtId="177" fontId="22" fillId="0" borderId="42" xfId="1272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horizontal="right"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41" fontId="22" fillId="0" borderId="43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176" fontId="22" fillId="0" borderId="0" xfId="1081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1" fontId="22" fillId="0" borderId="0" xfId="1081" applyNumberFormat="1" applyFont="1" applyFill="1" applyBorder="1" applyAlignment="1">
      <alignment vertical="center"/>
    </xf>
    <xf numFmtId="177" fontId="22" fillId="0" borderId="0" xfId="1272" applyNumberFormat="1" applyFont="1" applyFill="1" applyBorder="1" applyAlignment="1">
      <alignment horizontal="right" vertical="center"/>
    </xf>
    <xf numFmtId="176" fontId="22" fillId="0" borderId="0" xfId="1272" applyNumberFormat="1" applyFont="1" applyFill="1" applyBorder="1" applyAlignment="1">
      <alignment horizontal="right" vertical="center"/>
    </xf>
    <xf numFmtId="177" fontId="22" fillId="0" borderId="0" xfId="1081" applyNumberFormat="1" applyFont="1" applyFill="1" applyBorder="1" applyAlignment="1">
      <alignment horizontal="right" vertical="center"/>
    </xf>
    <xf numFmtId="177" fontId="24" fillId="0" borderId="0" xfId="2653" applyNumberFormat="1" applyFont="1" applyFill="1" applyBorder="1" applyAlignment="1">
      <alignment vertical="center"/>
    </xf>
    <xf numFmtId="177" fontId="23" fillId="0" borderId="0" xfId="2653" applyNumberFormat="1" applyFont="1" applyFill="1" applyBorder="1" applyAlignment="1">
      <alignment vertical="center"/>
    </xf>
    <xf numFmtId="177" fontId="23" fillId="0" borderId="0" xfId="2653" applyNumberFormat="1" applyFont="1" applyFill="1" applyBorder="1" applyAlignment="1">
      <alignment horizontal="center" vertical="center"/>
    </xf>
    <xf numFmtId="177" fontId="22" fillId="0" borderId="0" xfId="1272" applyNumberFormat="1" applyFont="1" applyFill="1" applyBorder="1" applyAlignment="1">
      <alignment vertical="center"/>
    </xf>
    <xf numFmtId="171" fontId="23" fillId="0" borderId="0" xfId="2653" applyNumberFormat="1" applyFont="1" applyFill="1" applyBorder="1" applyAlignment="1">
      <alignment horizontal="left" vertical="center"/>
    </xf>
    <xf numFmtId="171" fontId="22" fillId="0" borderId="0" xfId="2653" applyNumberFormat="1" applyFont="1" applyFill="1" applyBorder="1" applyAlignment="1">
      <alignment horizontal="left" vertical="center"/>
    </xf>
    <xf numFmtId="10" fontId="2" fillId="0" borderId="0" xfId="2695" applyNumberFormat="1" applyFont="1" applyFill="1" applyAlignment="1">
      <alignment vertical="center"/>
    </xf>
    <xf numFmtId="1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1" fontId="35" fillId="0" borderId="0" xfId="0" applyNumberFormat="1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41" fontId="22" fillId="0" borderId="13" xfId="1272" applyNumberFormat="1" applyFont="1" applyFill="1" applyBorder="1" applyAlignment="1">
      <alignment horizontal="right" vertical="center"/>
    </xf>
    <xf numFmtId="172" fontId="2" fillId="0" borderId="13" xfId="1081" applyNumberFormat="1" applyFont="1" applyFill="1" applyBorder="1" applyAlignment="1" applyProtection="1">
      <alignment vertical="center"/>
      <protection locked="0"/>
    </xf>
    <xf numFmtId="176" fontId="2" fillId="0" borderId="42" xfId="1081" applyNumberFormat="1" applyFont="1" applyFill="1" applyBorder="1" applyAlignment="1">
      <alignment horizontal="center" vertical="center"/>
    </xf>
    <xf numFmtId="172" fontId="2" fillId="0" borderId="0" xfId="1081" applyNumberFormat="1" applyFont="1" applyFill="1" applyBorder="1" applyAlignment="1">
      <alignment horizontal="right" vertical="center"/>
    </xf>
    <xf numFmtId="172" fontId="2" fillId="0" borderId="42" xfId="1081" applyNumberFormat="1" applyFont="1" applyFill="1" applyBorder="1" applyAlignment="1">
      <alignment horizontal="right" vertical="center"/>
    </xf>
    <xf numFmtId="172" fontId="2" fillId="0" borderId="43" xfId="1081" applyNumberFormat="1" applyFont="1" applyFill="1" applyBorder="1" applyAlignment="1">
      <alignment horizontal="right" vertical="center"/>
    </xf>
    <xf numFmtId="0" fontId="21" fillId="0" borderId="0" xfId="0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vertical="center"/>
    </xf>
    <xf numFmtId="176" fontId="20" fillId="0" borderId="42" xfId="1272" applyNumberFormat="1" applyFont="1" applyFill="1" applyBorder="1" applyAlignment="1">
      <alignment horizontal="right" vertical="center"/>
    </xf>
    <xf numFmtId="41" fontId="22" fillId="0" borderId="0" xfId="1180" applyNumberFormat="1" applyFont="1" applyFill="1" applyAlignment="1">
      <alignment horizontal="right" vertical="center"/>
    </xf>
    <xf numFmtId="41" fontId="22" fillId="0" borderId="0" xfId="1180" applyNumberFormat="1" applyFont="1" applyFill="1" applyAlignment="1">
      <alignment vertical="center"/>
    </xf>
    <xf numFmtId="0" fontId="22" fillId="0" borderId="0" xfId="0" applyFont="1" applyFill="1"/>
    <xf numFmtId="178" fontId="22" fillId="0" borderId="0" xfId="1180" applyNumberFormat="1" applyFont="1" applyFill="1" applyBorder="1" applyAlignment="1">
      <alignment horizontal="center" vertical="center"/>
    </xf>
    <xf numFmtId="41" fontId="22" fillId="0" borderId="0" xfId="1180" applyNumberFormat="1" applyFont="1" applyFill="1" applyBorder="1" applyAlignment="1">
      <alignment vertical="center"/>
    </xf>
    <xf numFmtId="37" fontId="22" fillId="0" borderId="0" xfId="1180" applyNumberFormat="1" applyFont="1" applyFill="1" applyBorder="1" applyAlignment="1">
      <alignment vertical="center"/>
    </xf>
    <xf numFmtId="180" fontId="22" fillId="0" borderId="0" xfId="1180" applyNumberFormat="1" applyFont="1" applyFill="1" applyBorder="1" applyAlignment="1">
      <alignment vertical="center"/>
    </xf>
    <xf numFmtId="41" fontId="22" fillId="0" borderId="0" xfId="2653" applyNumberFormat="1" applyFont="1" applyFill="1" applyBorder="1" applyAlignment="1">
      <alignment horizontal="right" vertical="center"/>
    </xf>
    <xf numFmtId="41" fontId="22" fillId="0" borderId="0" xfId="2653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80" fontId="22" fillId="0" borderId="0" xfId="1180" applyNumberFormat="1" applyFont="1" applyFill="1" applyAlignment="1">
      <alignment horizontal="right" vertical="center"/>
    </xf>
    <xf numFmtId="177" fontId="20" fillId="0" borderId="13" xfId="1272" applyNumberFormat="1" applyFont="1" applyFill="1" applyBorder="1" applyAlignment="1">
      <alignment horizontal="right" vertical="center"/>
    </xf>
    <xf numFmtId="41" fontId="26" fillId="0" borderId="0" xfId="0" applyNumberFormat="1" applyFont="1" applyFill="1" applyAlignment="1">
      <alignment horizontal="right" vertical="center"/>
    </xf>
    <xf numFmtId="180" fontId="22" fillId="0" borderId="42" xfId="1180" applyNumberFormat="1" applyFont="1" applyFill="1" applyBorder="1" applyAlignment="1">
      <alignment horizontal="right" vertical="center"/>
    </xf>
    <xf numFmtId="0" fontId="21" fillId="0" borderId="0" xfId="0" applyFont="1" applyFill="1"/>
    <xf numFmtId="41" fontId="37" fillId="0" borderId="0" xfId="1272" applyNumberFormat="1" applyFont="1" applyFill="1" applyBorder="1" applyAlignment="1">
      <alignment horizontal="right" vertical="center"/>
    </xf>
    <xf numFmtId="178" fontId="22" fillId="0" borderId="42" xfId="1180" applyNumberFormat="1" applyFont="1" applyFill="1" applyBorder="1" applyAlignment="1">
      <alignment horizontal="center" vertical="center"/>
    </xf>
    <xf numFmtId="172" fontId="36" fillId="0" borderId="0" xfId="1081" quotePrefix="1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center" vertical="center"/>
    </xf>
    <xf numFmtId="177" fontId="20" fillId="0" borderId="0" xfId="1272" applyNumberFormat="1" applyFont="1" applyFill="1" applyBorder="1" applyAlignment="1">
      <alignment horizontal="right" vertical="center"/>
    </xf>
    <xf numFmtId="180" fontId="2" fillId="0" borderId="13" xfId="1180" applyNumberFormat="1" applyFont="1" applyFill="1" applyBorder="1" applyAlignment="1">
      <alignment horizontal="right" vertical="center"/>
    </xf>
    <xf numFmtId="0" fontId="12" fillId="0" borderId="0" xfId="1740" applyFont="1" applyFill="1" applyAlignment="1">
      <alignment vertical="center"/>
    </xf>
    <xf numFmtId="171" fontId="2" fillId="0" borderId="0" xfId="1740" applyNumberFormat="1" applyFont="1" applyFill="1" applyAlignment="1">
      <alignment vertical="center"/>
    </xf>
    <xf numFmtId="0" fontId="2" fillId="0" borderId="0" xfId="1740" applyFont="1" applyFill="1" applyAlignment="1">
      <alignment horizontal="left" vertical="center" indent="3"/>
    </xf>
    <xf numFmtId="10" fontId="2" fillId="0" borderId="0" xfId="2695" applyNumberFormat="1" applyFont="1" applyFill="1" applyBorder="1" applyAlignment="1">
      <alignment horizontal="right" vertical="center"/>
    </xf>
    <xf numFmtId="0" fontId="6" fillId="0" borderId="0" xfId="0" applyFont="1" applyFill="1"/>
    <xf numFmtId="41" fontId="23" fillId="0" borderId="0" xfId="2653" applyNumberFormat="1" applyFont="1" applyFill="1" applyBorder="1" applyAlignment="1">
      <alignment horizontal="center" vertical="center" wrapText="1"/>
    </xf>
    <xf numFmtId="41" fontId="22" fillId="0" borderId="0" xfId="2653" applyNumberFormat="1" applyFont="1" applyFill="1" applyBorder="1" applyAlignment="1">
      <alignment vertical="center" wrapText="1"/>
    </xf>
    <xf numFmtId="41" fontId="23" fillId="0" borderId="6" xfId="2653" applyNumberFormat="1" applyFont="1" applyFill="1" applyBorder="1" applyAlignment="1">
      <alignment vertical="center" wrapText="1"/>
    </xf>
    <xf numFmtId="172" fontId="2" fillId="0" borderId="0" xfId="1081" applyNumberFormat="1" applyFont="1" applyFill="1" applyBorder="1" applyAlignment="1">
      <alignment vertical="center"/>
    </xf>
    <xf numFmtId="172" fontId="14" fillId="0" borderId="0" xfId="1081" applyNumberFormat="1" applyFont="1" applyFill="1" applyBorder="1" applyAlignment="1">
      <alignment horizontal="center" vertical="center"/>
    </xf>
    <xf numFmtId="172" fontId="12" fillId="0" borderId="0" xfId="1081" applyNumberFormat="1" applyFont="1" applyFill="1" applyAlignment="1">
      <alignment vertical="center"/>
    </xf>
    <xf numFmtId="41" fontId="35" fillId="0" borderId="0" xfId="1081" applyNumberFormat="1" applyFont="1" applyFill="1" applyAlignment="1">
      <alignment horizontal="right" vertical="center"/>
    </xf>
    <xf numFmtId="172" fontId="5" fillId="0" borderId="0" xfId="1081" applyNumberFormat="1" applyFont="1" applyFill="1" applyBorder="1" applyAlignment="1">
      <alignment horizontal="center" wrapText="1"/>
    </xf>
    <xf numFmtId="41" fontId="23" fillId="0" borderId="0" xfId="2653" applyNumberFormat="1" applyFont="1" applyFill="1" applyBorder="1" applyAlignment="1">
      <alignment horizontal="center" vertical="top" wrapText="1"/>
    </xf>
    <xf numFmtId="236" fontId="26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43" fontId="2" fillId="0" borderId="0" xfId="1081" applyFont="1" applyFill="1" applyBorder="1" applyAlignment="1">
      <alignment vertical="center"/>
    </xf>
    <xf numFmtId="43" fontId="2" fillId="0" borderId="0" xfId="1081" applyFont="1" applyFill="1" applyBorder="1" applyAlignment="1" applyProtection="1">
      <alignment vertical="center"/>
      <protection locked="0"/>
    </xf>
    <xf numFmtId="43" fontId="5" fillId="0" borderId="0" xfId="1081" applyFont="1" applyFill="1" applyAlignment="1">
      <alignment vertical="center"/>
    </xf>
    <xf numFmtId="43" fontId="5" fillId="0" borderId="0" xfId="1081" applyFont="1" applyFill="1" applyBorder="1" applyAlignment="1">
      <alignment vertical="center"/>
    </xf>
    <xf numFmtId="43" fontId="12" fillId="0" borderId="0" xfId="1081" applyFont="1" applyFill="1" applyBorder="1" applyAlignment="1" applyProtection="1">
      <alignment vertical="center"/>
      <protection locked="0"/>
    </xf>
    <xf numFmtId="43" fontId="35" fillId="0" borderId="0" xfId="1081" applyFont="1" applyFill="1" applyAlignment="1">
      <alignment vertical="center"/>
    </xf>
    <xf numFmtId="43" fontId="2" fillId="0" borderId="0" xfId="1081" applyFont="1" applyFill="1" applyAlignment="1">
      <alignment horizontal="left" vertical="center" indent="2"/>
    </xf>
    <xf numFmtId="41" fontId="2" fillId="0" borderId="0" xfId="2653" applyNumberFormat="1" applyFont="1" applyFill="1" applyBorder="1" applyAlignment="1">
      <alignment horizontal="center" vertical="center"/>
    </xf>
    <xf numFmtId="171" fontId="15" fillId="0" borderId="0" xfId="1930" applyNumberFormat="1" applyFont="1" applyFill="1" applyAlignment="1">
      <alignment horizontal="center" vertical="center"/>
    </xf>
    <xf numFmtId="41" fontId="2" fillId="0" borderId="6" xfId="1081" applyNumberFormat="1" applyFont="1" applyFill="1" applyBorder="1" applyAlignment="1">
      <alignment horizontal="right" vertical="center"/>
    </xf>
    <xf numFmtId="176" fontId="22" fillId="0" borderId="13" xfId="1272" applyNumberFormat="1" applyFont="1" applyFill="1" applyBorder="1" applyAlignment="1">
      <alignment horizontal="right" vertical="center"/>
    </xf>
    <xf numFmtId="237" fontId="2" fillId="0" borderId="0" xfId="1180" applyNumberFormat="1" applyFont="1" applyFill="1" applyAlignment="1">
      <alignment horizontal="right" vertical="center"/>
    </xf>
    <xf numFmtId="237" fontId="2" fillId="0" borderId="42" xfId="1180" applyNumberFormat="1" applyFont="1" applyFill="1" applyBorder="1" applyAlignment="1">
      <alignment horizontal="right" vertical="center"/>
    </xf>
    <xf numFmtId="171" fontId="23" fillId="0" borderId="0" xfId="2653" applyNumberFormat="1" applyFont="1" applyFill="1" applyAlignment="1">
      <alignment vertical="center"/>
    </xf>
    <xf numFmtId="171" fontId="23" fillId="0" borderId="0" xfId="2653" applyNumberFormat="1" applyFont="1" applyFill="1" applyAlignment="1">
      <alignment horizontal="center" vertical="center"/>
    </xf>
    <xf numFmtId="171" fontId="24" fillId="0" borderId="0" xfId="2653" applyNumberFormat="1" applyFont="1" applyFill="1" applyAlignment="1">
      <alignment vertical="center"/>
    </xf>
    <xf numFmtId="171" fontId="17" fillId="0" borderId="0" xfId="2653" applyNumberFormat="1" applyFont="1" applyAlignment="1">
      <alignment vertical="center"/>
    </xf>
    <xf numFmtId="177" fontId="20" fillId="0" borderId="0" xfId="1272" applyNumberFormat="1" applyFont="1" applyFill="1" applyBorder="1" applyAlignment="1">
      <alignment horizontal="center" vertical="center"/>
    </xf>
    <xf numFmtId="177" fontId="20" fillId="0" borderId="6" xfId="1272" applyNumberFormat="1" applyFont="1" applyFill="1" applyBorder="1" applyAlignment="1">
      <alignment horizontal="center" vertical="center"/>
    </xf>
    <xf numFmtId="41" fontId="26" fillId="0" borderId="0" xfId="1278" applyNumberFormat="1" applyFont="1" applyFill="1" applyBorder="1" applyAlignment="1" applyProtection="1">
      <alignment horizontal="right" vertical="center"/>
      <protection locked="0"/>
    </xf>
    <xf numFmtId="177" fontId="22" fillId="0" borderId="13" xfId="1272" applyNumberFormat="1" applyFont="1" applyFill="1" applyBorder="1" applyAlignment="1">
      <alignment horizontal="right" vertical="center"/>
    </xf>
    <xf numFmtId="180" fontId="22" fillId="0" borderId="6" xfId="1180" applyNumberFormat="1" applyFont="1" applyFill="1" applyBorder="1" applyAlignment="1">
      <alignment horizontal="right" vertical="center"/>
    </xf>
    <xf numFmtId="177" fontId="20" fillId="0" borderId="13" xfId="1272" applyNumberFormat="1" applyFont="1" applyFill="1" applyBorder="1" applyAlignment="1">
      <alignment vertical="center"/>
    </xf>
    <xf numFmtId="177" fontId="2" fillId="0" borderId="42" xfId="118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/>
    <xf numFmtId="41" fontId="20" fillId="0" borderId="0" xfId="265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12" fillId="0" borderId="0" xfId="0" applyFont="1" applyFill="1" applyAlignment="1">
      <alignment horizontal="center" vertical="center"/>
    </xf>
    <xf numFmtId="41" fontId="23" fillId="0" borderId="42" xfId="2653" applyNumberFormat="1" applyFont="1" applyFill="1" applyBorder="1" applyAlignment="1">
      <alignment horizontal="center" vertical="center"/>
    </xf>
    <xf numFmtId="41" fontId="17" fillId="0" borderId="42" xfId="2653" applyNumberFormat="1" applyFont="1" applyFill="1" applyBorder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41" fontId="26" fillId="0" borderId="0" xfId="0" applyNumberFormat="1" applyFont="1" applyFill="1" applyBorder="1" applyAlignment="1"/>
    <xf numFmtId="41" fontId="36" fillId="0" borderId="0" xfId="0" applyNumberFormat="1" applyFont="1" applyFill="1" applyBorder="1" applyAlignment="1">
      <alignment horizontal="center" vertical="center"/>
    </xf>
    <xf numFmtId="41" fontId="35" fillId="0" borderId="0" xfId="0" applyNumberFormat="1" applyFont="1" applyFill="1" applyBorder="1" applyAlignment="1">
      <alignment horizontal="center" vertical="center"/>
    </xf>
    <xf numFmtId="41" fontId="20" fillId="0" borderId="42" xfId="1272" applyNumberFormat="1" applyFont="1" applyFill="1" applyBorder="1" applyAlignment="1">
      <alignment horizontal="right" vertical="center"/>
    </xf>
    <xf numFmtId="177" fontId="20" fillId="0" borderId="42" xfId="1272" applyNumberFormat="1" applyFont="1" applyFill="1" applyBorder="1" applyAlignment="1">
      <alignment horizontal="center" vertical="center"/>
    </xf>
    <xf numFmtId="41" fontId="2" fillId="0" borderId="6" xfId="1180" applyNumberFormat="1" applyFont="1" applyFill="1" applyBorder="1" applyAlignment="1">
      <alignment horizontal="right" vertical="center"/>
    </xf>
    <xf numFmtId="172" fontId="2" fillId="0" borderId="6" xfId="1081" applyNumberFormat="1" applyFont="1" applyFill="1" applyBorder="1" applyAlignment="1">
      <alignment horizontal="right" vertical="center"/>
    </xf>
    <xf numFmtId="238" fontId="20" fillId="0" borderId="0" xfId="1272" applyNumberFormat="1" applyFont="1" applyFill="1" applyAlignment="1">
      <alignment horizontal="right" vertical="center"/>
    </xf>
    <xf numFmtId="238" fontId="20" fillId="0" borderId="13" xfId="1272" applyNumberFormat="1" applyFont="1" applyFill="1" applyBorder="1" applyAlignment="1">
      <alignment horizontal="right" vertical="center"/>
    </xf>
    <xf numFmtId="237" fontId="20" fillId="0" borderId="0" xfId="1272" applyNumberFormat="1" applyFont="1" applyFill="1" applyAlignment="1">
      <alignment horizontal="right" vertical="center"/>
    </xf>
    <xf numFmtId="171" fontId="24" fillId="0" borderId="0" xfId="2653" applyNumberFormat="1" applyFont="1" applyFill="1" applyBorder="1" applyAlignment="1">
      <alignment horizontal="center" vertical="center"/>
    </xf>
    <xf numFmtId="41" fontId="268" fillId="0" borderId="0" xfId="2653" applyNumberFormat="1" applyFont="1" applyFill="1" applyBorder="1" applyAlignment="1">
      <alignment horizontal="centerContinuous" vertical="center"/>
    </xf>
    <xf numFmtId="41" fontId="268" fillId="0" borderId="0" xfId="2653" applyNumberFormat="1" applyFont="1" applyFill="1" applyBorder="1" applyAlignment="1">
      <alignment horizontal="center" vertical="center"/>
    </xf>
    <xf numFmtId="41" fontId="268" fillId="0" borderId="42" xfId="2653" applyNumberFormat="1" applyFont="1" applyFill="1" applyBorder="1" applyAlignment="1">
      <alignment horizontal="center" vertical="center"/>
    </xf>
    <xf numFmtId="41" fontId="268" fillId="0" borderId="0" xfId="2653" applyNumberFormat="1" applyFont="1" applyFill="1" applyBorder="1" applyAlignment="1">
      <alignment vertical="center"/>
    </xf>
    <xf numFmtId="41" fontId="268" fillId="0" borderId="6" xfId="2653" applyNumberFormat="1" applyFont="1" applyFill="1" applyBorder="1" applyAlignment="1">
      <alignment vertical="center" wrapText="1"/>
    </xf>
    <xf numFmtId="41" fontId="268" fillId="0" borderId="0" xfId="2653" applyNumberFormat="1" applyFont="1" applyFill="1" applyBorder="1" applyAlignment="1">
      <alignment horizontal="center" vertical="center" wrapText="1"/>
    </xf>
    <xf numFmtId="41" fontId="268" fillId="0" borderId="0" xfId="2653" applyNumberFormat="1" applyFont="1" applyFill="1" applyBorder="1" applyAlignment="1">
      <alignment horizontal="center" vertical="top" wrapText="1"/>
    </xf>
    <xf numFmtId="171" fontId="268" fillId="0" borderId="0" xfId="2653" applyNumberFormat="1" applyFont="1" applyFill="1" applyBorder="1" applyAlignment="1">
      <alignment horizontal="center" vertical="center"/>
    </xf>
    <xf numFmtId="41" fontId="268" fillId="0" borderId="0" xfId="0" applyNumberFormat="1" applyFont="1" applyFill="1" applyAlignment="1">
      <alignment horizontal="center" vertical="center"/>
    </xf>
    <xf numFmtId="0" fontId="268" fillId="0" borderId="0" xfId="0" applyFont="1" applyFill="1" applyAlignment="1">
      <alignment horizontal="center" vertical="center"/>
    </xf>
    <xf numFmtId="41" fontId="268" fillId="0" borderId="42" xfId="0" applyNumberFormat="1" applyFont="1" applyFill="1" applyBorder="1" applyAlignment="1">
      <alignment horizontal="center" vertical="center"/>
    </xf>
    <xf numFmtId="171" fontId="268" fillId="0" borderId="0" xfId="2653" applyNumberFormat="1" applyFont="1" applyFill="1" applyBorder="1" applyAlignment="1">
      <alignment vertical="center"/>
    </xf>
    <xf numFmtId="41" fontId="24" fillId="0" borderId="0" xfId="2653" applyNumberFormat="1" applyFont="1" applyFill="1" applyBorder="1" applyAlignment="1">
      <alignment horizontal="center" vertical="center"/>
    </xf>
    <xf numFmtId="41" fontId="24" fillId="0" borderId="6" xfId="2653" applyNumberFormat="1" applyFont="1" applyFill="1" applyBorder="1" applyAlignment="1">
      <alignment horizontal="center" vertical="center"/>
    </xf>
    <xf numFmtId="180" fontId="24" fillId="0" borderId="0" xfId="1180" applyNumberFormat="1" applyFont="1" applyFill="1" applyBorder="1" applyAlignment="1">
      <alignment horizontal="right" vertical="center"/>
    </xf>
    <xf numFmtId="41" fontId="24" fillId="0" borderId="0" xfId="1117" applyNumberFormat="1" applyFont="1" applyFill="1" applyBorder="1" applyAlignment="1">
      <alignment vertical="center"/>
    </xf>
    <xf numFmtId="41" fontId="24" fillId="0" borderId="0" xfId="1117" applyNumberFormat="1" applyFont="1" applyFill="1" applyBorder="1" applyAlignment="1">
      <alignment horizontal="right" vertical="center"/>
    </xf>
    <xf numFmtId="41" fontId="24" fillId="0" borderId="0" xfId="1272" applyNumberFormat="1" applyFont="1" applyFill="1" applyAlignment="1">
      <alignment vertical="center"/>
    </xf>
    <xf numFmtId="41" fontId="24" fillId="0" borderId="0" xfId="1272" applyNumberFormat="1" applyFont="1" applyFill="1" applyBorder="1" applyAlignment="1">
      <alignment horizontal="right" vertical="center"/>
    </xf>
    <xf numFmtId="41" fontId="24" fillId="0" borderId="0" xfId="1272" applyNumberFormat="1" applyFont="1" applyFill="1" applyBorder="1" applyAlignment="1">
      <alignment vertical="center"/>
    </xf>
    <xf numFmtId="41" fontId="268" fillId="0" borderId="0" xfId="1081" applyNumberFormat="1" applyFont="1" applyFill="1" applyAlignment="1">
      <alignment vertical="center"/>
    </xf>
    <xf numFmtId="41" fontId="268" fillId="0" borderId="0" xfId="1081" applyNumberFormat="1" applyFont="1" applyFill="1" applyBorder="1" applyAlignment="1">
      <alignment vertical="center"/>
    </xf>
    <xf numFmtId="178" fontId="24" fillId="0" borderId="0" xfId="1180" applyNumberFormat="1" applyFont="1" applyFill="1" applyBorder="1" applyAlignment="1">
      <alignment horizontal="center" vertical="center"/>
    </xf>
    <xf numFmtId="171" fontId="268" fillId="0" borderId="0" xfId="2653" applyNumberFormat="1" applyFont="1" applyFill="1" applyBorder="1" applyAlignment="1">
      <alignment horizontal="left" vertical="center"/>
    </xf>
    <xf numFmtId="41" fontId="24" fillId="0" borderId="0" xfId="1081" applyNumberFormat="1" applyFont="1" applyFill="1" applyAlignment="1">
      <alignment vertical="center"/>
    </xf>
    <xf numFmtId="180" fontId="24" fillId="0" borderId="0" xfId="1180" applyNumberFormat="1" applyFont="1" applyFill="1" applyAlignment="1">
      <alignment horizontal="right" vertical="center"/>
    </xf>
    <xf numFmtId="171" fontId="24" fillId="0" borderId="0" xfId="2653" applyNumberFormat="1" applyFont="1" applyFill="1" applyBorder="1" applyAlignment="1">
      <alignment horizontal="left" vertical="center"/>
    </xf>
    <xf numFmtId="176" fontId="24" fillId="0" borderId="0" xfId="1081" applyNumberFormat="1" applyFont="1" applyFill="1" applyAlignment="1">
      <alignment vertical="center"/>
    </xf>
    <xf numFmtId="41" fontId="24" fillId="0" borderId="0" xfId="1180" applyNumberFormat="1" applyFont="1" applyFill="1" applyAlignment="1">
      <alignment vertical="center"/>
    </xf>
    <xf numFmtId="176" fontId="24" fillId="0" borderId="0" xfId="1081" applyNumberFormat="1" applyFont="1" applyFill="1" applyBorder="1" applyAlignment="1">
      <alignment vertical="center"/>
    </xf>
    <xf numFmtId="41" fontId="24" fillId="0" borderId="0" xfId="1180" applyNumberFormat="1" applyFont="1" applyFill="1" applyBorder="1" applyAlignment="1">
      <alignment vertical="center"/>
    </xf>
    <xf numFmtId="0" fontId="24" fillId="0" borderId="0" xfId="0" applyFont="1" applyFill="1"/>
    <xf numFmtId="37" fontId="24" fillId="0" borderId="0" xfId="1180" applyNumberFormat="1" applyFont="1" applyFill="1" applyBorder="1" applyAlignment="1">
      <alignment vertical="center"/>
    </xf>
    <xf numFmtId="178" fontId="24" fillId="0" borderId="42" xfId="1180" applyNumberFormat="1" applyFont="1" applyFill="1" applyBorder="1" applyAlignment="1">
      <alignment horizontal="center" vertical="center"/>
    </xf>
    <xf numFmtId="180" fontId="24" fillId="0" borderId="0" xfId="1180" applyNumberFormat="1" applyFont="1" applyFill="1" applyBorder="1" applyAlignment="1">
      <alignment vertical="center"/>
    </xf>
    <xf numFmtId="41" fontId="24" fillId="0" borderId="0" xfId="1180" applyNumberFormat="1" applyFont="1" applyFill="1" applyBorder="1" applyAlignment="1">
      <alignment horizontal="right" vertical="center"/>
    </xf>
    <xf numFmtId="180" fontId="24" fillId="0" borderId="42" xfId="1180" applyNumberFormat="1" applyFont="1" applyFill="1" applyBorder="1" applyAlignment="1">
      <alignment horizontal="right" vertical="center"/>
    </xf>
    <xf numFmtId="180" fontId="24" fillId="0" borderId="13" xfId="1180" applyNumberFormat="1" applyFont="1" applyFill="1" applyBorder="1" applyAlignment="1">
      <alignment horizontal="right" vertical="center"/>
    </xf>
    <xf numFmtId="41" fontId="24" fillId="0" borderId="0" xfId="1081" applyNumberFormat="1" applyFont="1" applyFill="1" applyBorder="1" applyAlignment="1">
      <alignment vertical="center"/>
    </xf>
    <xf numFmtId="178" fontId="24" fillId="0" borderId="13" xfId="1180" applyNumberFormat="1" applyFont="1" applyFill="1" applyBorder="1" applyAlignment="1">
      <alignment horizontal="center" vertical="center"/>
    </xf>
    <xf numFmtId="41" fontId="24" fillId="0" borderId="0" xfId="1081" applyNumberFormat="1" applyFont="1" applyFill="1" applyBorder="1" applyAlignment="1">
      <alignment horizontal="right" vertical="center"/>
    </xf>
    <xf numFmtId="177" fontId="24" fillId="0" borderId="0" xfId="1081" applyNumberFormat="1" applyFont="1" applyFill="1" applyBorder="1" applyAlignment="1">
      <alignment horizontal="right" vertical="center"/>
    </xf>
    <xf numFmtId="177" fontId="268" fillId="0" borderId="0" xfId="2653" applyNumberFormat="1" applyFont="1" applyFill="1" applyBorder="1" applyAlignment="1">
      <alignment vertical="center"/>
    </xf>
    <xf numFmtId="177" fontId="268" fillId="0" borderId="0" xfId="2653" applyNumberFormat="1" applyFont="1" applyFill="1" applyBorder="1" applyAlignment="1">
      <alignment horizontal="center" vertical="center"/>
    </xf>
    <xf numFmtId="177" fontId="24" fillId="0" borderId="0" xfId="1272" applyNumberFormat="1" applyFont="1" applyFill="1" applyBorder="1" applyAlignment="1">
      <alignment horizontal="right" vertical="center"/>
    </xf>
    <xf numFmtId="177" fontId="24" fillId="0" borderId="0" xfId="1272" applyNumberFormat="1" applyFont="1" applyFill="1" applyBorder="1" applyAlignment="1">
      <alignment vertical="center"/>
    </xf>
    <xf numFmtId="0" fontId="268" fillId="0" borderId="0" xfId="0" applyFont="1" applyFill="1" applyBorder="1" applyAlignment="1"/>
    <xf numFmtId="41" fontId="24" fillId="0" borderId="53" xfId="1180" applyNumberFormat="1" applyFont="1" applyFill="1" applyBorder="1" applyAlignment="1">
      <alignment horizontal="right" vertical="center"/>
    </xf>
    <xf numFmtId="180" fontId="24" fillId="0" borderId="53" xfId="1180" applyNumberFormat="1" applyFont="1" applyFill="1" applyBorder="1" applyAlignment="1">
      <alignment horizontal="right" vertical="center"/>
    </xf>
    <xf numFmtId="180" fontId="24" fillId="0" borderId="42" xfId="0" applyNumberFormat="1" applyFont="1" applyFill="1" applyBorder="1" applyAlignment="1"/>
    <xf numFmtId="176" fontId="24" fillId="0" borderId="42" xfId="1081" applyNumberFormat="1" applyFont="1" applyFill="1" applyBorder="1" applyAlignment="1">
      <alignment vertical="center"/>
    </xf>
    <xf numFmtId="176" fontId="24" fillId="0" borderId="42" xfId="1272" applyNumberFormat="1" applyFont="1" applyFill="1" applyBorder="1" applyAlignment="1">
      <alignment horizontal="right" vertical="center"/>
    </xf>
    <xf numFmtId="176" fontId="24" fillId="0" borderId="0" xfId="1272" applyNumberFormat="1" applyFont="1" applyFill="1" applyBorder="1" applyAlignment="1">
      <alignment horizontal="right" vertical="center"/>
    </xf>
    <xf numFmtId="41" fontId="24" fillId="0" borderId="13" xfId="1272" applyNumberFormat="1" applyFont="1" applyFill="1" applyBorder="1" applyAlignment="1">
      <alignment horizontal="right" vertical="center"/>
    </xf>
    <xf numFmtId="177" fontId="24" fillId="0" borderId="42" xfId="1081" applyNumberFormat="1" applyFont="1" applyFill="1" applyBorder="1" applyAlignment="1">
      <alignment vertical="center"/>
    </xf>
    <xf numFmtId="41" fontId="24" fillId="0" borderId="43" xfId="1272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center" vertical="center"/>
    </xf>
    <xf numFmtId="0" fontId="12" fillId="0" borderId="42" xfId="0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23" fillId="0" borderId="42" xfId="2653" applyNumberFormat="1" applyFont="1" applyFill="1" applyBorder="1" applyAlignment="1">
      <alignment horizontal="center" vertical="center"/>
    </xf>
    <xf numFmtId="0" fontId="4" fillId="0" borderId="0" xfId="2654" applyFont="1" applyFill="1" applyAlignment="1">
      <alignment horizontal="center" vertical="center"/>
    </xf>
    <xf numFmtId="0" fontId="12" fillId="0" borderId="42" xfId="2654" applyFont="1" applyFill="1" applyBorder="1" applyAlignment="1">
      <alignment horizontal="right" vertical="center"/>
    </xf>
    <xf numFmtId="41" fontId="268" fillId="0" borderId="42" xfId="2653" applyNumberFormat="1" applyFont="1" applyFill="1" applyBorder="1" applyAlignment="1">
      <alignment horizontal="center" vertical="center"/>
    </xf>
    <xf numFmtId="41" fontId="17" fillId="0" borderId="42" xfId="2653" applyNumberFormat="1" applyFont="1" applyFill="1" applyBorder="1" applyAlignment="1">
      <alignment horizontal="center" vertical="center"/>
    </xf>
    <xf numFmtId="0" fontId="5" fillId="0" borderId="0" xfId="2654" applyFont="1" applyFill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41" fontId="12" fillId="0" borderId="0" xfId="1081" applyNumberFormat="1" applyFont="1" applyFill="1" applyBorder="1" applyAlignment="1">
      <alignment horizontal="center" vertical="center"/>
    </xf>
    <xf numFmtId="0" fontId="4" fillId="0" borderId="0" xfId="2194" applyFont="1" applyFill="1" applyBorder="1" applyAlignment="1">
      <alignment horizontal="center" vertical="center"/>
    </xf>
    <xf numFmtId="0" fontId="4" fillId="0" borderId="0" xfId="2194" applyFont="1" applyFill="1" applyBorder="1" applyAlignment="1">
      <alignment horizontal="center" vertical="top"/>
    </xf>
    <xf numFmtId="0" fontId="12" fillId="0" borderId="42" xfId="2194" applyFont="1" applyFill="1" applyBorder="1" applyAlignment="1">
      <alignment horizontal="right" vertical="center"/>
    </xf>
  </cellXfs>
  <cellStyles count="3490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39"/>
  <sheetViews>
    <sheetView view="pageBreakPreview" topLeftCell="A106" zoomScale="70" zoomScaleNormal="80" zoomScaleSheetLayoutView="70" workbookViewId="0">
      <selection activeCell="H118" sqref="H118"/>
    </sheetView>
  </sheetViews>
  <sheetFormatPr defaultColWidth="9.09765625" defaultRowHeight="24" customHeight="1"/>
  <cols>
    <col min="1" max="1" width="53.09765625" style="9" customWidth="1"/>
    <col min="2" max="2" width="8.3984375" style="25" bestFit="1" customWidth="1"/>
    <col min="3" max="3" width="1.3984375" style="9" customWidth="1"/>
    <col min="4" max="4" width="14.69921875" style="26" customWidth="1"/>
    <col min="5" max="5" width="1.3984375" style="26" customWidth="1"/>
    <col min="6" max="6" width="14.69921875" style="26" customWidth="1"/>
    <col min="7" max="7" width="1.3984375" style="26" customWidth="1"/>
    <col min="8" max="8" width="14.69921875" style="10" customWidth="1"/>
    <col min="9" max="9" width="1.3984375" style="26" customWidth="1"/>
    <col min="10" max="10" width="14.69921875" style="26" customWidth="1"/>
    <col min="11" max="11" width="9.09765625" style="2" customWidth="1"/>
    <col min="12" max="12" width="10.69921875" style="2" bestFit="1" customWidth="1"/>
    <col min="13" max="13" width="3.19921875" style="100" customWidth="1"/>
    <col min="14" max="14" width="16.3984375" style="100" bestFit="1" customWidth="1"/>
    <col min="15" max="16384" width="9.09765625" style="2"/>
  </cols>
  <sheetData>
    <row r="1" spans="1:14" ht="24" customHeight="1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4" ht="24" customHeight="1">
      <c r="A2" s="330" t="s">
        <v>1</v>
      </c>
      <c r="B2" s="330"/>
      <c r="C2" s="330"/>
      <c r="D2" s="330"/>
      <c r="E2" s="330"/>
      <c r="F2" s="330"/>
      <c r="G2" s="330"/>
      <c r="H2" s="330"/>
      <c r="I2" s="330"/>
      <c r="J2" s="330"/>
    </row>
    <row r="3" spans="1:14" s="8" customFormat="1" ht="24" customHeight="1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M3" s="230"/>
      <c r="N3" s="230"/>
    </row>
    <row r="4" spans="1:14" s="8" customFormat="1" ht="24" customHeight="1">
      <c r="A4" s="331" t="s">
        <v>3</v>
      </c>
      <c r="B4" s="331"/>
      <c r="C4" s="331"/>
      <c r="D4" s="331"/>
      <c r="E4" s="331"/>
      <c r="F4" s="331"/>
      <c r="G4" s="331"/>
      <c r="H4" s="331"/>
      <c r="I4" s="331"/>
      <c r="J4" s="331"/>
      <c r="M4" s="230"/>
      <c r="N4" s="230"/>
    </row>
    <row r="5" spans="1:14" ht="9" customHeight="1">
      <c r="A5" s="2"/>
      <c r="B5" s="7"/>
      <c r="C5" s="2"/>
      <c r="D5" s="2"/>
      <c r="E5" s="2"/>
      <c r="F5" s="2"/>
      <c r="G5" s="2"/>
      <c r="H5" s="2"/>
      <c r="I5" s="2"/>
      <c r="J5" s="2"/>
    </row>
    <row r="6" spans="1:14" ht="22.5" customHeight="1">
      <c r="B6" s="261" t="s">
        <v>4</v>
      </c>
      <c r="D6" s="332" t="s">
        <v>5</v>
      </c>
      <c r="E6" s="332"/>
      <c r="F6" s="332"/>
      <c r="G6" s="10"/>
      <c r="H6" s="332" t="s">
        <v>6</v>
      </c>
      <c r="I6" s="332"/>
      <c r="J6" s="332"/>
    </row>
    <row r="7" spans="1:14" ht="22.5" customHeight="1">
      <c r="A7" s="2"/>
      <c r="C7" s="12"/>
      <c r="D7" s="13" t="s">
        <v>7</v>
      </c>
      <c r="E7" s="13"/>
      <c r="F7" s="13" t="s">
        <v>7</v>
      </c>
      <c r="G7" s="13"/>
      <c r="H7" s="13" t="s">
        <v>7</v>
      </c>
      <c r="I7" s="13"/>
      <c r="J7" s="13" t="s">
        <v>7</v>
      </c>
    </row>
    <row r="8" spans="1:14" ht="22.5" customHeight="1">
      <c r="A8" s="2"/>
      <c r="B8" s="261"/>
      <c r="C8" s="12"/>
      <c r="D8" s="13" t="s">
        <v>8</v>
      </c>
      <c r="E8" s="13"/>
      <c r="F8" s="13" t="s">
        <v>9</v>
      </c>
      <c r="G8" s="13"/>
      <c r="H8" s="13" t="s">
        <v>8</v>
      </c>
      <c r="I8" s="13"/>
      <c r="J8" s="13" t="s">
        <v>9</v>
      </c>
    </row>
    <row r="9" spans="1:14" ht="22.5" customHeight="1">
      <c r="A9" s="14"/>
      <c r="B9" s="7"/>
      <c r="C9" s="12"/>
      <c r="D9" s="3" t="s">
        <v>10</v>
      </c>
      <c r="E9" s="3"/>
      <c r="F9" s="4" t="s">
        <v>11</v>
      </c>
      <c r="G9" s="3"/>
      <c r="H9" s="3" t="s">
        <v>10</v>
      </c>
      <c r="I9" s="3"/>
      <c r="J9" s="4" t="s">
        <v>11</v>
      </c>
    </row>
    <row r="10" spans="1:14" ht="22.5" customHeight="1">
      <c r="B10" s="7"/>
      <c r="C10" s="12"/>
      <c r="D10" s="261" t="s">
        <v>12</v>
      </c>
      <c r="E10" s="13"/>
      <c r="F10" s="13"/>
      <c r="G10" s="13"/>
      <c r="H10" s="261" t="s">
        <v>12</v>
      </c>
      <c r="I10" s="13"/>
      <c r="J10" s="13"/>
    </row>
    <row r="11" spans="1:14" ht="22.5" customHeight="1">
      <c r="A11" s="261" t="s">
        <v>13</v>
      </c>
      <c r="B11" s="7"/>
      <c r="C11" s="12"/>
      <c r="D11" s="261"/>
      <c r="E11" s="13"/>
      <c r="F11" s="13"/>
      <c r="G11" s="13"/>
      <c r="H11" s="261"/>
      <c r="I11" s="13"/>
      <c r="J11" s="13"/>
    </row>
    <row r="12" spans="1:14" s="17" customFormat="1" ht="22.5" customHeight="1">
      <c r="A12" s="5" t="s">
        <v>14</v>
      </c>
      <c r="B12" s="15"/>
      <c r="C12" s="49"/>
      <c r="D12" s="16"/>
      <c r="E12" s="16"/>
      <c r="F12" s="16"/>
      <c r="G12" s="16"/>
      <c r="H12" s="16"/>
      <c r="I12" s="16"/>
      <c r="J12" s="16"/>
      <c r="M12" s="100"/>
      <c r="N12" s="231"/>
    </row>
    <row r="13" spans="1:14" s="17" customFormat="1" ht="22.5" customHeight="1">
      <c r="A13" s="6" t="s">
        <v>15</v>
      </c>
      <c r="B13" s="15">
        <v>18</v>
      </c>
      <c r="C13" s="49"/>
      <c r="D13" s="50">
        <v>16970121</v>
      </c>
      <c r="E13" s="16"/>
      <c r="F13" s="50">
        <v>18420769</v>
      </c>
      <c r="G13" s="16"/>
      <c r="H13" s="18">
        <v>720280</v>
      </c>
      <c r="I13" s="16"/>
      <c r="J13" s="18">
        <v>614806</v>
      </c>
      <c r="M13" s="100"/>
      <c r="N13" s="231"/>
    </row>
    <row r="14" spans="1:14" s="17" customFormat="1" ht="22.4" customHeight="1">
      <c r="A14" s="6" t="s">
        <v>16</v>
      </c>
      <c r="B14" s="15">
        <v>3</v>
      </c>
      <c r="C14" s="49"/>
      <c r="D14" s="50">
        <v>1433155</v>
      </c>
      <c r="E14" s="16"/>
      <c r="F14" s="50">
        <v>1909701</v>
      </c>
      <c r="G14" s="16"/>
      <c r="H14" s="77">
        <v>0</v>
      </c>
      <c r="I14" s="16"/>
      <c r="J14" s="241">
        <v>0</v>
      </c>
      <c r="M14" s="100"/>
      <c r="N14" s="231"/>
    </row>
    <row r="15" spans="1:14" s="17" customFormat="1" ht="22.5" customHeight="1">
      <c r="A15" s="6" t="s">
        <v>17</v>
      </c>
      <c r="B15" s="15"/>
      <c r="C15" s="49"/>
      <c r="D15" s="50">
        <v>11200</v>
      </c>
      <c r="E15" s="16"/>
      <c r="F15" s="50">
        <v>11200</v>
      </c>
      <c r="G15" s="16"/>
      <c r="H15" s="77">
        <v>0</v>
      </c>
      <c r="I15" s="16"/>
      <c r="J15" s="241">
        <v>0</v>
      </c>
      <c r="M15" s="100"/>
      <c r="N15" s="231"/>
    </row>
    <row r="16" spans="1:14" s="17" customFormat="1" ht="22.5" customHeight="1">
      <c r="A16" s="6" t="s">
        <v>18</v>
      </c>
      <c r="B16" s="15" t="s">
        <v>19</v>
      </c>
      <c r="C16" s="49"/>
      <c r="D16" s="50">
        <v>17461121</v>
      </c>
      <c r="E16" s="16"/>
      <c r="F16" s="50">
        <v>17781190</v>
      </c>
      <c r="G16" s="16"/>
      <c r="H16" s="18">
        <v>1794898</v>
      </c>
      <c r="I16" s="16"/>
      <c r="J16" s="18">
        <v>1753890</v>
      </c>
      <c r="M16" s="100"/>
      <c r="N16" s="231"/>
    </row>
    <row r="17" spans="1:14" s="17" customFormat="1" ht="22.5" customHeight="1">
      <c r="A17" s="6" t="s">
        <v>20</v>
      </c>
      <c r="B17" s="15">
        <v>5</v>
      </c>
      <c r="C17" s="49"/>
      <c r="D17" s="50">
        <v>1397597</v>
      </c>
      <c r="E17" s="16"/>
      <c r="F17" s="50">
        <v>1448323</v>
      </c>
      <c r="G17" s="16"/>
      <c r="H17" s="77">
        <v>0</v>
      </c>
      <c r="I17" s="16"/>
      <c r="J17" s="241">
        <v>0</v>
      </c>
      <c r="M17" s="100"/>
      <c r="N17" s="231"/>
    </row>
    <row r="18" spans="1:14" s="17" customFormat="1" ht="22.5" customHeight="1">
      <c r="A18" s="6" t="s">
        <v>21</v>
      </c>
      <c r="B18" s="15">
        <v>18</v>
      </c>
      <c r="C18" s="49"/>
      <c r="D18" s="77">
        <v>0</v>
      </c>
      <c r="E18" s="16"/>
      <c r="F18" s="241">
        <v>0</v>
      </c>
      <c r="G18" s="16"/>
      <c r="H18" s="18">
        <v>60673000</v>
      </c>
      <c r="I18" s="16"/>
      <c r="J18" s="18">
        <v>52543000</v>
      </c>
      <c r="M18" s="100"/>
      <c r="N18" s="231"/>
    </row>
    <row r="19" spans="1:14" s="17" customFormat="1" ht="22.5" customHeight="1">
      <c r="A19" s="6" t="s">
        <v>22</v>
      </c>
      <c r="B19" s="15"/>
      <c r="C19" s="49"/>
      <c r="D19" s="50">
        <v>3188983</v>
      </c>
      <c r="E19" s="16"/>
      <c r="F19" s="50">
        <v>2372086</v>
      </c>
      <c r="G19" s="16"/>
      <c r="H19" s="77">
        <v>0</v>
      </c>
      <c r="I19" s="16"/>
      <c r="J19" s="241">
        <v>0</v>
      </c>
      <c r="M19" s="100"/>
      <c r="N19" s="231"/>
    </row>
    <row r="20" spans="1:14" s="17" customFormat="1" ht="22.5" customHeight="1">
      <c r="A20" s="6" t="s">
        <v>23</v>
      </c>
      <c r="B20" s="15"/>
      <c r="C20" s="49"/>
      <c r="D20" s="50">
        <v>6672</v>
      </c>
      <c r="E20" s="16"/>
      <c r="F20" s="50">
        <v>1092</v>
      </c>
      <c r="G20" s="16"/>
      <c r="H20" s="77">
        <v>0</v>
      </c>
      <c r="I20" s="16"/>
      <c r="J20" s="241">
        <v>0</v>
      </c>
      <c r="M20" s="100"/>
      <c r="N20" s="231"/>
    </row>
    <row r="21" spans="1:14" s="17" customFormat="1" ht="22.5" customHeight="1">
      <c r="A21" s="6" t="s">
        <v>24</v>
      </c>
      <c r="B21" s="15">
        <v>19</v>
      </c>
      <c r="C21" s="49"/>
      <c r="D21" s="50">
        <v>280841</v>
      </c>
      <c r="E21" s="16"/>
      <c r="F21" s="241">
        <v>0</v>
      </c>
      <c r="G21" s="16"/>
      <c r="H21" s="77">
        <v>0</v>
      </c>
      <c r="I21" s="16"/>
      <c r="J21" s="241">
        <v>0</v>
      </c>
      <c r="M21" s="100"/>
      <c r="N21" s="231"/>
    </row>
    <row r="22" spans="1:14" s="17" customFormat="1" ht="22.5" customHeight="1">
      <c r="A22" s="6" t="s">
        <v>25</v>
      </c>
      <c r="B22" s="15"/>
      <c r="C22" s="49"/>
      <c r="D22" s="50">
        <v>438508</v>
      </c>
      <c r="E22" s="16"/>
      <c r="F22" s="50">
        <v>211038</v>
      </c>
      <c r="G22" s="16"/>
      <c r="H22" s="18">
        <v>4184</v>
      </c>
      <c r="I22" s="16"/>
      <c r="J22" s="18">
        <v>5291</v>
      </c>
      <c r="M22" s="100"/>
      <c r="N22" s="231"/>
    </row>
    <row r="23" spans="1:14" s="17" customFormat="1" ht="22.5" customHeight="1">
      <c r="A23" s="51" t="s">
        <v>26</v>
      </c>
      <c r="B23" s="19"/>
      <c r="C23" s="52"/>
      <c r="D23" s="88">
        <f>SUM(D13:D22)</f>
        <v>41188198</v>
      </c>
      <c r="E23" s="16"/>
      <c r="F23" s="88">
        <f>SUM(F13:F22)</f>
        <v>42155399</v>
      </c>
      <c r="G23" s="16"/>
      <c r="H23" s="88">
        <f>SUM(H13:H22)</f>
        <v>63192362</v>
      </c>
      <c r="I23" s="16"/>
      <c r="J23" s="88">
        <f>SUM(J13:J22)</f>
        <v>54916987</v>
      </c>
      <c r="M23" s="100"/>
      <c r="N23" s="231"/>
    </row>
    <row r="24" spans="1:14" s="17" customFormat="1" ht="22.5" customHeight="1">
      <c r="A24" s="5" t="s">
        <v>27</v>
      </c>
      <c r="B24" s="15"/>
      <c r="C24" s="49"/>
      <c r="D24" s="16"/>
      <c r="E24" s="16"/>
      <c r="F24" s="16"/>
      <c r="G24" s="16"/>
      <c r="H24" s="16"/>
      <c r="I24" s="16"/>
      <c r="J24" s="16"/>
      <c r="M24" s="100"/>
      <c r="N24" s="231"/>
    </row>
    <row r="25" spans="1:14" s="17" customFormat="1" ht="22.5" customHeight="1">
      <c r="A25" s="6" t="s">
        <v>28</v>
      </c>
      <c r="B25" s="15">
        <v>6</v>
      </c>
      <c r="C25" s="49"/>
      <c r="D25" s="50">
        <v>110031</v>
      </c>
      <c r="E25" s="16"/>
      <c r="F25" s="50">
        <v>110031</v>
      </c>
      <c r="G25" s="16"/>
      <c r="H25" s="18">
        <v>67695</v>
      </c>
      <c r="I25" s="16"/>
      <c r="J25" s="18">
        <v>67695</v>
      </c>
      <c r="M25" s="100"/>
      <c r="N25" s="231"/>
    </row>
    <row r="26" spans="1:14" s="17" customFormat="1" ht="22.5" customHeight="1">
      <c r="A26" s="6" t="s">
        <v>29</v>
      </c>
      <c r="B26" s="15">
        <v>7</v>
      </c>
      <c r="C26" s="49"/>
      <c r="D26" s="77">
        <v>0</v>
      </c>
      <c r="E26" s="16"/>
      <c r="F26" s="241">
        <v>0</v>
      </c>
      <c r="G26" s="16"/>
      <c r="H26" s="18">
        <v>35266158</v>
      </c>
      <c r="I26" s="16"/>
      <c r="J26" s="50">
        <v>33819366</v>
      </c>
      <c r="M26" s="100"/>
      <c r="N26" s="231"/>
    </row>
    <row r="27" spans="1:14" s="17" customFormat="1" ht="22.5" customHeight="1">
      <c r="A27" s="6" t="s">
        <v>30</v>
      </c>
      <c r="B27" s="15">
        <v>8</v>
      </c>
      <c r="C27" s="49"/>
      <c r="D27" s="93">
        <v>693728</v>
      </c>
      <c r="E27" s="16"/>
      <c r="F27" s="93">
        <v>799044</v>
      </c>
      <c r="G27" s="16"/>
      <c r="H27" s="77">
        <v>0</v>
      </c>
      <c r="I27" s="16"/>
      <c r="J27" s="241">
        <v>0</v>
      </c>
      <c r="M27" s="100"/>
      <c r="N27" s="231"/>
    </row>
    <row r="28" spans="1:14" s="17" customFormat="1" ht="22.5" customHeight="1">
      <c r="A28" s="6" t="s">
        <v>31</v>
      </c>
      <c r="B28" s="15">
        <v>8</v>
      </c>
      <c r="C28" s="49"/>
      <c r="D28" s="93">
        <v>33728</v>
      </c>
      <c r="E28" s="16"/>
      <c r="F28" s="93">
        <v>31588</v>
      </c>
      <c r="G28" s="16"/>
      <c r="H28" s="77">
        <v>0</v>
      </c>
      <c r="I28" s="16"/>
      <c r="J28" s="241">
        <v>0</v>
      </c>
      <c r="M28" s="100"/>
      <c r="N28" s="231"/>
    </row>
    <row r="29" spans="1:14" s="17" customFormat="1" ht="22.5" customHeight="1">
      <c r="A29" s="6" t="s">
        <v>32</v>
      </c>
      <c r="B29" s="15">
        <v>9</v>
      </c>
      <c r="C29" s="49"/>
      <c r="D29" s="50">
        <v>117184140</v>
      </c>
      <c r="E29" s="16"/>
      <c r="F29" s="50">
        <v>122517638</v>
      </c>
      <c r="G29" s="16"/>
      <c r="H29" s="18">
        <v>58474</v>
      </c>
      <c r="I29" s="16"/>
      <c r="J29" s="18">
        <v>56166</v>
      </c>
      <c r="M29" s="100"/>
      <c r="N29" s="231"/>
    </row>
    <row r="30" spans="1:14" s="17" customFormat="1" ht="22.5" customHeight="1">
      <c r="A30" s="6" t="s">
        <v>33</v>
      </c>
      <c r="B30" s="15">
        <v>9</v>
      </c>
      <c r="C30" s="49"/>
      <c r="D30" s="50">
        <v>54690532</v>
      </c>
      <c r="E30" s="16"/>
      <c r="F30" s="50">
        <v>58722695</v>
      </c>
      <c r="G30" s="16"/>
      <c r="H30" s="18">
        <v>187582</v>
      </c>
      <c r="I30" s="16"/>
      <c r="J30" s="18">
        <v>225706</v>
      </c>
      <c r="M30" s="100"/>
      <c r="N30" s="231"/>
    </row>
    <row r="31" spans="1:14" s="17" customFormat="1" ht="22.5" customHeight="1">
      <c r="A31" s="6" t="s">
        <v>34</v>
      </c>
      <c r="B31" s="15"/>
      <c r="C31" s="49"/>
      <c r="D31" s="50">
        <v>2881700</v>
      </c>
      <c r="E31" s="16"/>
      <c r="F31" s="50">
        <v>2881700</v>
      </c>
      <c r="G31" s="16"/>
      <c r="H31" s="77">
        <v>0</v>
      </c>
      <c r="I31" s="16"/>
      <c r="J31" s="241">
        <v>0</v>
      </c>
      <c r="M31" s="100"/>
      <c r="N31" s="231"/>
    </row>
    <row r="32" spans="1:14" s="17" customFormat="1" ht="22.5" customHeight="1">
      <c r="A32" s="6" t="s">
        <v>35</v>
      </c>
      <c r="B32" s="15">
        <v>9</v>
      </c>
      <c r="C32" s="49"/>
      <c r="D32" s="50">
        <v>9315262</v>
      </c>
      <c r="E32" s="16"/>
      <c r="F32" s="50">
        <v>7122853</v>
      </c>
      <c r="G32" s="16"/>
      <c r="H32" s="18">
        <v>7593</v>
      </c>
      <c r="I32" s="16"/>
      <c r="J32" s="18">
        <v>6404</v>
      </c>
      <c r="M32" s="100"/>
      <c r="N32" s="231"/>
    </row>
    <row r="33" spans="1:18" s="17" customFormat="1" ht="22.5" customHeight="1">
      <c r="A33" s="6" t="s">
        <v>36</v>
      </c>
      <c r="B33" s="15">
        <v>9</v>
      </c>
      <c r="C33" s="49"/>
      <c r="D33" s="50">
        <v>137828725</v>
      </c>
      <c r="E33" s="16"/>
      <c r="F33" s="50">
        <v>110219201</v>
      </c>
      <c r="G33" s="16"/>
      <c r="H33" s="241">
        <v>0</v>
      </c>
      <c r="I33" s="16"/>
      <c r="J33" s="241">
        <v>0</v>
      </c>
      <c r="M33" s="100"/>
      <c r="N33" s="231"/>
    </row>
    <row r="34" spans="1:18" s="17" customFormat="1" ht="22.5" customHeight="1">
      <c r="A34" s="6" t="s">
        <v>37</v>
      </c>
      <c r="B34" s="15"/>
      <c r="C34" s="49"/>
      <c r="D34" s="50">
        <v>4130815</v>
      </c>
      <c r="E34" s="16"/>
      <c r="F34" s="50">
        <v>4120355</v>
      </c>
      <c r="G34" s="16"/>
      <c r="H34" s="18">
        <v>484933</v>
      </c>
      <c r="I34" s="16"/>
      <c r="J34" s="18">
        <v>485422</v>
      </c>
      <c r="M34" s="100"/>
      <c r="N34" s="231"/>
    </row>
    <row r="35" spans="1:18" s="17" customFormat="1" ht="22.5" customHeight="1">
      <c r="A35" s="6" t="s">
        <v>38</v>
      </c>
      <c r="B35" s="15"/>
      <c r="C35" s="49"/>
      <c r="D35" s="50">
        <v>1589154</v>
      </c>
      <c r="E35" s="16"/>
      <c r="F35" s="50">
        <v>1490073</v>
      </c>
      <c r="G35" s="16"/>
      <c r="H35" s="18">
        <v>304078</v>
      </c>
      <c r="I35" s="16"/>
      <c r="J35" s="18">
        <v>318805</v>
      </c>
      <c r="M35" s="100"/>
      <c r="N35" s="231"/>
    </row>
    <row r="36" spans="1:18" s="17" customFormat="1" ht="22.5" customHeight="1">
      <c r="A36" s="51" t="s">
        <v>39</v>
      </c>
      <c r="B36" s="19"/>
      <c r="C36" s="52"/>
      <c r="D36" s="88">
        <f>SUM(D25:D35)</f>
        <v>328457815</v>
      </c>
      <c r="E36" s="16"/>
      <c r="F36" s="88">
        <f>SUM(F25:F35)</f>
        <v>308015178</v>
      </c>
      <c r="G36" s="16"/>
      <c r="H36" s="88">
        <f>SUM(H25:H35)</f>
        <v>36376513</v>
      </c>
      <c r="I36" s="16"/>
      <c r="J36" s="88">
        <f>SUM(J25:J35)</f>
        <v>34979564</v>
      </c>
      <c r="M36" s="100"/>
      <c r="N36" s="231"/>
    </row>
    <row r="37" spans="1:18" s="17" customFormat="1" ht="22.5" customHeight="1" thickBot="1">
      <c r="A37" s="14" t="s">
        <v>40</v>
      </c>
      <c r="B37" s="15"/>
      <c r="C37" s="49"/>
      <c r="D37" s="89">
        <f>D23+D36</f>
        <v>369646013</v>
      </c>
      <c r="E37" s="16"/>
      <c r="F37" s="89">
        <f>F23+F36</f>
        <v>350170577</v>
      </c>
      <c r="G37" s="16"/>
      <c r="H37" s="89">
        <f>H23+H36</f>
        <v>99568875</v>
      </c>
      <c r="I37" s="16"/>
      <c r="J37" s="89">
        <f>J23+J36</f>
        <v>89896551</v>
      </c>
      <c r="L37" s="22"/>
      <c r="M37" s="100"/>
      <c r="N37" s="231"/>
      <c r="O37" s="22"/>
      <c r="P37" s="22"/>
      <c r="Q37" s="22"/>
      <c r="R37" s="22"/>
    </row>
    <row r="38" spans="1:18" s="17" customFormat="1" ht="22.5" customHeight="1">
      <c r="A38" s="14"/>
      <c r="B38" s="15"/>
      <c r="C38" s="49"/>
      <c r="D38" s="263"/>
      <c r="E38" s="16"/>
      <c r="F38" s="263"/>
      <c r="G38" s="16"/>
      <c r="H38" s="263"/>
      <c r="I38" s="16"/>
      <c r="J38" s="263"/>
      <c r="L38" s="22"/>
      <c r="M38" s="100"/>
      <c r="N38" s="231"/>
      <c r="O38" s="22"/>
      <c r="P38" s="22"/>
      <c r="Q38" s="22"/>
      <c r="R38" s="22"/>
    </row>
    <row r="39" spans="1:18" s="17" customFormat="1" ht="22.5" customHeight="1">
      <c r="A39" s="14"/>
      <c r="B39" s="15"/>
      <c r="C39" s="49"/>
      <c r="D39" s="22"/>
      <c r="E39" s="16"/>
      <c r="F39" s="22"/>
      <c r="G39" s="16"/>
      <c r="H39" s="22"/>
      <c r="I39" s="16"/>
      <c r="J39" s="22"/>
      <c r="L39" s="22"/>
      <c r="M39" s="100"/>
      <c r="N39" s="231"/>
      <c r="O39" s="22"/>
      <c r="P39" s="22"/>
      <c r="Q39" s="22"/>
      <c r="R39" s="22"/>
    </row>
    <row r="40" spans="1:18" s="17" customFormat="1" ht="21.75" customHeight="1">
      <c r="A40" s="17" t="s">
        <v>41</v>
      </c>
      <c r="B40" s="15"/>
      <c r="C40" s="49"/>
      <c r="D40" s="22"/>
      <c r="E40" s="16"/>
      <c r="F40" s="22"/>
      <c r="G40" s="16"/>
      <c r="H40" s="16"/>
      <c r="I40" s="16"/>
      <c r="J40" s="16"/>
      <c r="M40" s="100"/>
      <c r="N40" s="231"/>
    </row>
    <row r="41" spans="1:18" ht="24" customHeight="1">
      <c r="A41" s="330" t="s">
        <v>0</v>
      </c>
      <c r="B41" s="330"/>
      <c r="C41" s="330"/>
      <c r="D41" s="330"/>
      <c r="E41" s="330"/>
      <c r="F41" s="330"/>
      <c r="G41" s="330"/>
      <c r="H41" s="330"/>
      <c r="I41" s="330"/>
      <c r="J41" s="330"/>
    </row>
    <row r="42" spans="1:18" s="1" customFormat="1" ht="24" customHeight="1">
      <c r="A42" s="330" t="s">
        <v>42</v>
      </c>
      <c r="B42" s="330"/>
      <c r="C42" s="330"/>
      <c r="D42" s="330"/>
      <c r="E42" s="330"/>
      <c r="F42" s="330"/>
      <c r="G42" s="330"/>
      <c r="H42" s="330"/>
      <c r="I42" s="330"/>
      <c r="J42" s="330"/>
      <c r="M42" s="100"/>
      <c r="N42" s="232"/>
    </row>
    <row r="43" spans="1:18" s="78" customFormat="1" ht="24" customHeight="1">
      <c r="A43" s="330" t="s">
        <v>2</v>
      </c>
      <c r="B43" s="330"/>
      <c r="C43" s="330"/>
      <c r="D43" s="330"/>
      <c r="E43" s="330"/>
      <c r="F43" s="330"/>
      <c r="G43" s="330"/>
      <c r="H43" s="330"/>
      <c r="I43" s="330"/>
      <c r="J43" s="330"/>
      <c r="M43" s="100"/>
      <c r="N43" s="233"/>
    </row>
    <row r="44" spans="1:18" s="8" customFormat="1" ht="24" customHeight="1">
      <c r="A44" s="331" t="s">
        <v>3</v>
      </c>
      <c r="B44" s="331"/>
      <c r="C44" s="331"/>
      <c r="D44" s="331"/>
      <c r="E44" s="331"/>
      <c r="F44" s="331"/>
      <c r="G44" s="331"/>
      <c r="H44" s="331"/>
      <c r="I44" s="331"/>
      <c r="J44" s="331"/>
      <c r="M44" s="100"/>
      <c r="N44" s="230"/>
    </row>
    <row r="45" spans="1:18" ht="9" customHeight="1">
      <c r="A45" s="2"/>
      <c r="B45" s="7"/>
      <c r="C45" s="2"/>
      <c r="D45" s="2"/>
      <c r="E45" s="2"/>
      <c r="F45" s="2"/>
      <c r="G45" s="2"/>
      <c r="H45" s="2"/>
      <c r="I45" s="2"/>
      <c r="J45" s="2"/>
    </row>
    <row r="46" spans="1:18" ht="22.5" customHeight="1">
      <c r="B46" s="261" t="s">
        <v>4</v>
      </c>
      <c r="D46" s="332" t="s">
        <v>5</v>
      </c>
      <c r="E46" s="332"/>
      <c r="F46" s="332"/>
      <c r="G46" s="10"/>
      <c r="H46" s="332" t="s">
        <v>6</v>
      </c>
      <c r="I46" s="332"/>
      <c r="J46" s="332"/>
    </row>
    <row r="47" spans="1:18" ht="22.5" customHeight="1">
      <c r="A47" s="2"/>
      <c r="C47" s="12"/>
      <c r="D47" s="13" t="s">
        <v>7</v>
      </c>
      <c r="E47" s="13"/>
      <c r="F47" s="13" t="s">
        <v>7</v>
      </c>
      <c r="G47" s="13"/>
      <c r="H47" s="13" t="s">
        <v>7</v>
      </c>
      <c r="I47" s="13"/>
      <c r="J47" s="13" t="s">
        <v>7</v>
      </c>
    </row>
    <row r="48" spans="1:18" ht="22.5" customHeight="1">
      <c r="A48" s="2"/>
      <c r="B48" s="261"/>
      <c r="C48" s="12"/>
      <c r="D48" s="13" t="s">
        <v>8</v>
      </c>
      <c r="E48" s="13"/>
      <c r="F48" s="13" t="s">
        <v>9</v>
      </c>
      <c r="G48" s="13"/>
      <c r="H48" s="13" t="s">
        <v>8</v>
      </c>
      <c r="I48" s="13"/>
      <c r="J48" s="13" t="s">
        <v>9</v>
      </c>
    </row>
    <row r="49" spans="1:14" ht="22.5" customHeight="1">
      <c r="A49" s="14"/>
      <c r="B49" s="7"/>
      <c r="C49" s="12"/>
      <c r="D49" s="3" t="s">
        <v>10</v>
      </c>
      <c r="E49" s="3"/>
      <c r="F49" s="4" t="s">
        <v>11</v>
      </c>
      <c r="G49" s="3"/>
      <c r="H49" s="3" t="s">
        <v>10</v>
      </c>
      <c r="I49" s="3"/>
      <c r="J49" s="4" t="s">
        <v>11</v>
      </c>
    </row>
    <row r="50" spans="1:14" ht="22.5" customHeight="1">
      <c r="B50" s="7"/>
      <c r="C50" s="12"/>
      <c r="D50" s="261" t="s">
        <v>12</v>
      </c>
      <c r="E50" s="13"/>
      <c r="F50" s="13"/>
      <c r="G50" s="13"/>
      <c r="H50" s="261" t="s">
        <v>12</v>
      </c>
      <c r="I50" s="13"/>
      <c r="J50" s="13"/>
    </row>
    <row r="51" spans="1:14" ht="22.5" customHeight="1">
      <c r="A51" s="261" t="s">
        <v>43</v>
      </c>
      <c r="B51" s="7"/>
      <c r="C51" s="12"/>
      <c r="D51" s="261"/>
      <c r="E51" s="13"/>
      <c r="F51" s="13"/>
      <c r="G51" s="13"/>
      <c r="H51" s="261"/>
      <c r="I51" s="13"/>
      <c r="J51" s="13"/>
    </row>
    <row r="52" spans="1:14" s="17" customFormat="1" ht="22.5" customHeight="1">
      <c r="A52" s="5" t="s">
        <v>44</v>
      </c>
      <c r="B52" s="15"/>
      <c r="C52" s="49"/>
      <c r="D52" s="16"/>
      <c r="E52" s="16"/>
      <c r="F52" s="16"/>
      <c r="G52" s="16"/>
      <c r="H52" s="16"/>
      <c r="I52" s="16"/>
      <c r="J52" s="16"/>
      <c r="M52" s="100"/>
      <c r="N52" s="231"/>
    </row>
    <row r="53" spans="1:14" s="17" customFormat="1" ht="22.5" customHeight="1">
      <c r="A53" s="6" t="s">
        <v>45</v>
      </c>
      <c r="B53" s="15">
        <v>10</v>
      </c>
      <c r="C53" s="49"/>
      <c r="D53" s="241">
        <v>0</v>
      </c>
      <c r="E53" s="16"/>
      <c r="F53" s="50">
        <v>4900000</v>
      </c>
      <c r="G53" s="16"/>
      <c r="H53" s="241">
        <v>0</v>
      </c>
      <c r="I53" s="16"/>
      <c r="J53" s="241">
        <v>0</v>
      </c>
      <c r="M53" s="100"/>
      <c r="N53" s="231"/>
    </row>
    <row r="54" spans="1:14" s="17" customFormat="1" ht="22.5" customHeight="1">
      <c r="A54" s="6" t="s">
        <v>46</v>
      </c>
      <c r="B54" s="15" t="s">
        <v>47</v>
      </c>
      <c r="C54" s="49"/>
      <c r="D54" s="50">
        <v>40348455</v>
      </c>
      <c r="E54" s="16"/>
      <c r="F54" s="50">
        <v>40570675</v>
      </c>
      <c r="G54" s="16"/>
      <c r="H54" s="18">
        <v>2722274</v>
      </c>
      <c r="I54" s="16"/>
      <c r="J54" s="18">
        <v>2779758</v>
      </c>
      <c r="M54" s="100"/>
      <c r="N54" s="231"/>
    </row>
    <row r="55" spans="1:14" s="17" customFormat="1" ht="22.5" customHeight="1">
      <c r="A55" s="6" t="s">
        <v>48</v>
      </c>
      <c r="B55" s="15"/>
      <c r="C55" s="49"/>
      <c r="D55" s="50">
        <v>5248417</v>
      </c>
      <c r="E55" s="16"/>
      <c r="F55" s="50">
        <v>5248417</v>
      </c>
      <c r="G55" s="16"/>
      <c r="H55" s="18">
        <v>5107843</v>
      </c>
      <c r="I55" s="16"/>
      <c r="J55" s="18">
        <v>5107843</v>
      </c>
      <c r="M55" s="100"/>
      <c r="N55" s="236"/>
    </row>
    <row r="56" spans="1:14" s="17" customFormat="1" ht="22.5" customHeight="1">
      <c r="A56" s="6" t="s">
        <v>49</v>
      </c>
      <c r="B56" s="15"/>
      <c r="C56" s="49"/>
      <c r="D56" s="50">
        <v>4386859</v>
      </c>
      <c r="E56" s="16"/>
      <c r="F56" s="50">
        <v>4348673</v>
      </c>
      <c r="G56" s="16"/>
      <c r="H56" s="18">
        <v>9177</v>
      </c>
      <c r="I56" s="16"/>
      <c r="J56" s="18">
        <v>9177</v>
      </c>
      <c r="L56" s="94"/>
      <c r="M56" s="100"/>
      <c r="N56" s="231"/>
    </row>
    <row r="57" spans="1:14" s="17" customFormat="1" ht="22.5" customHeight="1">
      <c r="A57" s="6" t="s">
        <v>50</v>
      </c>
      <c r="B57" s="15"/>
      <c r="C57" s="49"/>
      <c r="D57" s="50">
        <v>1433155</v>
      </c>
      <c r="E57" s="16"/>
      <c r="F57" s="50">
        <v>1909701</v>
      </c>
      <c r="G57" s="16"/>
      <c r="H57" s="241">
        <v>0</v>
      </c>
      <c r="I57" s="16"/>
      <c r="J57" s="241">
        <v>0</v>
      </c>
      <c r="M57" s="100"/>
      <c r="N57" s="231"/>
    </row>
    <row r="58" spans="1:14" s="17" customFormat="1" ht="22.5" customHeight="1">
      <c r="A58" s="6" t="s">
        <v>51</v>
      </c>
      <c r="B58" s="15" t="s">
        <v>52</v>
      </c>
      <c r="C58" s="49"/>
      <c r="D58" s="50">
        <v>12738399</v>
      </c>
      <c r="E58" s="16"/>
      <c r="F58" s="50">
        <v>13848369</v>
      </c>
      <c r="G58" s="16"/>
      <c r="H58" s="241">
        <v>0</v>
      </c>
      <c r="I58" s="16"/>
      <c r="J58" s="241">
        <v>0</v>
      </c>
      <c r="L58" s="22"/>
      <c r="M58" s="100"/>
      <c r="N58" s="231"/>
    </row>
    <row r="59" spans="1:14" s="17" customFormat="1" ht="22.5" customHeight="1">
      <c r="A59" s="6" t="s">
        <v>53</v>
      </c>
      <c r="B59" s="15"/>
      <c r="C59" s="49"/>
      <c r="D59" s="50"/>
      <c r="E59" s="16"/>
      <c r="G59" s="16"/>
      <c r="H59" s="241"/>
      <c r="I59" s="16"/>
      <c r="M59" s="100"/>
      <c r="N59" s="231"/>
    </row>
    <row r="60" spans="1:14" s="17" customFormat="1" ht="22.5" customHeight="1">
      <c r="A60" s="53" t="s">
        <v>54</v>
      </c>
      <c r="B60" s="15">
        <v>12</v>
      </c>
      <c r="C60" s="49"/>
      <c r="D60" s="50">
        <v>14082801</v>
      </c>
      <c r="E60" s="16"/>
      <c r="F60" s="50">
        <v>10538021</v>
      </c>
      <c r="G60" s="16"/>
      <c r="H60" s="241">
        <v>0</v>
      </c>
      <c r="I60" s="16"/>
      <c r="J60" s="241">
        <v>0</v>
      </c>
      <c r="M60" s="100"/>
      <c r="N60" s="231"/>
    </row>
    <row r="61" spans="1:14" s="17" customFormat="1" ht="22.5" customHeight="1">
      <c r="A61" s="6" t="s">
        <v>55</v>
      </c>
      <c r="B61" s="15" t="s">
        <v>52</v>
      </c>
      <c r="C61" s="49"/>
      <c r="D61" s="50">
        <v>10497028</v>
      </c>
      <c r="E61" s="16"/>
      <c r="F61" s="50">
        <v>10212817</v>
      </c>
      <c r="G61" s="16"/>
      <c r="H61" s="18">
        <v>121586</v>
      </c>
      <c r="I61" s="16"/>
      <c r="J61" s="18">
        <v>116638</v>
      </c>
      <c r="M61" s="100"/>
      <c r="N61" s="231"/>
    </row>
    <row r="62" spans="1:14" s="17" customFormat="1" ht="22.5" customHeight="1">
      <c r="A62" s="6" t="s">
        <v>56</v>
      </c>
      <c r="B62" s="15" t="s">
        <v>52</v>
      </c>
      <c r="C62" s="49"/>
      <c r="D62" s="77">
        <v>0</v>
      </c>
      <c r="E62" s="16"/>
      <c r="F62" s="241">
        <v>0</v>
      </c>
      <c r="G62" s="16"/>
      <c r="H62" s="18">
        <v>5370000</v>
      </c>
      <c r="I62" s="16"/>
      <c r="J62" s="18">
        <v>5080000</v>
      </c>
      <c r="M62" s="100"/>
      <c r="N62" s="231"/>
    </row>
    <row r="63" spans="1:14" s="17" customFormat="1" ht="22.5" customHeight="1">
      <c r="A63" s="6" t="s">
        <v>57</v>
      </c>
      <c r="B63" s="15"/>
      <c r="C63" s="49"/>
      <c r="D63" s="50">
        <v>2069644</v>
      </c>
      <c r="E63" s="16"/>
      <c r="F63" s="50">
        <v>1867303</v>
      </c>
      <c r="G63" s="16"/>
      <c r="H63" s="18">
        <v>33016</v>
      </c>
      <c r="I63" s="16"/>
      <c r="J63" s="18">
        <v>35691</v>
      </c>
      <c r="M63" s="100"/>
      <c r="N63" s="231"/>
    </row>
    <row r="64" spans="1:14" s="17" customFormat="1" ht="22.5" customHeight="1">
      <c r="A64" s="6" t="s">
        <v>58</v>
      </c>
      <c r="B64" s="15">
        <v>19</v>
      </c>
      <c r="C64" s="49"/>
      <c r="D64" s="77">
        <v>0</v>
      </c>
      <c r="E64" s="16"/>
      <c r="F64" s="50">
        <v>297202</v>
      </c>
      <c r="G64" s="77"/>
      <c r="H64" s="241">
        <v>0</v>
      </c>
      <c r="I64" s="16"/>
      <c r="J64" s="241">
        <v>0</v>
      </c>
      <c r="M64" s="100"/>
      <c r="N64" s="231"/>
    </row>
    <row r="65" spans="1:14" s="21" customFormat="1" ht="22.5" customHeight="1">
      <c r="A65" s="6" t="s">
        <v>59</v>
      </c>
      <c r="B65" s="15"/>
      <c r="C65" s="49"/>
      <c r="D65" s="50">
        <v>65619</v>
      </c>
      <c r="E65" s="16"/>
      <c r="F65" s="50">
        <v>72246</v>
      </c>
      <c r="G65" s="16"/>
      <c r="H65" s="50">
        <v>93</v>
      </c>
      <c r="I65" s="16"/>
      <c r="J65" s="50">
        <v>93</v>
      </c>
      <c r="M65" s="100"/>
      <c r="N65" s="234"/>
    </row>
    <row r="66" spans="1:14" s="17" customFormat="1" ht="22.5" customHeight="1">
      <c r="A66" s="51" t="s">
        <v>60</v>
      </c>
      <c r="B66" s="19"/>
      <c r="C66" s="52"/>
      <c r="D66" s="184">
        <f>SUM(D53:D65)</f>
        <v>90870377</v>
      </c>
      <c r="E66" s="16"/>
      <c r="F66" s="184">
        <f>SUM(F53:F65)</f>
        <v>93813424</v>
      </c>
      <c r="G66" s="16"/>
      <c r="H66" s="184">
        <f>SUM(H54:H65)</f>
        <v>13363989</v>
      </c>
      <c r="I66" s="16"/>
      <c r="J66" s="184">
        <f>SUM(J54:J65)</f>
        <v>13129200</v>
      </c>
      <c r="M66" s="100"/>
      <c r="N66" s="231"/>
    </row>
    <row r="67" spans="1:14" s="17" customFormat="1" ht="22.5" customHeight="1">
      <c r="A67" s="20"/>
      <c r="B67" s="15"/>
      <c r="C67" s="49"/>
      <c r="D67" s="16"/>
      <c r="E67" s="16"/>
      <c r="F67" s="16"/>
      <c r="G67" s="16"/>
      <c r="H67" s="16"/>
      <c r="I67" s="16"/>
      <c r="J67" s="16"/>
      <c r="M67" s="100"/>
      <c r="N67" s="231"/>
    </row>
    <row r="68" spans="1:14" s="17" customFormat="1" ht="22.5" customHeight="1">
      <c r="A68" s="5" t="s">
        <v>61</v>
      </c>
      <c r="B68" s="15"/>
      <c r="C68" s="49"/>
      <c r="D68" s="16"/>
      <c r="E68" s="16"/>
      <c r="F68" s="16"/>
      <c r="G68" s="16"/>
      <c r="H68" s="16"/>
      <c r="I68" s="16"/>
      <c r="J68" s="16"/>
      <c r="M68" s="100"/>
      <c r="N68" s="231"/>
    </row>
    <row r="69" spans="1:14" s="17" customFormat="1" ht="22.5" customHeight="1">
      <c r="A69" s="6" t="s">
        <v>62</v>
      </c>
      <c r="B69" s="15" t="s">
        <v>52</v>
      </c>
      <c r="C69" s="49"/>
      <c r="D69" s="50">
        <v>80897709</v>
      </c>
      <c r="E69" s="16"/>
      <c r="F69" s="50">
        <v>79301185</v>
      </c>
      <c r="G69" s="16"/>
      <c r="H69" s="50">
        <v>6492320</v>
      </c>
      <c r="I69" s="16"/>
      <c r="J69" s="241">
        <v>0</v>
      </c>
      <c r="M69" s="100"/>
      <c r="N69" s="231"/>
    </row>
    <row r="70" spans="1:14" s="17" customFormat="1" ht="22.5" customHeight="1">
      <c r="A70" s="6" t="s">
        <v>63</v>
      </c>
      <c r="B70" s="15" t="s">
        <v>52</v>
      </c>
      <c r="C70" s="49"/>
      <c r="D70" s="50">
        <v>44361338</v>
      </c>
      <c r="E70" s="16"/>
      <c r="F70" s="50">
        <v>48150497</v>
      </c>
      <c r="G70" s="16"/>
      <c r="H70" s="18">
        <v>75332</v>
      </c>
      <c r="I70" s="16"/>
      <c r="J70" s="24">
        <v>118716</v>
      </c>
      <c r="M70" s="100"/>
      <c r="N70" s="231"/>
    </row>
    <row r="71" spans="1:14" s="17" customFormat="1" ht="22.5" customHeight="1">
      <c r="A71" s="6" t="s">
        <v>64</v>
      </c>
      <c r="B71" s="15"/>
      <c r="C71" s="49"/>
      <c r="D71" s="50">
        <v>3219963</v>
      </c>
      <c r="E71" s="16"/>
      <c r="F71" s="50">
        <v>3179944</v>
      </c>
      <c r="G71" s="16"/>
      <c r="H71" s="18">
        <v>400042</v>
      </c>
      <c r="I71" s="16"/>
      <c r="J71" s="24">
        <v>394890</v>
      </c>
      <c r="M71" s="100"/>
      <c r="N71" s="231"/>
    </row>
    <row r="72" spans="1:14" s="17" customFormat="1" ht="22.5" customHeight="1">
      <c r="A72" s="6" t="s">
        <v>65</v>
      </c>
      <c r="B72" s="15">
        <v>12</v>
      </c>
      <c r="C72" s="49"/>
      <c r="D72" s="50">
        <v>67985316</v>
      </c>
      <c r="E72" s="16"/>
      <c r="F72" s="50">
        <v>42911011</v>
      </c>
      <c r="G72" s="16"/>
      <c r="H72" s="77">
        <v>0</v>
      </c>
      <c r="I72" s="16"/>
      <c r="J72" s="241">
        <v>0</v>
      </c>
      <c r="M72" s="100"/>
      <c r="N72" s="231"/>
    </row>
    <row r="73" spans="1:14" s="17" customFormat="1" ht="22.5" customHeight="1">
      <c r="A73" s="6" t="s">
        <v>66</v>
      </c>
      <c r="B73" s="15" t="s">
        <v>67</v>
      </c>
      <c r="C73" s="49"/>
      <c r="D73" s="77">
        <v>0</v>
      </c>
      <c r="E73" s="16"/>
      <c r="F73" s="50">
        <v>3283533</v>
      </c>
      <c r="G73" s="16"/>
      <c r="H73" s="77">
        <v>0</v>
      </c>
      <c r="I73" s="16"/>
      <c r="J73" s="241">
        <v>0</v>
      </c>
      <c r="M73" s="100"/>
      <c r="N73" s="231"/>
    </row>
    <row r="74" spans="1:14" s="17" customFormat="1" ht="22.5" customHeight="1">
      <c r="A74" s="6" t="s">
        <v>68</v>
      </c>
      <c r="B74" s="15">
        <v>19</v>
      </c>
      <c r="C74" s="49"/>
      <c r="D74" s="50">
        <v>937429</v>
      </c>
      <c r="E74" s="16"/>
      <c r="F74" s="50">
        <v>1225258</v>
      </c>
      <c r="G74" s="16"/>
      <c r="H74" s="77">
        <v>0</v>
      </c>
      <c r="I74" s="16"/>
      <c r="J74" s="241">
        <v>0</v>
      </c>
      <c r="M74" s="100"/>
      <c r="N74" s="231"/>
    </row>
    <row r="75" spans="1:14" s="17" customFormat="1" ht="22.5" customHeight="1">
      <c r="A75" s="6" t="s">
        <v>69</v>
      </c>
      <c r="B75" s="15"/>
      <c r="C75" s="49"/>
      <c r="D75" s="50">
        <v>2703568</v>
      </c>
      <c r="E75" s="16"/>
      <c r="F75" s="50">
        <v>2616358</v>
      </c>
      <c r="G75" s="16"/>
      <c r="H75" s="18">
        <v>22259</v>
      </c>
      <c r="I75" s="16"/>
      <c r="J75" s="18">
        <v>20104</v>
      </c>
      <c r="M75" s="100"/>
      <c r="N75" s="231"/>
    </row>
    <row r="76" spans="1:14" s="21" customFormat="1" ht="22.5" customHeight="1">
      <c r="A76" s="51" t="s">
        <v>70</v>
      </c>
      <c r="B76" s="19"/>
      <c r="C76" s="52"/>
      <c r="D76" s="88">
        <f>SUM(D69:D75)</f>
        <v>200105323</v>
      </c>
      <c r="E76" s="16"/>
      <c r="F76" s="88">
        <f>SUM(F69:F75)</f>
        <v>180667786</v>
      </c>
      <c r="G76" s="16"/>
      <c r="H76" s="88">
        <f>SUM(H69:H75)</f>
        <v>6989953</v>
      </c>
      <c r="I76" s="16"/>
      <c r="J76" s="88">
        <f>SUM(J69:J75)</f>
        <v>533710</v>
      </c>
      <c r="M76" s="100"/>
      <c r="N76" s="234"/>
    </row>
    <row r="77" spans="1:14" s="21" customFormat="1" ht="21.75" customHeight="1">
      <c r="A77" s="54" t="s">
        <v>71</v>
      </c>
      <c r="B77" s="15"/>
      <c r="C77" s="49"/>
      <c r="D77" s="90">
        <f>D66+D76</f>
        <v>290975700</v>
      </c>
      <c r="E77" s="16"/>
      <c r="F77" s="90">
        <f>F66+F76</f>
        <v>274481210</v>
      </c>
      <c r="G77" s="16"/>
      <c r="H77" s="90">
        <f>H66+H76</f>
        <v>20353942</v>
      </c>
      <c r="I77" s="16"/>
      <c r="J77" s="90">
        <f>J66+J76</f>
        <v>13662910</v>
      </c>
      <c r="M77" s="100"/>
      <c r="N77" s="234"/>
    </row>
    <row r="78" spans="1:14" s="21" customFormat="1" ht="22.5" customHeight="1">
      <c r="A78" s="20"/>
      <c r="B78" s="15"/>
      <c r="C78" s="49"/>
      <c r="D78" s="16"/>
      <c r="E78" s="16"/>
      <c r="F78" s="16"/>
      <c r="G78" s="16"/>
      <c r="H78" s="16"/>
      <c r="I78" s="16"/>
      <c r="J78" s="16"/>
      <c r="M78" s="100"/>
      <c r="N78" s="234"/>
    </row>
    <row r="79" spans="1:14" s="21" customFormat="1" ht="22.5" customHeight="1">
      <c r="A79" s="20"/>
      <c r="B79" s="15"/>
      <c r="C79" s="49"/>
      <c r="D79" s="16"/>
      <c r="E79" s="16"/>
      <c r="F79" s="16"/>
      <c r="G79" s="16"/>
      <c r="H79" s="16"/>
      <c r="I79" s="16"/>
      <c r="J79" s="16"/>
      <c r="M79" s="100"/>
      <c r="N79" s="234"/>
    </row>
    <row r="80" spans="1:14" s="21" customFormat="1" ht="22.5" customHeight="1">
      <c r="A80" s="20"/>
      <c r="B80" s="15"/>
      <c r="C80" s="49"/>
      <c r="D80" s="16"/>
      <c r="E80" s="16"/>
      <c r="F80" s="16"/>
      <c r="G80" s="16"/>
      <c r="H80" s="16"/>
      <c r="I80" s="16"/>
      <c r="J80" s="16"/>
      <c r="M80" s="100"/>
      <c r="N80" s="234"/>
    </row>
    <row r="81" spans="1:14" s="21" customFormat="1" ht="22.5" customHeight="1">
      <c r="A81" s="20"/>
      <c r="B81" s="15"/>
      <c r="C81" s="49"/>
      <c r="D81" s="16"/>
      <c r="E81" s="16"/>
      <c r="F81" s="16"/>
      <c r="G81" s="16"/>
      <c r="H81" s="16"/>
      <c r="I81" s="16"/>
      <c r="J81" s="16"/>
      <c r="M81" s="100"/>
      <c r="N81" s="234"/>
    </row>
    <row r="82" spans="1:14" s="1" customFormat="1" ht="22.5" customHeight="1">
      <c r="A82" s="330" t="s">
        <v>0</v>
      </c>
      <c r="B82" s="330"/>
      <c r="C82" s="330"/>
      <c r="D82" s="330"/>
      <c r="E82" s="330"/>
      <c r="F82" s="330"/>
      <c r="G82" s="330"/>
      <c r="H82" s="330"/>
      <c r="I82" s="330"/>
      <c r="J82" s="330"/>
      <c r="M82" s="100"/>
      <c r="N82" s="232"/>
    </row>
    <row r="83" spans="1:14" s="1" customFormat="1" ht="22.5" customHeight="1">
      <c r="A83" s="330" t="s">
        <v>42</v>
      </c>
      <c r="B83" s="330"/>
      <c r="C83" s="330"/>
      <c r="D83" s="330"/>
      <c r="E83" s="330"/>
      <c r="F83" s="330"/>
      <c r="G83" s="330"/>
      <c r="H83" s="330"/>
      <c r="I83" s="330"/>
      <c r="J83" s="330"/>
      <c r="M83" s="100"/>
      <c r="N83" s="232"/>
    </row>
    <row r="84" spans="1:14" s="78" customFormat="1" ht="22.5" customHeight="1">
      <c r="A84" s="330" t="s">
        <v>2</v>
      </c>
      <c r="B84" s="330"/>
      <c r="C84" s="330"/>
      <c r="D84" s="330"/>
      <c r="E84" s="330"/>
      <c r="F84" s="330"/>
      <c r="G84" s="330"/>
      <c r="H84" s="330"/>
      <c r="I84" s="330"/>
      <c r="J84" s="330"/>
      <c r="M84" s="100"/>
      <c r="N84" s="233"/>
    </row>
    <row r="85" spans="1:14" s="8" customFormat="1" ht="22.5" customHeight="1">
      <c r="A85" s="331" t="s">
        <v>3</v>
      </c>
      <c r="B85" s="331"/>
      <c r="C85" s="331"/>
      <c r="D85" s="331"/>
      <c r="E85" s="331"/>
      <c r="F85" s="331"/>
      <c r="G85" s="331"/>
      <c r="H85" s="331"/>
      <c r="I85" s="331"/>
      <c r="J85" s="331"/>
      <c r="M85" s="100"/>
      <c r="N85" s="230"/>
    </row>
    <row r="86" spans="1:14" ht="9" customHeight="1">
      <c r="A86" s="2"/>
      <c r="B86" s="7"/>
      <c r="C86" s="2"/>
      <c r="D86" s="2"/>
      <c r="E86" s="2"/>
      <c r="F86" s="2"/>
      <c r="G86" s="2"/>
      <c r="H86" s="2"/>
      <c r="I86" s="2"/>
      <c r="J86" s="2"/>
    </row>
    <row r="87" spans="1:14" ht="22.5" customHeight="1">
      <c r="B87" s="261" t="s">
        <v>4</v>
      </c>
      <c r="D87" s="332" t="s">
        <v>5</v>
      </c>
      <c r="E87" s="332"/>
      <c r="F87" s="332"/>
      <c r="G87" s="10"/>
      <c r="H87" s="332" t="s">
        <v>6</v>
      </c>
      <c r="I87" s="332"/>
      <c r="J87" s="332"/>
    </row>
    <row r="88" spans="1:14" ht="22.5" customHeight="1">
      <c r="A88" s="2"/>
      <c r="C88" s="12"/>
      <c r="D88" s="13" t="s">
        <v>7</v>
      </c>
      <c r="E88" s="13"/>
      <c r="F88" s="13" t="s">
        <v>7</v>
      </c>
      <c r="G88" s="13"/>
      <c r="H88" s="13" t="s">
        <v>7</v>
      </c>
      <c r="I88" s="13"/>
      <c r="J88" s="13" t="s">
        <v>7</v>
      </c>
    </row>
    <row r="89" spans="1:14" ht="22.5" customHeight="1">
      <c r="A89" s="2"/>
      <c r="B89" s="261"/>
      <c r="C89" s="12"/>
      <c r="D89" s="13" t="s">
        <v>8</v>
      </c>
      <c r="E89" s="13"/>
      <c r="F89" s="13" t="s">
        <v>9</v>
      </c>
      <c r="G89" s="13"/>
      <c r="H89" s="13" t="s">
        <v>8</v>
      </c>
      <c r="I89" s="13"/>
      <c r="J89" s="13" t="s">
        <v>9</v>
      </c>
    </row>
    <row r="90" spans="1:14" ht="22.5" customHeight="1">
      <c r="A90" s="14"/>
      <c r="B90" s="7"/>
      <c r="C90" s="12"/>
      <c r="D90" s="3" t="s">
        <v>10</v>
      </c>
      <c r="E90" s="3"/>
      <c r="F90" s="4" t="s">
        <v>11</v>
      </c>
      <c r="G90" s="3"/>
      <c r="H90" s="3" t="s">
        <v>10</v>
      </c>
      <c r="I90" s="3"/>
      <c r="J90" s="4" t="s">
        <v>11</v>
      </c>
    </row>
    <row r="91" spans="1:14" ht="22.5" customHeight="1">
      <c r="B91" s="7"/>
      <c r="C91" s="12"/>
      <c r="D91" s="261" t="s">
        <v>12</v>
      </c>
      <c r="E91" s="13"/>
      <c r="F91" s="13"/>
      <c r="G91" s="13"/>
      <c r="H91" s="261" t="s">
        <v>12</v>
      </c>
      <c r="I91" s="13"/>
      <c r="J91" s="13"/>
    </row>
    <row r="92" spans="1:14" ht="22.5" customHeight="1">
      <c r="A92" s="261" t="s">
        <v>72</v>
      </c>
      <c r="B92" s="7"/>
      <c r="C92" s="12"/>
    </row>
    <row r="93" spans="1:14" s="17" customFormat="1" ht="22.5" customHeight="1">
      <c r="A93" s="85" t="s">
        <v>73</v>
      </c>
      <c r="B93" s="15"/>
      <c r="C93" s="49"/>
      <c r="D93" s="16"/>
      <c r="E93" s="16"/>
      <c r="F93" s="16"/>
      <c r="G93" s="16"/>
      <c r="H93" s="16"/>
      <c r="I93" s="16"/>
      <c r="J93" s="16"/>
      <c r="M93" s="100"/>
      <c r="N93" s="231"/>
    </row>
    <row r="94" spans="1:14" s="17" customFormat="1" ht="22.5" customHeight="1">
      <c r="A94" s="20" t="s">
        <v>74</v>
      </c>
      <c r="B94" s="15"/>
      <c r="C94" s="49"/>
      <c r="D94" s="22"/>
      <c r="E94" s="16"/>
      <c r="F94" s="22"/>
      <c r="G94" s="16"/>
      <c r="H94" s="22"/>
      <c r="I94" s="16"/>
      <c r="J94" s="22"/>
      <c r="M94" s="100"/>
      <c r="N94" s="231"/>
    </row>
    <row r="95" spans="1:14" s="17" customFormat="1" ht="22.5" customHeight="1">
      <c r="A95" s="6" t="s">
        <v>75</v>
      </c>
      <c r="C95" s="49"/>
      <c r="D95" s="22"/>
      <c r="E95" s="16"/>
      <c r="F95" s="22"/>
      <c r="G95" s="16"/>
      <c r="H95" s="22"/>
      <c r="I95" s="16"/>
      <c r="J95" s="22"/>
      <c r="M95" s="100"/>
      <c r="N95" s="231"/>
    </row>
    <row r="96" spans="1:14" s="17" customFormat="1" ht="22.5" customHeight="1" thickBot="1">
      <c r="A96" s="57" t="s">
        <v>76</v>
      </c>
      <c r="C96" s="49"/>
      <c r="D96" s="56">
        <v>4997460</v>
      </c>
      <c r="E96" s="16"/>
      <c r="F96" s="56">
        <v>4997460</v>
      </c>
      <c r="G96" s="16"/>
      <c r="H96" s="56">
        <v>4997460</v>
      </c>
      <c r="I96" s="16"/>
      <c r="J96" s="56">
        <v>4997460</v>
      </c>
      <c r="M96" s="100"/>
      <c r="N96" s="231"/>
    </row>
    <row r="97" spans="1:14" s="17" customFormat="1" ht="22.5" customHeight="1" thickTop="1">
      <c r="A97" s="6" t="s">
        <v>77</v>
      </c>
      <c r="B97" s="15"/>
      <c r="C97" s="49"/>
      <c r="E97" s="16"/>
      <c r="M97" s="100"/>
      <c r="N97" s="231"/>
    </row>
    <row r="98" spans="1:14" s="17" customFormat="1" ht="22.5" customHeight="1">
      <c r="A98" s="57" t="s">
        <v>78</v>
      </c>
      <c r="B98" s="15"/>
      <c r="C98" s="49"/>
      <c r="E98" s="16"/>
      <c r="M98" s="100"/>
      <c r="N98" s="231"/>
    </row>
    <row r="99" spans="1:14" s="17" customFormat="1" ht="22.5" customHeight="1">
      <c r="A99" s="86" t="s">
        <v>79</v>
      </c>
      <c r="B99" s="15"/>
      <c r="C99" s="49"/>
      <c r="D99" s="50">
        <v>2973926</v>
      </c>
      <c r="E99" s="28"/>
      <c r="F99" s="50">
        <v>2973554</v>
      </c>
      <c r="G99" s="16"/>
      <c r="H99" s="50">
        <v>2973926</v>
      </c>
      <c r="I99" s="16"/>
      <c r="J99" s="50">
        <v>2973554</v>
      </c>
      <c r="M99" s="100"/>
      <c r="N99" s="231"/>
    </row>
    <row r="100" spans="1:14" s="17" customFormat="1" ht="22.5" customHeight="1">
      <c r="A100" s="86"/>
      <c r="C100" s="49"/>
      <c r="M100" s="100"/>
      <c r="N100" s="231"/>
    </row>
    <row r="101" spans="1:14" s="17" customFormat="1" ht="22.5" customHeight="1">
      <c r="A101" s="20" t="s">
        <v>80</v>
      </c>
      <c r="C101" s="49"/>
      <c r="D101" s="22"/>
      <c r="E101" s="28"/>
      <c r="F101" s="22"/>
      <c r="G101" s="16"/>
      <c r="H101" s="22"/>
      <c r="I101" s="16"/>
      <c r="J101" s="22"/>
      <c r="M101" s="100"/>
      <c r="N101" s="231"/>
    </row>
    <row r="102" spans="1:14" s="21" customFormat="1" ht="22.5" customHeight="1">
      <c r="A102" s="6" t="s">
        <v>81</v>
      </c>
      <c r="B102" s="15"/>
      <c r="C102" s="49"/>
      <c r="D102" s="16">
        <v>22506296</v>
      </c>
      <c r="E102" s="28"/>
      <c r="F102" s="16">
        <v>22446531</v>
      </c>
      <c r="G102" s="16"/>
      <c r="H102" s="16">
        <v>22506296</v>
      </c>
      <c r="I102" s="16"/>
      <c r="J102" s="16">
        <v>22446531</v>
      </c>
      <c r="M102" s="100"/>
      <c r="N102" s="234"/>
    </row>
    <row r="103" spans="1:14" s="21" customFormat="1" ht="22.5" customHeight="1">
      <c r="A103" s="9" t="s">
        <v>82</v>
      </c>
      <c r="B103" s="15"/>
      <c r="C103" s="49"/>
      <c r="D103" s="16"/>
      <c r="E103" s="28"/>
      <c r="F103" s="16"/>
      <c r="G103" s="16"/>
      <c r="H103" s="16"/>
      <c r="I103" s="16"/>
      <c r="J103" s="18"/>
      <c r="M103" s="100"/>
      <c r="N103" s="234"/>
    </row>
    <row r="104" spans="1:14" s="21" customFormat="1" ht="22.5" customHeight="1">
      <c r="A104" s="6" t="s">
        <v>83</v>
      </c>
      <c r="B104" s="15"/>
      <c r="C104" s="49"/>
      <c r="D104" s="16">
        <v>-669657</v>
      </c>
      <c r="E104" s="28"/>
      <c r="F104" s="16">
        <v>-669657</v>
      </c>
      <c r="G104" s="16"/>
      <c r="H104" s="241">
        <v>0</v>
      </c>
      <c r="I104" s="16"/>
      <c r="J104" s="241">
        <v>0</v>
      </c>
      <c r="M104" s="100"/>
      <c r="N104" s="234"/>
    </row>
    <row r="105" spans="1:14" s="17" customFormat="1" ht="22.5" customHeight="1">
      <c r="A105" s="9" t="s">
        <v>84</v>
      </c>
      <c r="B105" s="15"/>
      <c r="C105" s="49"/>
      <c r="D105" s="21"/>
      <c r="E105" s="28"/>
      <c r="F105" s="21"/>
      <c r="G105" s="16"/>
      <c r="H105" s="21"/>
      <c r="I105" s="16"/>
      <c r="J105" s="16"/>
      <c r="M105" s="100"/>
      <c r="N105" s="231"/>
    </row>
    <row r="106" spans="1:14" s="17" customFormat="1" ht="22.5" customHeight="1">
      <c r="A106" s="6" t="s">
        <v>85</v>
      </c>
      <c r="B106" s="15"/>
      <c r="C106" s="49"/>
      <c r="D106" s="16"/>
      <c r="E106" s="28"/>
      <c r="F106" s="16"/>
      <c r="G106" s="16"/>
      <c r="H106" s="16"/>
      <c r="I106" s="16"/>
      <c r="J106" s="16"/>
      <c r="M106" s="100"/>
      <c r="N106" s="231"/>
    </row>
    <row r="107" spans="1:14" s="17" customFormat="1" ht="22.5" customHeight="1">
      <c r="A107" s="57" t="s">
        <v>86</v>
      </c>
      <c r="B107" s="15"/>
      <c r="C107" s="49"/>
      <c r="D107" s="50">
        <v>500000</v>
      </c>
      <c r="E107" s="50"/>
      <c r="F107" s="50">
        <v>500000</v>
      </c>
      <c r="G107" s="16"/>
      <c r="H107" s="50">
        <v>500000</v>
      </c>
      <c r="I107" s="16"/>
      <c r="J107" s="18">
        <v>500000</v>
      </c>
      <c r="M107" s="100"/>
      <c r="N107" s="231"/>
    </row>
    <row r="108" spans="1:14" ht="22.5" customHeight="1">
      <c r="A108" s="6" t="s">
        <v>87</v>
      </c>
      <c r="B108" s="15"/>
      <c r="C108" s="49"/>
      <c r="D108" s="50">
        <v>53625042</v>
      </c>
      <c r="E108" s="16"/>
      <c r="F108" s="50">
        <v>50882428</v>
      </c>
      <c r="G108" s="16"/>
      <c r="H108" s="50">
        <v>53625042</v>
      </c>
      <c r="I108" s="16"/>
      <c r="J108" s="50">
        <v>50882428</v>
      </c>
      <c r="K108" s="202"/>
      <c r="L108" s="202"/>
    </row>
    <row r="109" spans="1:14" ht="22.5" customHeight="1">
      <c r="A109" s="20" t="s">
        <v>88</v>
      </c>
      <c r="B109" s="15"/>
      <c r="C109" s="49"/>
      <c r="D109" s="58">
        <v>-390331</v>
      </c>
      <c r="E109" s="16"/>
      <c r="F109" s="58">
        <v>-568872</v>
      </c>
      <c r="G109" s="16"/>
      <c r="H109" s="58">
        <v>-390331</v>
      </c>
      <c r="I109" s="16"/>
      <c r="J109" s="59">
        <v>-568872</v>
      </c>
    </row>
    <row r="110" spans="1:14" s="8" customFormat="1" ht="22.5" customHeight="1">
      <c r="A110" s="54" t="s">
        <v>89</v>
      </c>
      <c r="B110" s="19"/>
      <c r="C110" s="52"/>
      <c r="D110" s="22">
        <f>SUM(D99:D109)</f>
        <v>78545276</v>
      </c>
      <c r="E110" s="16"/>
      <c r="F110" s="22">
        <f>SUM(F99:F109)</f>
        <v>75563984</v>
      </c>
      <c r="G110" s="16"/>
      <c r="H110" s="22">
        <f>SUM(H99:H109)</f>
        <v>79214933</v>
      </c>
      <c r="I110" s="16"/>
      <c r="J110" s="22">
        <f>SUM(J99:J109)</f>
        <v>76233641</v>
      </c>
      <c r="M110" s="100"/>
      <c r="N110" s="230"/>
    </row>
    <row r="111" spans="1:14" ht="22.5" customHeight="1">
      <c r="A111" s="20" t="s">
        <v>90</v>
      </c>
      <c r="B111" s="15"/>
      <c r="C111" s="49"/>
      <c r="D111" s="50">
        <v>125037</v>
      </c>
      <c r="E111" s="16"/>
      <c r="F111" s="50">
        <v>125383</v>
      </c>
      <c r="G111" s="16"/>
      <c r="H111" s="82">
        <v>0</v>
      </c>
      <c r="I111" s="28"/>
      <c r="J111" s="242">
        <v>0</v>
      </c>
    </row>
    <row r="112" spans="1:14" ht="22.5" customHeight="1">
      <c r="A112" s="54" t="s">
        <v>91</v>
      </c>
      <c r="B112" s="15"/>
      <c r="C112" s="49"/>
      <c r="D112" s="88">
        <f>SUM(D110:D111)</f>
        <v>78670313</v>
      </c>
      <c r="E112" s="16"/>
      <c r="F112" s="88">
        <f>SUM(F110:F111)</f>
        <v>75689367</v>
      </c>
      <c r="G112" s="16"/>
      <c r="H112" s="88">
        <f>SUM(H110:H111)</f>
        <v>79214933</v>
      </c>
      <c r="I112" s="16"/>
      <c r="J112" s="88">
        <f>SUM(J110:J111)</f>
        <v>76233641</v>
      </c>
    </row>
    <row r="113" spans="1:14" ht="22.5" customHeight="1" thickBot="1">
      <c r="A113" s="5" t="s">
        <v>92</v>
      </c>
      <c r="B113" s="15"/>
      <c r="C113" s="49"/>
      <c r="D113" s="89">
        <f>+D112+D77</f>
        <v>369646013</v>
      </c>
      <c r="E113" s="16"/>
      <c r="F113" s="89">
        <f>F77+F112</f>
        <v>350170577</v>
      </c>
      <c r="G113" s="16"/>
      <c r="H113" s="89">
        <f>+H112+H77</f>
        <v>99568875</v>
      </c>
      <c r="I113" s="16"/>
      <c r="J113" s="89">
        <f>J77+J112</f>
        <v>89896551</v>
      </c>
    </row>
    <row r="114" spans="1:14" s="182" customFormat="1" ht="22.5" customHeight="1" thickTop="1">
      <c r="A114" s="180"/>
      <c r="B114" s="181"/>
      <c r="C114" s="180"/>
      <c r="D114" s="264"/>
      <c r="E114" s="265"/>
      <c r="F114" s="264"/>
      <c r="G114" s="265"/>
      <c r="H114" s="264"/>
      <c r="I114" s="265"/>
      <c r="J114" s="264"/>
      <c r="M114" s="249"/>
      <c r="N114" s="235"/>
    </row>
    <row r="115" spans="1:14" s="17" customFormat="1" ht="22.5" customHeight="1">
      <c r="A115" s="27"/>
      <c r="B115" s="15"/>
      <c r="C115" s="20"/>
      <c r="D115" s="16"/>
      <c r="E115" s="16"/>
      <c r="F115" s="16"/>
      <c r="G115" s="16"/>
      <c r="H115" s="16"/>
      <c r="I115" s="16"/>
      <c r="J115" s="16"/>
      <c r="M115" s="249"/>
      <c r="N115" s="231"/>
    </row>
    <row r="116" spans="1:14" s="17" customFormat="1" ht="22.5" customHeight="1">
      <c r="A116" s="20"/>
      <c r="B116" s="15"/>
      <c r="C116" s="20"/>
      <c r="D116" s="16"/>
      <c r="E116" s="16"/>
      <c r="F116" s="16"/>
      <c r="G116" s="16"/>
      <c r="H116" s="16"/>
      <c r="I116" s="16"/>
      <c r="J116" s="16"/>
      <c r="M116" s="249"/>
      <c r="N116" s="231"/>
    </row>
    <row r="117" spans="1:14" s="17" customFormat="1" ht="22.5" customHeight="1">
      <c r="B117" s="15"/>
      <c r="C117" s="20"/>
      <c r="D117" s="16"/>
      <c r="E117" s="16"/>
      <c r="F117" s="16"/>
      <c r="G117" s="16"/>
      <c r="H117" s="16"/>
      <c r="I117" s="16"/>
      <c r="J117" s="16"/>
      <c r="M117" s="249"/>
      <c r="N117" s="231"/>
    </row>
    <row r="118" spans="1:14" s="17" customFormat="1" ht="22.5" customHeight="1">
      <c r="A118" s="20"/>
      <c r="B118" s="15"/>
      <c r="C118" s="20"/>
      <c r="D118" s="16"/>
      <c r="E118" s="28"/>
      <c r="F118" s="16"/>
      <c r="G118" s="16"/>
      <c r="H118" s="16"/>
      <c r="I118" s="16"/>
      <c r="J118" s="16"/>
      <c r="M118" s="249"/>
      <c r="N118" s="231"/>
    </row>
    <row r="119" spans="1:14" s="17" customFormat="1" ht="22.5" customHeight="1">
      <c r="A119" s="20"/>
      <c r="B119" s="15"/>
      <c r="C119" s="20"/>
      <c r="D119" s="22"/>
      <c r="E119" s="28"/>
      <c r="F119" s="22"/>
      <c r="G119" s="16"/>
      <c r="H119" s="22"/>
      <c r="I119" s="16"/>
      <c r="J119" s="22"/>
      <c r="M119" s="249"/>
      <c r="N119" s="231"/>
    </row>
    <row r="120" spans="1:14" ht="24" customHeight="1">
      <c r="B120" s="80"/>
      <c r="C120" s="8"/>
      <c r="D120" s="32"/>
      <c r="E120" s="31"/>
      <c r="F120" s="32"/>
      <c r="G120" s="31"/>
      <c r="H120" s="32"/>
      <c r="I120" s="31"/>
      <c r="J120" s="32"/>
    </row>
    <row r="121" spans="1:14" ht="24" customHeight="1">
      <c r="A121" s="2"/>
      <c r="B121" s="80"/>
      <c r="C121" s="8"/>
      <c r="D121" s="31"/>
      <c r="E121" s="31"/>
      <c r="F121" s="31"/>
      <c r="G121" s="31"/>
      <c r="H121" s="31"/>
      <c r="I121" s="31"/>
      <c r="J121" s="31"/>
    </row>
    <row r="122" spans="1:14" ht="24" customHeight="1">
      <c r="A122" s="17" t="s">
        <v>41</v>
      </c>
      <c r="B122" s="80"/>
      <c r="C122" s="8"/>
      <c r="D122" s="31"/>
      <c r="E122" s="31"/>
      <c r="F122" s="31"/>
      <c r="G122" s="31"/>
      <c r="H122" s="31"/>
      <c r="I122" s="31"/>
      <c r="J122" s="31"/>
    </row>
    <row r="123" spans="1:14" ht="24" customHeight="1">
      <c r="A123" s="8"/>
      <c r="B123" s="80"/>
      <c r="C123" s="8"/>
      <c r="D123" s="31"/>
      <c r="E123" s="31"/>
      <c r="F123" s="31"/>
      <c r="G123" s="31"/>
      <c r="H123" s="31"/>
      <c r="I123" s="31"/>
      <c r="J123" s="31"/>
    </row>
    <row r="124" spans="1:14" ht="24" customHeight="1">
      <c r="A124" s="8"/>
      <c r="B124" s="80"/>
      <c r="C124" s="8"/>
      <c r="D124" s="31"/>
      <c r="E124" s="31"/>
      <c r="F124" s="31"/>
      <c r="G124" s="31"/>
      <c r="H124" s="31"/>
      <c r="I124" s="31"/>
      <c r="J124" s="31"/>
    </row>
    <row r="125" spans="1:14" ht="24" customHeight="1">
      <c r="A125" s="8"/>
      <c r="B125" s="80"/>
      <c r="C125" s="8"/>
      <c r="D125" s="31"/>
      <c r="E125" s="31"/>
      <c r="F125" s="31"/>
      <c r="G125" s="31"/>
      <c r="H125" s="31"/>
      <c r="I125" s="31"/>
      <c r="J125" s="31"/>
    </row>
    <row r="126" spans="1:14" ht="24" customHeight="1">
      <c r="A126" s="29"/>
      <c r="B126" s="30"/>
      <c r="C126" s="29"/>
      <c r="D126" s="10"/>
      <c r="E126" s="10"/>
      <c r="F126" s="10"/>
      <c r="G126" s="10"/>
      <c r="I126" s="10"/>
      <c r="J126" s="10"/>
    </row>
    <row r="127" spans="1:14" ht="24" customHeight="1">
      <c r="A127" s="29"/>
      <c r="B127" s="30"/>
      <c r="C127" s="29"/>
      <c r="D127" s="10"/>
      <c r="E127" s="10"/>
      <c r="F127" s="10"/>
      <c r="G127" s="10"/>
      <c r="I127" s="10"/>
      <c r="J127" s="10"/>
    </row>
    <row r="128" spans="1:14" ht="24" customHeight="1">
      <c r="A128" s="29"/>
      <c r="B128" s="30"/>
      <c r="C128" s="29"/>
      <c r="D128" s="10"/>
      <c r="E128" s="10"/>
      <c r="F128" s="10"/>
      <c r="G128" s="10"/>
      <c r="I128" s="10"/>
      <c r="J128" s="10"/>
    </row>
    <row r="129" spans="1:10" ht="24" customHeight="1">
      <c r="A129" s="29"/>
      <c r="B129" s="30"/>
      <c r="C129" s="29"/>
      <c r="D129" s="10"/>
      <c r="E129" s="10"/>
      <c r="F129" s="10"/>
      <c r="G129" s="10"/>
      <c r="I129" s="10"/>
      <c r="J129" s="10"/>
    </row>
    <row r="130" spans="1:10" ht="24" customHeight="1">
      <c r="A130" s="29"/>
      <c r="B130" s="30"/>
      <c r="C130" s="29"/>
      <c r="D130" s="10"/>
      <c r="E130" s="10"/>
      <c r="F130" s="10"/>
      <c r="G130" s="10"/>
      <c r="I130" s="10"/>
      <c r="J130" s="10"/>
    </row>
    <row r="131" spans="1:10" ht="24" customHeight="1">
      <c r="A131" s="29"/>
      <c r="B131" s="30"/>
      <c r="C131" s="29"/>
      <c r="D131" s="10"/>
      <c r="E131" s="10"/>
      <c r="F131" s="10"/>
      <c r="G131" s="10"/>
      <c r="I131" s="10"/>
      <c r="J131" s="10"/>
    </row>
    <row r="132" spans="1:10" ht="24" customHeight="1">
      <c r="A132" s="29"/>
      <c r="B132" s="30"/>
      <c r="C132" s="29"/>
      <c r="D132" s="10"/>
      <c r="E132" s="10"/>
      <c r="F132" s="10"/>
      <c r="G132" s="10"/>
      <c r="I132" s="10"/>
      <c r="J132" s="10"/>
    </row>
    <row r="133" spans="1:10" ht="24" customHeight="1">
      <c r="A133" s="29"/>
      <c r="B133" s="30"/>
      <c r="C133" s="29"/>
      <c r="D133" s="10"/>
      <c r="E133" s="10"/>
      <c r="F133" s="10"/>
      <c r="G133" s="10"/>
      <c r="I133" s="10"/>
      <c r="J133" s="10"/>
    </row>
    <row r="134" spans="1:10" ht="24" customHeight="1">
      <c r="A134" s="29"/>
      <c r="B134" s="30"/>
      <c r="C134" s="29"/>
      <c r="D134" s="10"/>
      <c r="E134" s="10"/>
      <c r="F134" s="10"/>
      <c r="G134" s="10"/>
      <c r="I134" s="10"/>
      <c r="J134" s="10"/>
    </row>
    <row r="135" spans="1:10" ht="24" customHeight="1">
      <c r="A135" s="29"/>
      <c r="B135" s="30"/>
      <c r="C135" s="29"/>
      <c r="D135" s="10"/>
      <c r="E135" s="10"/>
      <c r="F135" s="10"/>
      <c r="G135" s="10"/>
      <c r="I135" s="10"/>
      <c r="J135" s="10"/>
    </row>
    <row r="136" spans="1:10" ht="24" customHeight="1">
      <c r="A136" s="29"/>
      <c r="B136" s="30"/>
      <c r="C136" s="29"/>
      <c r="D136" s="10"/>
      <c r="E136" s="10"/>
      <c r="F136" s="10"/>
      <c r="G136" s="10"/>
      <c r="I136" s="10"/>
      <c r="J136" s="10"/>
    </row>
    <row r="137" spans="1:10" ht="24" customHeight="1">
      <c r="A137" s="29"/>
      <c r="B137" s="30"/>
      <c r="C137" s="29"/>
      <c r="D137" s="10"/>
      <c r="E137" s="10"/>
      <c r="F137" s="10"/>
      <c r="G137" s="10"/>
      <c r="I137" s="10"/>
      <c r="J137" s="10"/>
    </row>
    <row r="138" spans="1:10" ht="24" customHeight="1">
      <c r="A138" s="29"/>
      <c r="B138" s="30"/>
      <c r="C138" s="29"/>
      <c r="D138" s="10"/>
      <c r="E138" s="10"/>
      <c r="F138" s="10"/>
      <c r="G138" s="10"/>
      <c r="I138" s="10"/>
      <c r="J138" s="10"/>
    </row>
    <row r="139" spans="1:10" ht="24" customHeight="1">
      <c r="A139" s="29"/>
      <c r="B139" s="30"/>
      <c r="C139" s="29"/>
      <c r="D139" s="10"/>
      <c r="E139" s="10"/>
      <c r="F139" s="10"/>
      <c r="G139" s="10"/>
      <c r="I139" s="10"/>
      <c r="J139" s="10"/>
    </row>
  </sheetData>
  <mergeCells count="18">
    <mergeCell ref="A41:J41"/>
    <mergeCell ref="D87:F87"/>
    <mergeCell ref="H87:J87"/>
    <mergeCell ref="A82:J82"/>
    <mergeCell ref="A83:J83"/>
    <mergeCell ref="A84:J84"/>
    <mergeCell ref="A85:J85"/>
    <mergeCell ref="D46:F46"/>
    <mergeCell ref="H46:J46"/>
    <mergeCell ref="A42:J42"/>
    <mergeCell ref="A43:J43"/>
    <mergeCell ref="A44:J44"/>
    <mergeCell ref="A1:J1"/>
    <mergeCell ref="A2:J2"/>
    <mergeCell ref="A4:J4"/>
    <mergeCell ref="A3:J3"/>
    <mergeCell ref="H6:J6"/>
    <mergeCell ref="D6:F6"/>
  </mergeCells>
  <phoneticPr fontId="0" type="noConversion"/>
  <pageMargins left="0.9" right="0.3" top="1" bottom="0.5" header="0.5" footer="0.2"/>
  <pageSetup paperSize="9" scale="80" firstPageNumber="13" orientation="portrait" useFirstPageNumber="1" r:id="rId1"/>
  <headerFooter alignWithMargins="0"/>
  <rowBreaks count="2" manualBreakCount="2">
    <brk id="40" max="16383" man="1"/>
    <brk id="81" max="16383" man="1"/>
  </rowBreaks>
  <customProperties>
    <customPr name="EpmWorksheetKeyString_GUID" r:id="rId2"/>
  </customProperties>
  <ignoredErrors>
    <ignoredError sqref="C17 B19:C20 C18 B22:C23 C21 B55:C57 B66:C66 C16 C54 B59:C59 C58 B63:C63 C60 C62 B65:C65 C64" twoDigitTextYear="1"/>
    <ignoredError sqref="E9 D91:J91 G9" numberStoredAsText="1"/>
    <ignoredError sqref="E23 D37:J37 D76:G76 E110 D113:E113 D112:E112 G112 G23:J23 D77:I77 G110 G113:I113 I76:J76 I110 I112:J112 E36 G36 I36" unlockedFormula="1"/>
    <ignoredError sqref="E66 G66:J66" twoDigitTextYear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76"/>
  <sheetViews>
    <sheetView topLeftCell="A34" zoomScale="80" zoomScaleNormal="80" zoomScaleSheetLayoutView="88" workbookViewId="0">
      <selection activeCell="J47" sqref="J47"/>
    </sheetView>
  </sheetViews>
  <sheetFormatPr defaultColWidth="9.09765625" defaultRowHeight="24" customHeight="1"/>
  <cols>
    <col min="1" max="1" width="60.59765625" style="48" bestFit="1" customWidth="1"/>
    <col min="2" max="2" width="8.8984375" style="25" customWidth="1"/>
    <col min="3" max="3" width="1.3984375" style="9" customWidth="1"/>
    <col min="4" max="4" width="12.69921875" style="26" customWidth="1"/>
    <col min="5" max="5" width="1.3984375" style="26" customWidth="1"/>
    <col min="6" max="6" width="12.69921875" style="26" customWidth="1"/>
    <col min="7" max="7" width="1.3984375" style="26" customWidth="1"/>
    <col min="8" max="8" width="12.69921875" style="10" customWidth="1"/>
    <col min="9" max="9" width="1.3984375" style="26" customWidth="1"/>
    <col min="10" max="10" width="12.69921875" style="26" customWidth="1"/>
    <col min="11" max="11" width="10.3984375" style="2" customWidth="1"/>
    <col min="12" max="16384" width="9.09765625" style="2"/>
  </cols>
  <sheetData>
    <row r="1" spans="1:10" ht="24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</row>
    <row r="2" spans="1:10" ht="24" customHeight="1">
      <c r="A2" s="334" t="s">
        <v>93</v>
      </c>
      <c r="B2" s="334"/>
      <c r="C2" s="334"/>
      <c r="D2" s="334"/>
      <c r="E2" s="334"/>
      <c r="F2" s="334"/>
      <c r="G2" s="334"/>
      <c r="H2" s="334"/>
      <c r="I2" s="334"/>
      <c r="J2" s="334"/>
    </row>
    <row r="3" spans="1:10" ht="24" customHeight="1">
      <c r="A3" s="334" t="s">
        <v>94</v>
      </c>
      <c r="B3" s="334"/>
      <c r="C3" s="334"/>
      <c r="D3" s="334"/>
      <c r="E3" s="334"/>
      <c r="F3" s="334"/>
      <c r="G3" s="334"/>
      <c r="H3" s="334"/>
      <c r="I3" s="334"/>
      <c r="J3" s="334"/>
    </row>
    <row r="4" spans="1:10" s="47" customFormat="1" ht="24" customHeight="1">
      <c r="A4" s="334" t="s">
        <v>12</v>
      </c>
      <c r="B4" s="334"/>
      <c r="C4" s="334"/>
      <c r="D4" s="334"/>
      <c r="E4" s="334"/>
      <c r="F4" s="334"/>
      <c r="G4" s="334"/>
      <c r="H4" s="334"/>
      <c r="I4" s="334"/>
      <c r="J4" s="334"/>
    </row>
    <row r="5" spans="1:10" ht="20.149999999999999" customHeight="1">
      <c r="A5" s="331" t="s">
        <v>3</v>
      </c>
      <c r="B5" s="331"/>
      <c r="C5" s="331"/>
      <c r="D5" s="331"/>
      <c r="E5" s="331"/>
      <c r="F5" s="331"/>
      <c r="G5" s="331"/>
      <c r="H5" s="331"/>
      <c r="I5" s="331"/>
      <c r="J5" s="331"/>
    </row>
    <row r="6" spans="1:10" s="8" customFormat="1" ht="4.4000000000000004" customHeight="1">
      <c r="C6" s="79"/>
      <c r="E6" s="81"/>
      <c r="F6" s="81"/>
      <c r="G6" s="81"/>
      <c r="I6" s="81"/>
      <c r="J6" s="81"/>
    </row>
    <row r="7" spans="1:10" ht="22.5" customHeight="1">
      <c r="A7" s="48" t="s">
        <v>95</v>
      </c>
      <c r="B7" s="261" t="s">
        <v>4</v>
      </c>
      <c r="C7" s="33"/>
      <c r="D7" s="333" t="s">
        <v>5</v>
      </c>
      <c r="E7" s="333"/>
      <c r="F7" s="333"/>
      <c r="G7" s="5"/>
      <c r="H7" s="333" t="s">
        <v>6</v>
      </c>
      <c r="I7" s="333"/>
      <c r="J7" s="333"/>
    </row>
    <row r="8" spans="1:10" ht="22.5" customHeight="1">
      <c r="C8" s="33"/>
      <c r="D8" s="3" t="s">
        <v>10</v>
      </c>
      <c r="E8" s="261"/>
      <c r="F8" s="4" t="s">
        <v>11</v>
      </c>
      <c r="G8" s="261"/>
      <c r="H8" s="3" t="s">
        <v>10</v>
      </c>
      <c r="I8" s="261"/>
      <c r="J8" s="4" t="s">
        <v>11</v>
      </c>
    </row>
    <row r="9" spans="1:10" ht="22.5" customHeight="1">
      <c r="A9" s="72" t="s">
        <v>96</v>
      </c>
      <c r="H9" s="26"/>
    </row>
    <row r="10" spans="1:10" ht="22.5" customHeight="1">
      <c r="A10" s="2" t="s">
        <v>97</v>
      </c>
      <c r="B10" s="25">
        <v>18</v>
      </c>
      <c r="D10" s="50">
        <v>35641327</v>
      </c>
      <c r="E10" s="18"/>
      <c r="F10" s="50">
        <v>35723576</v>
      </c>
      <c r="G10" s="18"/>
      <c r="H10" s="18">
        <v>451872</v>
      </c>
      <c r="I10" s="18"/>
      <c r="J10" s="18">
        <v>545844</v>
      </c>
    </row>
    <row r="11" spans="1:10" ht="22.5" customHeight="1">
      <c r="A11" s="2" t="s">
        <v>98</v>
      </c>
      <c r="B11" s="25">
        <v>18</v>
      </c>
      <c r="C11" s="9" t="s">
        <v>95</v>
      </c>
      <c r="D11" s="50">
        <v>7115590</v>
      </c>
      <c r="E11" s="18"/>
      <c r="F11" s="50">
        <v>6532313</v>
      </c>
      <c r="G11" s="18"/>
      <c r="H11" s="77">
        <v>0</v>
      </c>
      <c r="I11" s="18"/>
      <c r="J11" s="77">
        <v>0</v>
      </c>
    </row>
    <row r="12" spans="1:10" ht="22.5" customHeight="1">
      <c r="A12" s="5" t="s">
        <v>99</v>
      </c>
      <c r="D12" s="91">
        <f>SUM(D10:D11)</f>
        <v>42756917</v>
      </c>
      <c r="E12" s="18"/>
      <c r="F12" s="91">
        <f>SUM(F10:F11)</f>
        <v>42255889</v>
      </c>
      <c r="G12" s="18"/>
      <c r="H12" s="91">
        <f>SUM(H10:H11)</f>
        <v>451872</v>
      </c>
      <c r="I12" s="18"/>
      <c r="J12" s="91">
        <f>SUM(J10:J11)</f>
        <v>545844</v>
      </c>
    </row>
    <row r="13" spans="1:10" ht="6" customHeight="1">
      <c r="A13" s="72"/>
      <c r="D13" s="24"/>
      <c r="E13" s="18"/>
      <c r="F13" s="24"/>
      <c r="G13" s="18"/>
      <c r="H13" s="24"/>
      <c r="I13" s="18"/>
      <c r="J13" s="24"/>
    </row>
    <row r="14" spans="1:10" ht="22.5" customHeight="1">
      <c r="A14" s="72" t="s">
        <v>100</v>
      </c>
      <c r="D14" s="10"/>
      <c r="F14" s="10"/>
      <c r="I14" s="18"/>
      <c r="J14" s="10"/>
    </row>
    <row r="15" spans="1:10" ht="22.5" customHeight="1">
      <c r="A15" s="2" t="s">
        <v>101</v>
      </c>
      <c r="B15" s="25">
        <v>18</v>
      </c>
      <c r="D15" s="50">
        <v>-21012175</v>
      </c>
      <c r="E15" s="50"/>
      <c r="F15" s="18">
        <v>-20395512</v>
      </c>
      <c r="G15" s="18"/>
      <c r="H15" s="18">
        <v>-271517</v>
      </c>
      <c r="I15" s="18"/>
      <c r="J15" s="18">
        <v>-271786</v>
      </c>
    </row>
    <row r="16" spans="1:10" ht="22.5" customHeight="1">
      <c r="A16" s="2" t="s">
        <v>102</v>
      </c>
      <c r="D16" s="50">
        <v>-6923134</v>
      </c>
      <c r="E16" s="50"/>
      <c r="F16" s="50">
        <v>-6371784</v>
      </c>
      <c r="G16" s="18"/>
      <c r="H16" s="77">
        <v>0</v>
      </c>
      <c r="I16" s="18"/>
      <c r="J16" s="77">
        <v>0</v>
      </c>
    </row>
    <row r="17" spans="1:11" ht="22.5" customHeight="1">
      <c r="A17" s="5" t="s">
        <v>103</v>
      </c>
      <c r="D17" s="91">
        <f>SUM(D15:D16)</f>
        <v>-27935309</v>
      </c>
      <c r="E17" s="18"/>
      <c r="F17" s="91">
        <f>SUM(F15:F16)</f>
        <v>-26767296</v>
      </c>
      <c r="G17" s="18"/>
      <c r="H17" s="91">
        <f>SUM(H15:H16)</f>
        <v>-271517</v>
      </c>
      <c r="I17" s="18"/>
      <c r="J17" s="91">
        <f>SUM(J15:J16)</f>
        <v>-271786</v>
      </c>
    </row>
    <row r="18" spans="1:11" ht="6" customHeight="1">
      <c r="A18" s="72"/>
      <c r="D18" s="24"/>
      <c r="E18" s="18"/>
      <c r="F18" s="24"/>
      <c r="G18" s="18"/>
      <c r="H18" s="24"/>
      <c r="I18" s="18"/>
      <c r="J18" s="24"/>
    </row>
    <row r="19" spans="1:11" ht="22.5" customHeight="1">
      <c r="A19" s="72" t="s">
        <v>104</v>
      </c>
      <c r="D19" s="26">
        <f>D12+D17</f>
        <v>14821608</v>
      </c>
      <c r="F19" s="26">
        <f>F12+F17</f>
        <v>15488593</v>
      </c>
      <c r="H19" s="26">
        <f>H12+H17</f>
        <v>180355</v>
      </c>
      <c r="J19" s="26">
        <f>J12+J17</f>
        <v>274058</v>
      </c>
      <c r="K19" s="5"/>
    </row>
    <row r="20" spans="1:11" ht="6" customHeight="1">
      <c r="A20" s="72"/>
      <c r="D20" s="24"/>
      <c r="E20" s="18"/>
      <c r="F20" s="24"/>
      <c r="G20" s="18"/>
      <c r="H20" s="24"/>
      <c r="I20" s="18"/>
      <c r="J20" s="24"/>
    </row>
    <row r="21" spans="1:11" ht="22.5" customHeight="1">
      <c r="A21" s="72" t="s">
        <v>105</v>
      </c>
      <c r="D21" s="10"/>
      <c r="F21" s="10"/>
      <c r="H21" s="24"/>
      <c r="I21" s="10"/>
      <c r="J21" s="24"/>
    </row>
    <row r="22" spans="1:11" ht="22.5" customHeight="1">
      <c r="A22" s="2" t="s">
        <v>106</v>
      </c>
      <c r="D22" s="50">
        <v>-1237474</v>
      </c>
      <c r="E22" s="18"/>
      <c r="F22" s="50">
        <v>-1600174</v>
      </c>
      <c r="G22" s="18"/>
      <c r="H22" s="18">
        <v>-444</v>
      </c>
      <c r="I22" s="18"/>
      <c r="J22" s="18">
        <v>-102</v>
      </c>
    </row>
    <row r="23" spans="1:11" ht="22.5" customHeight="1">
      <c r="A23" s="2" t="s">
        <v>107</v>
      </c>
      <c r="D23" s="50">
        <v>-3907862</v>
      </c>
      <c r="E23" s="18"/>
      <c r="F23" s="50">
        <v>-4425494</v>
      </c>
      <c r="G23" s="18"/>
      <c r="H23" s="18">
        <v>-20463</v>
      </c>
      <c r="I23" s="18"/>
      <c r="J23" s="18">
        <v>-11377</v>
      </c>
    </row>
    <row r="24" spans="1:11" ht="22.5" customHeight="1">
      <c r="A24" s="5" t="s">
        <v>108</v>
      </c>
      <c r="D24" s="91">
        <f>SUM(D22:D23)</f>
        <v>-5145336</v>
      </c>
      <c r="E24" s="18"/>
      <c r="F24" s="91">
        <f>SUM(F22:F23)</f>
        <v>-6025668</v>
      </c>
      <c r="G24" s="18"/>
      <c r="H24" s="91">
        <f>SUM(H22:H23)</f>
        <v>-20907</v>
      </c>
      <c r="I24" s="18"/>
      <c r="J24" s="91">
        <f>SUM(J22:J23)</f>
        <v>-11479</v>
      </c>
    </row>
    <row r="25" spans="1:11" ht="6" customHeight="1">
      <c r="A25" s="72"/>
      <c r="D25" s="24"/>
      <c r="E25" s="18"/>
      <c r="F25" s="24"/>
      <c r="G25" s="18"/>
      <c r="H25" s="24"/>
      <c r="I25" s="18"/>
      <c r="J25" s="24"/>
    </row>
    <row r="26" spans="1:11" ht="22.5" customHeight="1">
      <c r="A26" s="72" t="s">
        <v>109</v>
      </c>
      <c r="B26" s="11"/>
      <c r="C26" s="12"/>
      <c r="D26" s="24">
        <f>D19+D24</f>
        <v>9676272</v>
      </c>
      <c r="E26" s="24"/>
      <c r="F26" s="24">
        <f>F19+F24</f>
        <v>9462925</v>
      </c>
      <c r="G26" s="24"/>
      <c r="H26" s="24">
        <f>H19+H24</f>
        <v>159448</v>
      </c>
      <c r="I26" s="24"/>
      <c r="J26" s="24">
        <f>J19+J24</f>
        <v>262579</v>
      </c>
    </row>
    <row r="27" spans="1:11" ht="22.5" customHeight="1">
      <c r="A27" s="48" t="s">
        <v>110</v>
      </c>
      <c r="B27" s="25">
        <v>18</v>
      </c>
      <c r="C27" s="12"/>
      <c r="D27" s="26">
        <v>55935</v>
      </c>
      <c r="E27" s="24"/>
      <c r="F27" s="26">
        <v>102620</v>
      </c>
      <c r="G27" s="24"/>
      <c r="H27" s="24">
        <v>111865</v>
      </c>
      <c r="I27" s="24"/>
      <c r="J27" s="24">
        <v>101702</v>
      </c>
      <c r="K27" s="229"/>
    </row>
    <row r="28" spans="1:11" ht="22.5" customHeight="1">
      <c r="A28" s="48" t="s">
        <v>111</v>
      </c>
      <c r="B28" s="25">
        <v>18</v>
      </c>
      <c r="D28" s="26">
        <v>568221</v>
      </c>
      <c r="E28" s="24"/>
      <c r="F28" s="26">
        <v>81410</v>
      </c>
      <c r="G28" s="24"/>
      <c r="H28" s="26">
        <v>18614</v>
      </c>
      <c r="I28" s="24"/>
      <c r="J28" s="26">
        <v>39211</v>
      </c>
    </row>
    <row r="29" spans="1:11" ht="22.5" customHeight="1">
      <c r="A29" s="48" t="s">
        <v>112</v>
      </c>
      <c r="E29" s="24"/>
      <c r="G29" s="24"/>
      <c r="H29" s="26"/>
      <c r="I29" s="24"/>
      <c r="K29" s="229"/>
    </row>
    <row r="30" spans="1:11" ht="22.5" customHeight="1">
      <c r="A30" s="53" t="s">
        <v>113</v>
      </c>
      <c r="B30" s="25" t="s">
        <v>114</v>
      </c>
      <c r="D30" s="93">
        <v>-32546</v>
      </c>
      <c r="E30" s="24"/>
      <c r="F30" s="93">
        <v>80</v>
      </c>
      <c r="G30" s="24"/>
      <c r="H30" s="24">
        <v>6854272</v>
      </c>
      <c r="I30" s="24"/>
      <c r="J30" s="24">
        <v>6717331</v>
      </c>
      <c r="K30" s="229"/>
    </row>
    <row r="31" spans="1:11" ht="22.5" customHeight="1">
      <c r="A31" s="48" t="s">
        <v>250</v>
      </c>
      <c r="D31" s="50">
        <v>-332997</v>
      </c>
      <c r="E31" s="24"/>
      <c r="F31" s="50">
        <v>699787</v>
      </c>
      <c r="G31" s="24"/>
      <c r="H31" s="24">
        <v>-1394</v>
      </c>
      <c r="I31" s="24"/>
      <c r="J31" s="24">
        <v>624</v>
      </c>
      <c r="K31" s="229"/>
    </row>
    <row r="32" spans="1:11" ht="22.5" customHeight="1">
      <c r="A32" s="48" t="s">
        <v>251</v>
      </c>
      <c r="D32" s="26">
        <v>175552</v>
      </c>
      <c r="E32" s="50"/>
      <c r="F32" s="50">
        <v>-349915</v>
      </c>
      <c r="G32" s="24"/>
      <c r="H32" s="77">
        <v>0</v>
      </c>
      <c r="I32" s="24"/>
      <c r="J32" s="77">
        <v>0</v>
      </c>
    </row>
    <row r="33" spans="1:13" ht="22.5" customHeight="1">
      <c r="A33" s="48" t="s">
        <v>116</v>
      </c>
      <c r="B33" s="25">
        <v>18</v>
      </c>
      <c r="D33" s="50">
        <v>-37652</v>
      </c>
      <c r="E33" s="24"/>
      <c r="F33" s="50">
        <v>-39847</v>
      </c>
      <c r="G33" s="24"/>
      <c r="H33" s="24">
        <v>-37652</v>
      </c>
      <c r="I33" s="24"/>
      <c r="J33" s="24">
        <v>-39837</v>
      </c>
    </row>
    <row r="34" spans="1:13" ht="22.5" customHeight="1">
      <c r="A34" s="48" t="s">
        <v>117</v>
      </c>
      <c r="B34" s="25">
        <v>18</v>
      </c>
      <c r="D34" s="58">
        <v>-1460442</v>
      </c>
      <c r="E34" s="24"/>
      <c r="F34" s="58">
        <v>-1545804</v>
      </c>
      <c r="G34" s="24"/>
      <c r="H34" s="58">
        <v>-32320</v>
      </c>
      <c r="I34" s="24"/>
      <c r="J34" s="58">
        <v>-14727</v>
      </c>
    </row>
    <row r="35" spans="1:13" ht="6" customHeight="1">
      <c r="A35" s="72"/>
      <c r="D35" s="24"/>
      <c r="E35" s="18"/>
      <c r="F35" s="24"/>
      <c r="G35" s="18"/>
      <c r="H35" s="239"/>
      <c r="I35" s="18"/>
      <c r="J35" s="239"/>
    </row>
    <row r="36" spans="1:13" ht="22.5" customHeight="1">
      <c r="A36" s="72" t="s">
        <v>118</v>
      </c>
      <c r="D36" s="18">
        <f>SUM(D26:D34)</f>
        <v>8612343</v>
      </c>
      <c r="F36" s="18">
        <f>SUM(F26:F34)</f>
        <v>8411256</v>
      </c>
      <c r="H36" s="18">
        <f>SUM(H26:H34)</f>
        <v>7072833</v>
      </c>
      <c r="I36" s="18"/>
      <c r="J36" s="18">
        <f>SUM(J26:J34)</f>
        <v>7066883</v>
      </c>
    </row>
    <row r="37" spans="1:13" ht="22.5" customHeight="1">
      <c r="A37" s="48" t="s">
        <v>119</v>
      </c>
      <c r="B37" s="25">
        <v>15</v>
      </c>
      <c r="D37" s="58">
        <v>-1571088</v>
      </c>
      <c r="E37" s="24"/>
      <c r="F37" s="58">
        <v>-1410710</v>
      </c>
      <c r="G37" s="24"/>
      <c r="H37" s="59">
        <v>-32016</v>
      </c>
      <c r="I37" s="24"/>
      <c r="J37" s="59">
        <v>-65769</v>
      </c>
      <c r="K37" s="177"/>
      <c r="L37" s="178"/>
      <c r="M37" s="177"/>
    </row>
    <row r="38" spans="1:13" ht="22.5" customHeight="1" thickBot="1">
      <c r="A38" s="72" t="s">
        <v>120</v>
      </c>
      <c r="D38" s="55">
        <f>D36+D37</f>
        <v>7041255</v>
      </c>
      <c r="E38" s="18"/>
      <c r="F38" s="55">
        <f>F36+F37</f>
        <v>7000546</v>
      </c>
      <c r="G38" s="18"/>
      <c r="H38" s="55">
        <f>H36+H37</f>
        <v>7040817</v>
      </c>
      <c r="I38" s="18"/>
      <c r="J38" s="55">
        <f>J36+J37</f>
        <v>7001114</v>
      </c>
      <c r="K38" s="177"/>
      <c r="M38" s="177"/>
    </row>
    <row r="39" spans="1:13" ht="6" customHeight="1" thickTop="1">
      <c r="A39" s="72"/>
      <c r="D39" s="24"/>
      <c r="E39" s="18"/>
      <c r="F39" s="24"/>
      <c r="G39" s="18"/>
      <c r="H39" s="24"/>
      <c r="I39" s="18"/>
      <c r="J39" s="24"/>
      <c r="K39" s="177"/>
      <c r="M39" s="177"/>
    </row>
    <row r="40" spans="1:13" ht="22.5" customHeight="1">
      <c r="A40" s="72" t="s">
        <v>121</v>
      </c>
      <c r="D40" s="217"/>
      <c r="E40" s="18"/>
      <c r="F40" s="217"/>
      <c r="G40" s="18"/>
      <c r="H40" s="217"/>
      <c r="I40" s="18"/>
      <c r="J40" s="217"/>
    </row>
    <row r="41" spans="1:13" ht="22.5" customHeight="1">
      <c r="A41" s="2" t="s">
        <v>122</v>
      </c>
      <c r="D41" s="24">
        <v>7040817</v>
      </c>
      <c r="E41" s="24"/>
      <c r="F41" s="24">
        <v>7001114</v>
      </c>
      <c r="G41" s="24"/>
      <c r="H41" s="24">
        <v>7040817</v>
      </c>
      <c r="I41" s="24"/>
      <c r="J41" s="24">
        <v>7001114</v>
      </c>
      <c r="K41" s="202"/>
    </row>
    <row r="42" spans="1:13" ht="22.5" customHeight="1">
      <c r="A42" s="2" t="s">
        <v>123</v>
      </c>
      <c r="D42" s="58">
        <v>438</v>
      </c>
      <c r="E42" s="24"/>
      <c r="F42" s="58">
        <v>-568</v>
      </c>
      <c r="G42" s="24"/>
      <c r="H42" s="185">
        <v>0</v>
      </c>
      <c r="I42" s="24"/>
      <c r="J42" s="82">
        <v>0</v>
      </c>
    </row>
    <row r="43" spans="1:13" ht="22.5" customHeight="1" thickBot="1">
      <c r="A43" s="72" t="s">
        <v>120</v>
      </c>
      <c r="D43" s="73">
        <f>SUM(D41:D42)</f>
        <v>7041255</v>
      </c>
      <c r="E43" s="18"/>
      <c r="F43" s="73">
        <f>SUM(F41:F42)</f>
        <v>7000546</v>
      </c>
      <c r="G43" s="18"/>
      <c r="H43" s="73">
        <f>SUM(H41:H42)</f>
        <v>7040817</v>
      </c>
      <c r="I43" s="18"/>
      <c r="J43" s="73">
        <f>SUM(J41:J42)</f>
        <v>7001114</v>
      </c>
    </row>
    <row r="44" spans="1:13" ht="6" customHeight="1" thickTop="1">
      <c r="A44" s="72"/>
      <c r="D44" s="24"/>
      <c r="E44" s="18"/>
      <c r="F44" s="24"/>
      <c r="G44" s="18"/>
      <c r="H44" s="24"/>
      <c r="I44" s="18"/>
      <c r="J44" s="24"/>
    </row>
    <row r="45" spans="1:13" ht="22.5" customHeight="1">
      <c r="A45" s="72" t="s">
        <v>124</v>
      </c>
      <c r="B45" s="25">
        <v>16</v>
      </c>
      <c r="H45" s="26"/>
    </row>
    <row r="46" spans="1:13" ht="22.5" customHeight="1" thickBot="1">
      <c r="A46" s="48" t="s">
        <v>125</v>
      </c>
      <c r="B46" s="261"/>
      <c r="D46" s="75">
        <v>2.37</v>
      </c>
      <c r="E46" s="74"/>
      <c r="F46" s="75">
        <v>2.35</v>
      </c>
      <c r="G46" s="74"/>
      <c r="H46" s="75">
        <v>2.37</v>
      </c>
      <c r="I46" s="76"/>
      <c r="J46" s="75">
        <v>2.35</v>
      </c>
    </row>
    <row r="47" spans="1:13" ht="22.5" customHeight="1" thickTop="1" thickBot="1">
      <c r="A47" s="48" t="s">
        <v>126</v>
      </c>
      <c r="B47" s="261"/>
      <c r="D47" s="75">
        <v>2.37</v>
      </c>
      <c r="E47" s="74"/>
      <c r="F47" s="75">
        <v>2.35</v>
      </c>
      <c r="G47" s="74"/>
      <c r="H47" s="75">
        <v>2.37</v>
      </c>
      <c r="I47" s="76"/>
      <c r="J47" s="75">
        <v>2.35</v>
      </c>
    </row>
    <row r="48" spans="1:13" ht="6" customHeight="1" thickTop="1">
      <c r="A48" s="2"/>
      <c r="B48" s="2"/>
      <c r="C48" s="2"/>
      <c r="D48" s="24"/>
      <c r="E48" s="2"/>
      <c r="F48" s="2"/>
      <c r="G48" s="2"/>
      <c r="H48" s="24"/>
      <c r="I48" s="2"/>
      <c r="J48" s="2"/>
    </row>
    <row r="49" spans="1:11" ht="22.5" customHeight="1">
      <c r="A49" s="17" t="s">
        <v>41</v>
      </c>
      <c r="D49" s="205"/>
      <c r="H49" s="205"/>
      <c r="K49" s="202"/>
    </row>
    <row r="50" spans="1:11" ht="24" customHeight="1">
      <c r="D50" s="205"/>
      <c r="H50" s="228"/>
      <c r="K50" s="202"/>
    </row>
    <row r="59" spans="1:11" ht="24" customHeight="1">
      <c r="H59" s="26"/>
    </row>
    <row r="60" spans="1:11" ht="24" customHeight="1">
      <c r="H60" s="26"/>
    </row>
    <row r="62" spans="1:11" ht="24" customHeight="1">
      <c r="H62" s="26"/>
    </row>
    <row r="63" spans="1:11" ht="24" customHeight="1">
      <c r="F63" s="202"/>
      <c r="J63" s="62"/>
    </row>
    <row r="66" spans="1:8" ht="24" customHeight="1">
      <c r="H66" s="26"/>
    </row>
    <row r="70" spans="1:8" ht="24" customHeight="1">
      <c r="A70" s="2"/>
    </row>
    <row r="71" spans="1:8" ht="24" customHeight="1">
      <c r="H71" s="26"/>
    </row>
    <row r="74" spans="1:8" ht="24" customHeight="1">
      <c r="H74" s="26"/>
    </row>
    <row r="75" spans="1:8" ht="24" customHeight="1">
      <c r="H75" s="26"/>
    </row>
    <row r="76" spans="1:8" ht="24" customHeight="1">
      <c r="H76" s="26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4" header="0.5" footer="0.2"/>
  <pageSetup paperSize="9" scale="80" firstPageNumber="13" orientation="portrait" useFirstPageNumber="1" r:id="rId1"/>
  <headerFooter alignWithMargins="0"/>
  <customProperties>
    <customPr name="EpmWorksheetKeyString_GUID" r:id="rId2"/>
  </customProperties>
  <ignoredErrors>
    <ignoredError sqref="D9:J9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76"/>
  <sheetViews>
    <sheetView topLeftCell="A40" zoomScale="70" zoomScaleNormal="70" zoomScaleSheetLayoutView="80" workbookViewId="0">
      <selection activeCell="A14" sqref="A14"/>
    </sheetView>
  </sheetViews>
  <sheetFormatPr defaultColWidth="9.09765625" defaultRowHeight="24" customHeight="1"/>
  <cols>
    <col min="1" max="1" width="66.09765625" style="38" customWidth="1"/>
    <col min="2" max="2" width="4.3984375" style="38" customWidth="1"/>
    <col min="3" max="3" width="12.3984375" style="39" customWidth="1"/>
    <col min="4" max="4" width="1.3984375" style="40" customWidth="1"/>
    <col min="5" max="5" width="12.3984375" style="39" customWidth="1"/>
    <col min="6" max="6" width="1.3984375" style="40" customWidth="1"/>
    <col min="7" max="7" width="12.3984375" style="40" customWidth="1"/>
    <col min="8" max="8" width="1.3984375" style="40" customWidth="1"/>
    <col min="9" max="9" width="12.3984375" style="68" customWidth="1"/>
    <col min="10" max="10" width="9.69921875" style="36" bestFit="1" customWidth="1"/>
    <col min="11" max="16384" width="9.09765625" style="36"/>
  </cols>
  <sheetData>
    <row r="1" spans="1:9" s="1" customFormat="1" ht="24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</row>
    <row r="2" spans="1:9" s="1" customFormat="1" ht="24" customHeight="1">
      <c r="A2" s="334" t="s">
        <v>127</v>
      </c>
      <c r="B2" s="334"/>
      <c r="C2" s="334"/>
      <c r="D2" s="334"/>
      <c r="E2" s="334"/>
      <c r="F2" s="334"/>
      <c r="G2" s="334"/>
      <c r="H2" s="334"/>
      <c r="I2" s="334"/>
    </row>
    <row r="3" spans="1:9" s="83" customFormat="1" ht="24" customHeight="1">
      <c r="A3" s="334" t="s">
        <v>94</v>
      </c>
      <c r="B3" s="334"/>
      <c r="C3" s="334"/>
      <c r="D3" s="334"/>
      <c r="E3" s="334"/>
      <c r="F3" s="334"/>
      <c r="G3" s="334"/>
      <c r="H3" s="334"/>
      <c r="I3" s="334"/>
    </row>
    <row r="4" spans="1:9" s="83" customFormat="1" ht="24" customHeight="1">
      <c r="A4" s="334" t="s">
        <v>12</v>
      </c>
      <c r="B4" s="334"/>
      <c r="C4" s="334"/>
      <c r="D4" s="334"/>
      <c r="E4" s="334"/>
      <c r="F4" s="334"/>
      <c r="G4" s="334"/>
      <c r="H4" s="334"/>
      <c r="I4" s="334"/>
    </row>
    <row r="5" spans="1:9" s="2" customFormat="1" ht="24" customHeight="1">
      <c r="A5" s="331" t="s">
        <v>3</v>
      </c>
      <c r="B5" s="331"/>
      <c r="C5" s="331"/>
      <c r="D5" s="331"/>
      <c r="E5" s="331"/>
      <c r="F5" s="331"/>
      <c r="G5" s="331"/>
      <c r="H5" s="331"/>
      <c r="I5" s="331"/>
    </row>
    <row r="6" spans="1:9" s="2" customFormat="1" ht="9" customHeight="1">
      <c r="A6" s="8"/>
      <c r="B6" s="8"/>
      <c r="C6" s="81"/>
      <c r="D6" s="81"/>
      <c r="E6" s="8"/>
      <c r="F6" s="81"/>
      <c r="G6" s="81"/>
      <c r="H6" s="8"/>
      <c r="I6" s="8"/>
    </row>
    <row r="7" spans="1:9" ht="24" customHeight="1">
      <c r="A7" s="9" t="s">
        <v>95</v>
      </c>
      <c r="B7" s="9"/>
      <c r="C7" s="332" t="s">
        <v>5</v>
      </c>
      <c r="D7" s="332"/>
      <c r="E7" s="332"/>
      <c r="F7" s="35"/>
      <c r="G7" s="332" t="s">
        <v>6</v>
      </c>
      <c r="H7" s="332"/>
      <c r="I7" s="332"/>
    </row>
    <row r="8" spans="1:9" ht="24" customHeight="1">
      <c r="A8" s="9"/>
      <c r="B8" s="257"/>
      <c r="C8" s="3" t="s">
        <v>10</v>
      </c>
      <c r="D8" s="257"/>
      <c r="E8" s="4" t="s">
        <v>11</v>
      </c>
      <c r="F8" s="257"/>
      <c r="G8" s="3" t="s">
        <v>10</v>
      </c>
      <c r="H8" s="257"/>
      <c r="I8" s="4" t="s">
        <v>11</v>
      </c>
    </row>
    <row r="9" spans="1:9" s="2" customFormat="1" ht="22.5" customHeight="1">
      <c r="A9" s="9"/>
      <c r="B9" s="7"/>
      <c r="C9" s="12"/>
      <c r="D9" s="257"/>
      <c r="E9" s="13"/>
      <c r="F9" s="13"/>
      <c r="G9" s="13"/>
      <c r="H9" s="257"/>
      <c r="I9" s="13"/>
    </row>
    <row r="10" spans="1:9" ht="24" customHeight="1">
      <c r="A10" s="5" t="s">
        <v>120</v>
      </c>
      <c r="B10" s="5"/>
      <c r="C10" s="23">
        <f>+'SI (3ด)'!D38</f>
        <v>7041255</v>
      </c>
      <c r="D10" s="69"/>
      <c r="E10" s="23">
        <v>7000546</v>
      </c>
      <c r="F10" s="23"/>
      <c r="G10" s="23">
        <f>+'SI (3ด)'!H43</f>
        <v>7040817</v>
      </c>
      <c r="H10" s="23"/>
      <c r="I10" s="23">
        <v>7001114</v>
      </c>
    </row>
    <row r="11" spans="1:9" ht="24" customHeight="1">
      <c r="A11" s="214" t="s">
        <v>128</v>
      </c>
      <c r="B11" s="5"/>
      <c r="C11" s="23"/>
      <c r="D11" s="69"/>
      <c r="E11" s="23"/>
      <c r="F11" s="23"/>
      <c r="G11" s="23"/>
      <c r="H11" s="23"/>
      <c r="I11" s="23"/>
    </row>
    <row r="12" spans="1:9" ht="24" customHeight="1">
      <c r="A12" s="214" t="s">
        <v>129</v>
      </c>
      <c r="B12" s="5"/>
      <c r="C12" s="23"/>
      <c r="D12" s="69"/>
      <c r="E12" s="23"/>
      <c r="F12" s="23"/>
      <c r="G12" s="23"/>
      <c r="H12" s="23"/>
      <c r="I12" s="23"/>
    </row>
    <row r="13" spans="1:9" ht="24" customHeight="1">
      <c r="A13" s="215" t="s">
        <v>130</v>
      </c>
      <c r="B13" s="5"/>
      <c r="C13" s="23">
        <v>2417</v>
      </c>
      <c r="D13" s="69"/>
      <c r="E13" s="77">
        <v>0</v>
      </c>
      <c r="F13" s="23"/>
      <c r="G13" s="77">
        <v>0</v>
      </c>
      <c r="H13" s="23"/>
      <c r="I13" s="77">
        <v>0</v>
      </c>
    </row>
    <row r="14" spans="1:9" ht="24" customHeight="1">
      <c r="A14" s="215" t="s">
        <v>253</v>
      </c>
      <c r="B14" s="5"/>
      <c r="C14" s="23">
        <v>-40427</v>
      </c>
      <c r="D14" s="69"/>
      <c r="E14" s="23">
        <v>-102029</v>
      </c>
      <c r="F14" s="23"/>
      <c r="G14" s="77">
        <v>0</v>
      </c>
      <c r="H14" s="23"/>
      <c r="I14" s="77">
        <v>0</v>
      </c>
    </row>
    <row r="15" spans="1:9" ht="24" customHeight="1">
      <c r="A15" s="215" t="s">
        <v>252</v>
      </c>
      <c r="B15" s="5"/>
      <c r="C15" s="77">
        <v>0</v>
      </c>
      <c r="D15" s="69"/>
      <c r="E15" s="77">
        <v>0</v>
      </c>
      <c r="F15" s="23"/>
      <c r="G15" s="23">
        <v>-29925</v>
      </c>
      <c r="H15" s="23">
        <v>0</v>
      </c>
      <c r="I15" s="23">
        <v>-81623</v>
      </c>
    </row>
    <row r="16" spans="1:9" ht="24" customHeight="1">
      <c r="A16" s="215" t="s">
        <v>132</v>
      </c>
      <c r="B16" s="5"/>
      <c r="C16" s="23"/>
      <c r="D16" s="69"/>
      <c r="E16" s="23"/>
      <c r="F16" s="23"/>
      <c r="G16" s="77"/>
      <c r="H16" s="23"/>
      <c r="I16" s="77"/>
    </row>
    <row r="17" spans="1:10" ht="24" customHeight="1">
      <c r="A17" s="216" t="s">
        <v>133</v>
      </c>
      <c r="B17" s="5"/>
      <c r="C17" s="23">
        <v>8085</v>
      </c>
      <c r="D17" s="69"/>
      <c r="E17" s="23">
        <v>20406</v>
      </c>
      <c r="F17" s="23"/>
      <c r="G17" s="77">
        <v>0</v>
      </c>
      <c r="H17" s="23"/>
      <c r="I17" s="82">
        <v>0</v>
      </c>
    </row>
    <row r="18" spans="1:10" ht="24" customHeight="1">
      <c r="A18" s="214" t="s">
        <v>134</v>
      </c>
      <c r="B18" s="5"/>
      <c r="C18" s="213">
        <f>SUM(C13:C17)</f>
        <v>-29925</v>
      </c>
      <c r="D18" s="69"/>
      <c r="E18" s="213">
        <f>SUM(E14:E17)</f>
        <v>-81623</v>
      </c>
      <c r="F18" s="23"/>
      <c r="G18" s="213">
        <f>SUM(G14:G17)</f>
        <v>-29925</v>
      </c>
      <c r="H18" s="50"/>
      <c r="I18" s="213">
        <f>SUM(I13:I17)</f>
        <v>-81623</v>
      </c>
    </row>
    <row r="19" spans="1:10" ht="24" customHeight="1" thickBot="1">
      <c r="A19" s="5" t="s">
        <v>135</v>
      </c>
      <c r="B19" s="5"/>
      <c r="C19" s="87">
        <f>SUM(C10,C18)</f>
        <v>7011330</v>
      </c>
      <c r="D19" s="50"/>
      <c r="E19" s="87">
        <f>SUM(E10,E18)</f>
        <v>6918923</v>
      </c>
      <c r="F19" s="50"/>
      <c r="G19" s="87">
        <f>SUM(G10,G18)</f>
        <v>7010892</v>
      </c>
      <c r="H19" s="36"/>
      <c r="I19" s="87">
        <f>SUM(I10,I18)</f>
        <v>6919491</v>
      </c>
    </row>
    <row r="20" spans="1:10" ht="24" customHeight="1" thickTop="1">
      <c r="A20" s="70"/>
      <c r="B20" s="70"/>
      <c r="C20" s="50"/>
      <c r="D20" s="50"/>
      <c r="E20" s="50"/>
      <c r="F20" s="50"/>
      <c r="G20" s="50"/>
      <c r="H20" s="50"/>
      <c r="I20" s="50"/>
    </row>
    <row r="21" spans="1:10" ht="24" customHeight="1">
      <c r="A21" s="71" t="s">
        <v>136</v>
      </c>
      <c r="B21" s="71"/>
      <c r="C21" s="23"/>
      <c r="D21" s="50"/>
      <c r="E21" s="23"/>
      <c r="F21" s="50"/>
      <c r="G21" s="23"/>
      <c r="H21" s="50"/>
      <c r="I21" s="23"/>
    </row>
    <row r="22" spans="1:10" ht="24" customHeight="1">
      <c r="A22" s="179" t="s">
        <v>137</v>
      </c>
      <c r="B22" s="6"/>
      <c r="C22" s="50">
        <f>C24-C23</f>
        <v>7010892</v>
      </c>
      <c r="D22" s="50"/>
      <c r="E22" s="50">
        <v>6919491</v>
      </c>
      <c r="F22" s="50"/>
      <c r="G22" s="50">
        <f>+G19</f>
        <v>7010892</v>
      </c>
      <c r="H22" s="50"/>
      <c r="I22" s="50">
        <v>6919491</v>
      </c>
      <c r="J22" s="50"/>
    </row>
    <row r="23" spans="1:10" ht="24" customHeight="1">
      <c r="A23" s="179" t="s">
        <v>138</v>
      </c>
      <c r="B23" s="6"/>
      <c r="C23" s="58">
        <f>'SI (3ด)'!D42</f>
        <v>438</v>
      </c>
      <c r="D23" s="50"/>
      <c r="E23" s="58">
        <v>-568</v>
      </c>
      <c r="F23" s="50"/>
      <c r="G23" s="82">
        <v>0</v>
      </c>
      <c r="H23" s="50"/>
      <c r="I23" s="82">
        <v>0</v>
      </c>
    </row>
    <row r="24" spans="1:10" ht="24" customHeight="1" thickBot="1">
      <c r="A24" s="71" t="s">
        <v>135</v>
      </c>
      <c r="B24" s="71"/>
      <c r="C24" s="56">
        <f>C19</f>
        <v>7011330</v>
      </c>
      <c r="D24" s="66"/>
      <c r="E24" s="56">
        <f>SUM(E22:E23)</f>
        <v>6918923</v>
      </c>
      <c r="F24" s="50"/>
      <c r="G24" s="56">
        <f>SUM(G22:G23)</f>
        <v>7010892</v>
      </c>
      <c r="H24" s="50"/>
      <c r="I24" s="56">
        <f>SUM(I22:I23)</f>
        <v>6919491</v>
      </c>
    </row>
    <row r="25" spans="1:10" ht="24" customHeight="1" thickTop="1">
      <c r="I25" s="40"/>
    </row>
    <row r="26" spans="1:10" ht="24" customHeight="1">
      <c r="I26" s="40"/>
    </row>
    <row r="27" spans="1:10" ht="24" customHeight="1">
      <c r="F27" s="50"/>
      <c r="H27" s="50"/>
    </row>
    <row r="28" spans="1:10" ht="24" customHeight="1">
      <c r="D28" s="50"/>
      <c r="F28" s="50"/>
    </row>
    <row r="29" spans="1:10" ht="24" customHeight="1">
      <c r="H29" s="50"/>
    </row>
    <row r="30" spans="1:10" ht="24" customHeight="1">
      <c r="H30" s="50"/>
    </row>
    <row r="33" spans="1:10" ht="24" customHeight="1">
      <c r="H33" s="50"/>
    </row>
    <row r="35" spans="1:10" ht="24" customHeight="1">
      <c r="H35" s="50"/>
      <c r="J35" s="50"/>
    </row>
    <row r="39" spans="1:10" ht="24" customHeight="1">
      <c r="A39" s="17" t="s">
        <v>41</v>
      </c>
    </row>
    <row r="59" spans="6:10" ht="24" customHeight="1">
      <c r="H59" s="36"/>
    </row>
    <row r="60" spans="6:10" ht="24" customHeight="1">
      <c r="H60" s="36"/>
    </row>
    <row r="62" spans="6:10" ht="24" customHeight="1">
      <c r="H62" s="36"/>
    </row>
    <row r="63" spans="6:10" ht="24" customHeight="1">
      <c r="F63" s="39"/>
      <c r="J63" s="238"/>
    </row>
    <row r="66" spans="8:8" ht="24" customHeight="1">
      <c r="H66" s="36"/>
    </row>
    <row r="71" spans="8:8" ht="24" customHeight="1">
      <c r="H71" s="36"/>
    </row>
    <row r="74" spans="8:8" ht="24" customHeight="1">
      <c r="H74" s="36"/>
    </row>
    <row r="75" spans="8:8" ht="24" customHeight="1">
      <c r="H75" s="36"/>
    </row>
    <row r="76" spans="8:8" ht="24" customHeight="1">
      <c r="H76" s="3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5" footer="0.2"/>
  <pageSetup paperSize="9" scale="80" firstPageNumber="13" fitToHeight="4" orientation="portrait" useFirstPageNumber="1" r:id="rId1"/>
  <headerFooter alignWithMargins="0"/>
  <customProperties>
    <customPr name="EpmWorksheetKeyString_GUID" r:id="rId2"/>
  </customProperties>
  <ignoredErrors>
    <ignoredError sqref="D8 F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B19E-686E-4441-8528-35497466D6ED}">
  <sheetPr>
    <tabColor rgb="FF00B050"/>
  </sheetPr>
  <dimension ref="A1:M76"/>
  <sheetViews>
    <sheetView tabSelected="1" topLeftCell="A37" zoomScale="80" zoomScaleNormal="80" zoomScaleSheetLayoutView="80" workbookViewId="0">
      <selection activeCell="H46" sqref="H46"/>
    </sheetView>
  </sheetViews>
  <sheetFormatPr defaultColWidth="9.09765625" defaultRowHeight="20"/>
  <cols>
    <col min="1" max="1" width="60.59765625" style="48" bestFit="1" customWidth="1"/>
    <col min="2" max="2" width="8.8984375" style="25" customWidth="1"/>
    <col min="3" max="3" width="1.3984375" style="9" customWidth="1"/>
    <col min="4" max="4" width="12.69921875" style="26" customWidth="1"/>
    <col min="5" max="5" width="1.3984375" style="26" customWidth="1"/>
    <col min="6" max="6" width="12.69921875" style="26" customWidth="1"/>
    <col min="7" max="7" width="1.3984375" style="26" customWidth="1"/>
    <col min="8" max="8" width="12.69921875" style="10" customWidth="1"/>
    <col min="9" max="9" width="1.3984375" style="26" customWidth="1"/>
    <col min="10" max="10" width="12.69921875" style="26" customWidth="1"/>
    <col min="11" max="11" width="8.3984375" style="2" customWidth="1"/>
    <col min="12" max="16384" width="9.09765625" style="2"/>
  </cols>
  <sheetData>
    <row r="1" spans="1:10" ht="24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</row>
    <row r="2" spans="1:10" ht="24" customHeight="1">
      <c r="A2" s="334" t="s">
        <v>93</v>
      </c>
      <c r="B2" s="334"/>
      <c r="C2" s="334"/>
      <c r="D2" s="334"/>
      <c r="E2" s="334"/>
      <c r="F2" s="334"/>
      <c r="G2" s="334"/>
      <c r="H2" s="334"/>
      <c r="I2" s="334"/>
      <c r="J2" s="334"/>
    </row>
    <row r="3" spans="1:10" ht="24" customHeight="1">
      <c r="A3" s="334" t="s">
        <v>139</v>
      </c>
      <c r="B3" s="334"/>
      <c r="C3" s="334"/>
      <c r="D3" s="334"/>
      <c r="E3" s="334"/>
      <c r="F3" s="334"/>
      <c r="G3" s="334"/>
      <c r="H3" s="334"/>
      <c r="I3" s="334"/>
      <c r="J3" s="334"/>
    </row>
    <row r="4" spans="1:10" s="47" customFormat="1" ht="24" customHeight="1">
      <c r="A4" s="334" t="s">
        <v>12</v>
      </c>
      <c r="B4" s="334"/>
      <c r="C4" s="334"/>
      <c r="D4" s="334"/>
      <c r="E4" s="334"/>
      <c r="F4" s="334"/>
      <c r="G4" s="334"/>
      <c r="H4" s="334"/>
      <c r="I4" s="334"/>
      <c r="J4" s="334"/>
    </row>
    <row r="5" spans="1:10" ht="20.149999999999999" customHeight="1">
      <c r="A5" s="331" t="s">
        <v>3</v>
      </c>
      <c r="B5" s="331"/>
      <c r="C5" s="331"/>
      <c r="D5" s="331"/>
      <c r="E5" s="331"/>
      <c r="F5" s="331"/>
      <c r="G5" s="331"/>
      <c r="H5" s="331"/>
      <c r="I5" s="331"/>
      <c r="J5" s="331"/>
    </row>
    <row r="6" spans="1:10" s="8" customFormat="1" ht="4.4000000000000004" customHeight="1">
      <c r="C6" s="79"/>
      <c r="E6" s="81"/>
      <c r="F6" s="81"/>
      <c r="G6" s="81"/>
      <c r="I6" s="81"/>
      <c r="J6" s="81"/>
    </row>
    <row r="7" spans="1:10" ht="22.5" customHeight="1">
      <c r="A7" s="48" t="s">
        <v>95</v>
      </c>
      <c r="B7" s="257" t="s">
        <v>4</v>
      </c>
      <c r="C7" s="33"/>
      <c r="D7" s="333" t="s">
        <v>5</v>
      </c>
      <c r="E7" s="333"/>
      <c r="F7" s="333"/>
      <c r="G7" s="5"/>
      <c r="H7" s="333" t="s">
        <v>6</v>
      </c>
      <c r="I7" s="333"/>
      <c r="J7" s="333"/>
    </row>
    <row r="8" spans="1:10" ht="22.5" customHeight="1">
      <c r="C8" s="33"/>
      <c r="D8" s="3" t="s">
        <v>10</v>
      </c>
      <c r="E8" s="261"/>
      <c r="F8" s="4" t="s">
        <v>11</v>
      </c>
      <c r="G8" s="261"/>
      <c r="H8" s="3" t="s">
        <v>10</v>
      </c>
      <c r="I8" s="261"/>
      <c r="J8" s="4" t="s">
        <v>11</v>
      </c>
    </row>
    <row r="9" spans="1:10" ht="22.5" customHeight="1">
      <c r="A9" s="72" t="s">
        <v>96</v>
      </c>
      <c r="H9" s="26"/>
    </row>
    <row r="10" spans="1:10" ht="22.5" customHeight="1">
      <c r="A10" s="2" t="s">
        <v>97</v>
      </c>
      <c r="B10" s="25">
        <v>18</v>
      </c>
      <c r="D10" s="50">
        <v>71816465</v>
      </c>
      <c r="E10" s="18"/>
      <c r="F10" s="50">
        <v>72103488</v>
      </c>
      <c r="G10" s="18"/>
      <c r="H10" s="18">
        <v>903744</v>
      </c>
      <c r="I10" s="18"/>
      <c r="J10" s="18">
        <v>979157</v>
      </c>
    </row>
    <row r="11" spans="1:10" ht="22.5" customHeight="1">
      <c r="A11" s="2" t="s">
        <v>98</v>
      </c>
      <c r="B11" s="25">
        <v>18</v>
      </c>
      <c r="C11" s="9" t="s">
        <v>95</v>
      </c>
      <c r="D11" s="50">
        <v>16801619</v>
      </c>
      <c r="E11" s="18"/>
      <c r="F11" s="50">
        <v>12997799</v>
      </c>
      <c r="G11" s="18"/>
      <c r="H11" s="77">
        <v>0</v>
      </c>
      <c r="I11" s="18"/>
      <c r="J11" s="77">
        <v>0</v>
      </c>
    </row>
    <row r="12" spans="1:10" ht="22.5" customHeight="1">
      <c r="A12" s="5" t="s">
        <v>99</v>
      </c>
      <c r="D12" s="91">
        <f>SUM(D10:D11)</f>
        <v>88618084</v>
      </c>
      <c r="E12" s="18"/>
      <c r="F12" s="91">
        <f>SUM(F10:F11)</f>
        <v>85101287</v>
      </c>
      <c r="G12" s="18"/>
      <c r="H12" s="91">
        <f>SUM(H10:H11)</f>
        <v>903744</v>
      </c>
      <c r="I12" s="18"/>
      <c r="J12" s="91">
        <f>SUM(J10:J11)</f>
        <v>979157</v>
      </c>
    </row>
    <row r="13" spans="1:10" ht="6" customHeight="1">
      <c r="A13" s="72"/>
      <c r="D13" s="24"/>
      <c r="E13" s="18"/>
      <c r="F13" s="24"/>
      <c r="G13" s="18"/>
      <c r="H13" s="24"/>
      <c r="I13" s="18"/>
      <c r="J13" s="24"/>
    </row>
    <row r="14" spans="1:10" ht="22.5" customHeight="1">
      <c r="A14" s="72" t="s">
        <v>100</v>
      </c>
      <c r="D14" s="10"/>
      <c r="F14" s="10"/>
      <c r="I14" s="18"/>
      <c r="J14" s="10"/>
    </row>
    <row r="15" spans="1:10" ht="22.5" customHeight="1">
      <c r="A15" s="2" t="s">
        <v>101</v>
      </c>
      <c r="B15" s="25">
        <v>18</v>
      </c>
      <c r="D15" s="50">
        <v>-42138414</v>
      </c>
      <c r="E15" s="50"/>
      <c r="F15" s="18">
        <v>-40733604</v>
      </c>
      <c r="G15" s="18"/>
      <c r="H15" s="18">
        <v>-584944</v>
      </c>
      <c r="I15" s="18"/>
      <c r="J15" s="18">
        <v>-582975</v>
      </c>
    </row>
    <row r="16" spans="1:10" ht="22.5" customHeight="1">
      <c r="A16" s="2" t="s">
        <v>102</v>
      </c>
      <c r="D16" s="50">
        <v>-16551584</v>
      </c>
      <c r="E16" s="50"/>
      <c r="F16" s="50">
        <v>-12790719</v>
      </c>
      <c r="G16" s="18"/>
      <c r="H16" s="77">
        <v>0</v>
      </c>
      <c r="I16" s="18"/>
      <c r="J16" s="77">
        <v>0</v>
      </c>
    </row>
    <row r="17" spans="1:11" ht="22.5" customHeight="1">
      <c r="A17" s="5" t="s">
        <v>103</v>
      </c>
      <c r="D17" s="91">
        <f>SUM(D15:D16)</f>
        <v>-58689998</v>
      </c>
      <c r="E17" s="18"/>
      <c r="F17" s="91">
        <f>SUM(F15:F16)</f>
        <v>-53524323</v>
      </c>
      <c r="G17" s="18"/>
      <c r="H17" s="91">
        <f>SUM(H15:H16)</f>
        <v>-584944</v>
      </c>
      <c r="I17" s="18"/>
      <c r="J17" s="91">
        <f>SUM(J15:J16)</f>
        <v>-582975</v>
      </c>
    </row>
    <row r="18" spans="1:11" ht="6" customHeight="1">
      <c r="A18" s="72"/>
      <c r="D18" s="24"/>
      <c r="E18" s="18"/>
      <c r="F18" s="24"/>
      <c r="G18" s="18"/>
      <c r="H18" s="24"/>
      <c r="I18" s="18"/>
      <c r="J18" s="24"/>
    </row>
    <row r="19" spans="1:11" ht="22.5" customHeight="1">
      <c r="A19" s="72" t="s">
        <v>104</v>
      </c>
      <c r="D19" s="26">
        <f>D12+D17</f>
        <v>29928086</v>
      </c>
      <c r="F19" s="26">
        <f>F12+F17</f>
        <v>31576964</v>
      </c>
      <c r="H19" s="26">
        <f>H12+H17</f>
        <v>318800</v>
      </c>
      <c r="J19" s="26">
        <f>J12+J17</f>
        <v>396182</v>
      </c>
      <c r="K19" s="5"/>
    </row>
    <row r="20" spans="1:11" ht="6" customHeight="1">
      <c r="A20" s="72"/>
      <c r="D20" s="24"/>
      <c r="E20" s="18"/>
      <c r="F20" s="24"/>
      <c r="G20" s="18"/>
      <c r="H20" s="24"/>
      <c r="I20" s="18"/>
      <c r="J20" s="24"/>
    </row>
    <row r="21" spans="1:11" ht="22.5" customHeight="1">
      <c r="A21" s="72" t="s">
        <v>105</v>
      </c>
      <c r="D21" s="10"/>
      <c r="F21" s="10"/>
      <c r="H21" s="24"/>
      <c r="I21" s="10"/>
      <c r="J21" s="24"/>
    </row>
    <row r="22" spans="1:11" ht="22.5" customHeight="1">
      <c r="A22" s="2" t="s">
        <v>106</v>
      </c>
      <c r="D22" s="50">
        <v>-2879785</v>
      </c>
      <c r="E22" s="18"/>
      <c r="F22" s="50">
        <v>-3362007</v>
      </c>
      <c r="G22" s="18"/>
      <c r="H22" s="18">
        <v>-629</v>
      </c>
      <c r="I22" s="18"/>
      <c r="J22" s="18">
        <v>-515</v>
      </c>
    </row>
    <row r="23" spans="1:11" ht="22.5" customHeight="1">
      <c r="A23" s="2" t="s">
        <v>107</v>
      </c>
      <c r="D23" s="50">
        <v>-7759398</v>
      </c>
      <c r="E23" s="18"/>
      <c r="F23" s="50">
        <v>-8936809</v>
      </c>
      <c r="G23" s="18"/>
      <c r="H23" s="18">
        <v>-47320</v>
      </c>
      <c r="I23" s="18"/>
      <c r="J23" s="18">
        <v>-39553</v>
      </c>
    </row>
    <row r="24" spans="1:11" ht="22.5" customHeight="1">
      <c r="A24" s="5" t="s">
        <v>108</v>
      </c>
      <c r="D24" s="91">
        <f>SUM(D22:D23)</f>
        <v>-10639183</v>
      </c>
      <c r="E24" s="18"/>
      <c r="F24" s="91">
        <f>SUM(F22:F23)</f>
        <v>-12298816</v>
      </c>
      <c r="G24" s="18"/>
      <c r="H24" s="91">
        <f>SUM(H22:H23)</f>
        <v>-47949</v>
      </c>
      <c r="I24" s="18"/>
      <c r="J24" s="91">
        <f>SUM(J22:J23)</f>
        <v>-40068</v>
      </c>
    </row>
    <row r="25" spans="1:11" ht="6" customHeight="1">
      <c r="A25" s="72"/>
      <c r="D25" s="24"/>
      <c r="E25" s="18"/>
      <c r="F25" s="24"/>
      <c r="G25" s="18"/>
      <c r="H25" s="24"/>
      <c r="I25" s="18"/>
      <c r="J25" s="24"/>
    </row>
    <row r="26" spans="1:11" ht="22.5" customHeight="1">
      <c r="A26" s="72" t="s">
        <v>109</v>
      </c>
      <c r="B26" s="11"/>
      <c r="C26" s="12"/>
      <c r="D26" s="24">
        <f>D19+D24</f>
        <v>19288903</v>
      </c>
      <c r="E26" s="24"/>
      <c r="F26" s="24">
        <f>F19+F24</f>
        <v>19278148</v>
      </c>
      <c r="G26" s="24"/>
      <c r="H26" s="24">
        <f>H19+H24</f>
        <v>270851</v>
      </c>
      <c r="I26" s="24"/>
      <c r="J26" s="24">
        <f>J19+J24</f>
        <v>356114</v>
      </c>
    </row>
    <row r="27" spans="1:11" ht="22.5" customHeight="1">
      <c r="A27" s="48" t="s">
        <v>110</v>
      </c>
      <c r="B27" s="25">
        <v>18</v>
      </c>
      <c r="C27" s="12"/>
      <c r="D27" s="26">
        <v>119665</v>
      </c>
      <c r="E27" s="24"/>
      <c r="F27" s="26">
        <v>194622</v>
      </c>
      <c r="G27" s="24"/>
      <c r="H27" s="24">
        <v>173208</v>
      </c>
      <c r="I27" s="24"/>
      <c r="J27" s="24">
        <v>246451</v>
      </c>
      <c r="K27" s="229"/>
    </row>
    <row r="28" spans="1:11" ht="22.5" customHeight="1">
      <c r="A28" s="48" t="s">
        <v>111</v>
      </c>
      <c r="B28" s="25">
        <v>18</v>
      </c>
      <c r="D28" s="26">
        <v>726996</v>
      </c>
      <c r="E28" s="24"/>
      <c r="F28" s="26">
        <v>308274</v>
      </c>
      <c r="G28" s="24"/>
      <c r="H28" s="26">
        <v>39682</v>
      </c>
      <c r="I28" s="24"/>
      <c r="J28" s="26">
        <v>51738</v>
      </c>
    </row>
    <row r="29" spans="1:11" ht="22.5" customHeight="1">
      <c r="A29" s="48" t="s">
        <v>112</v>
      </c>
      <c r="E29" s="24"/>
      <c r="G29" s="24"/>
      <c r="H29" s="26"/>
      <c r="I29" s="24"/>
      <c r="K29" s="229"/>
    </row>
    <row r="30" spans="1:11" ht="22.5" customHeight="1">
      <c r="A30" s="53" t="s">
        <v>113</v>
      </c>
      <c r="B30" s="25" t="s">
        <v>114</v>
      </c>
      <c r="D30" s="93">
        <v>-93338</v>
      </c>
      <c r="E30" s="24"/>
      <c r="F30" s="93">
        <v>-7341</v>
      </c>
      <c r="G30" s="24"/>
      <c r="H30" s="24">
        <v>13388830</v>
      </c>
      <c r="I30" s="24"/>
      <c r="J30" s="24">
        <v>13321234</v>
      </c>
      <c r="K30" s="229"/>
    </row>
    <row r="31" spans="1:11" ht="22.5" customHeight="1">
      <c r="A31" s="48" t="s">
        <v>115</v>
      </c>
      <c r="D31" s="50">
        <v>-893646</v>
      </c>
      <c r="E31" s="24"/>
      <c r="F31" s="50">
        <v>-218481</v>
      </c>
      <c r="G31" s="24"/>
      <c r="H31" s="24">
        <v>-1722</v>
      </c>
      <c r="I31" s="24"/>
      <c r="J31" s="24">
        <v>-47</v>
      </c>
      <c r="K31" s="229"/>
    </row>
    <row r="32" spans="1:11" ht="22.5" customHeight="1">
      <c r="A32" s="48" t="s">
        <v>140</v>
      </c>
      <c r="D32" s="50">
        <v>513283</v>
      </c>
      <c r="E32" s="24"/>
      <c r="F32" s="50">
        <v>137860</v>
      </c>
      <c r="G32" s="24"/>
      <c r="H32" s="77">
        <v>0</v>
      </c>
      <c r="I32" s="24"/>
      <c r="J32" s="77">
        <v>0</v>
      </c>
    </row>
    <row r="33" spans="1:13" ht="22.5" customHeight="1">
      <c r="A33" s="48" t="s">
        <v>116</v>
      </c>
      <c r="B33" s="25">
        <v>18</v>
      </c>
      <c r="D33" s="50">
        <v>-82212</v>
      </c>
      <c r="E33" s="24"/>
      <c r="F33" s="50">
        <v>-79838</v>
      </c>
      <c r="G33" s="24"/>
      <c r="H33" s="24">
        <v>-82212</v>
      </c>
      <c r="I33" s="24"/>
      <c r="J33" s="24">
        <v>-79808</v>
      </c>
    </row>
    <row r="34" spans="1:13" ht="22.5" customHeight="1">
      <c r="A34" s="48" t="s">
        <v>117</v>
      </c>
      <c r="B34" s="25">
        <v>18</v>
      </c>
      <c r="D34" s="58">
        <v>-2846149</v>
      </c>
      <c r="E34" s="24"/>
      <c r="F34" s="58">
        <v>-3110145</v>
      </c>
      <c r="G34" s="24"/>
      <c r="H34" s="58">
        <v>-43784</v>
      </c>
      <c r="I34" s="24"/>
      <c r="J34" s="58">
        <v>-33271</v>
      </c>
    </row>
    <row r="35" spans="1:13" ht="6" customHeight="1">
      <c r="A35" s="72"/>
      <c r="D35" s="24"/>
      <c r="E35" s="18"/>
      <c r="F35" s="24"/>
      <c r="G35" s="18"/>
      <c r="H35" s="239"/>
      <c r="I35" s="18"/>
      <c r="J35" s="239"/>
    </row>
    <row r="36" spans="1:13" ht="22.5" customHeight="1">
      <c r="A36" s="72" t="s">
        <v>118</v>
      </c>
      <c r="D36" s="18">
        <f>SUM(D26:D34)</f>
        <v>16733502</v>
      </c>
      <c r="F36" s="18">
        <f>SUM(F26:F34)</f>
        <v>16503099</v>
      </c>
      <c r="H36" s="18">
        <f>SUM(H26:H34)</f>
        <v>13744853</v>
      </c>
      <c r="I36" s="18"/>
      <c r="J36" s="18">
        <f>SUM(J26:J34)</f>
        <v>13862411</v>
      </c>
    </row>
    <row r="37" spans="1:13" ht="22.5" customHeight="1">
      <c r="A37" s="48" t="s">
        <v>119</v>
      </c>
      <c r="B37" s="25">
        <v>15</v>
      </c>
      <c r="D37" s="58">
        <v>-3047726</v>
      </c>
      <c r="E37" s="24"/>
      <c r="F37" s="58">
        <v>-2745591</v>
      </c>
      <c r="G37" s="24"/>
      <c r="H37" s="59">
        <v>-60147</v>
      </c>
      <c r="I37" s="24"/>
      <c r="J37" s="59">
        <v>-105103</v>
      </c>
      <c r="K37" s="177"/>
      <c r="L37" s="178"/>
      <c r="M37" s="177"/>
    </row>
    <row r="38" spans="1:13" ht="22.5" customHeight="1" thickBot="1">
      <c r="A38" s="72" t="s">
        <v>120</v>
      </c>
      <c r="D38" s="55">
        <f>D36+D37</f>
        <v>13685776</v>
      </c>
      <c r="E38" s="18"/>
      <c r="F38" s="55">
        <f>F36+F37</f>
        <v>13757508</v>
      </c>
      <c r="G38" s="18"/>
      <c r="H38" s="55">
        <f>H36+H37</f>
        <v>13684706</v>
      </c>
      <c r="I38" s="18"/>
      <c r="J38" s="55">
        <f>J36+J37</f>
        <v>13757308</v>
      </c>
      <c r="K38" s="177"/>
      <c r="M38" s="177"/>
    </row>
    <row r="39" spans="1:13" ht="6" customHeight="1" thickTop="1">
      <c r="A39" s="72"/>
      <c r="D39" s="24"/>
      <c r="E39" s="18"/>
      <c r="F39" s="24"/>
      <c r="G39" s="18"/>
      <c r="H39" s="24"/>
      <c r="I39" s="18"/>
      <c r="J39" s="24"/>
      <c r="K39" s="177"/>
      <c r="M39" s="177"/>
    </row>
    <row r="40" spans="1:13" ht="22.5" customHeight="1">
      <c r="A40" s="72" t="s">
        <v>121</v>
      </c>
      <c r="D40" s="217"/>
      <c r="E40" s="18"/>
      <c r="F40" s="217"/>
      <c r="G40" s="18"/>
      <c r="H40" s="217"/>
      <c r="I40" s="18"/>
      <c r="J40" s="217"/>
    </row>
    <row r="41" spans="1:13" ht="22.5" customHeight="1">
      <c r="A41" s="2" t="s">
        <v>122</v>
      </c>
      <c r="D41" s="24">
        <v>13684706</v>
      </c>
      <c r="E41" s="24"/>
      <c r="F41" s="24">
        <v>13757308</v>
      </c>
      <c r="G41" s="24"/>
      <c r="H41" s="24">
        <v>13684706</v>
      </c>
      <c r="I41" s="24"/>
      <c r="J41" s="24">
        <v>13757308</v>
      </c>
      <c r="K41" s="202"/>
    </row>
    <row r="42" spans="1:13" ht="22.5" customHeight="1">
      <c r="A42" s="2" t="s">
        <v>123</v>
      </c>
      <c r="D42" s="58">
        <v>1070</v>
      </c>
      <c r="E42" s="24"/>
      <c r="F42" s="58">
        <v>200</v>
      </c>
      <c r="G42" s="24"/>
      <c r="H42" s="185">
        <v>0</v>
      </c>
      <c r="I42" s="24"/>
      <c r="J42" s="82">
        <v>0</v>
      </c>
    </row>
    <row r="43" spans="1:13" ht="22.5" customHeight="1" thickBot="1">
      <c r="A43" s="72" t="s">
        <v>120</v>
      </c>
      <c r="D43" s="73">
        <f>SUM(D41:D42)</f>
        <v>13685776</v>
      </c>
      <c r="E43" s="18"/>
      <c r="F43" s="73">
        <f>SUM(F41:F42)</f>
        <v>13757508</v>
      </c>
      <c r="G43" s="18"/>
      <c r="H43" s="73">
        <f>SUM(H41:H42)</f>
        <v>13684706</v>
      </c>
      <c r="I43" s="18"/>
      <c r="J43" s="73">
        <f>SUM(J41:J42)</f>
        <v>13757308</v>
      </c>
    </row>
    <row r="44" spans="1:13" ht="6" customHeight="1" thickTop="1">
      <c r="A44" s="72"/>
      <c r="D44" s="24"/>
      <c r="E44" s="18"/>
      <c r="F44" s="24"/>
      <c r="G44" s="18"/>
      <c r="H44" s="24"/>
      <c r="I44" s="18"/>
      <c r="J44" s="24"/>
    </row>
    <row r="45" spans="1:13" ht="22.5" customHeight="1">
      <c r="A45" s="72" t="s">
        <v>124</v>
      </c>
      <c r="B45" s="25">
        <v>16</v>
      </c>
      <c r="H45" s="26"/>
    </row>
    <row r="46" spans="1:13" ht="22.5" customHeight="1" thickBot="1">
      <c r="A46" s="48" t="s">
        <v>125</v>
      </c>
      <c r="B46" s="261"/>
      <c r="D46" s="75">
        <v>4.5999999999999996</v>
      </c>
      <c r="E46" s="74"/>
      <c r="F46" s="75">
        <v>4.63</v>
      </c>
      <c r="G46" s="74"/>
      <c r="H46" s="75">
        <v>4.5999999999999996</v>
      </c>
      <c r="I46" s="76"/>
      <c r="J46" s="75">
        <v>4.63</v>
      </c>
    </row>
    <row r="47" spans="1:13" ht="22.5" customHeight="1" thickTop="1" thickBot="1">
      <c r="A47" s="48" t="s">
        <v>126</v>
      </c>
      <c r="B47" s="261"/>
      <c r="D47" s="75">
        <v>4.5999999999999996</v>
      </c>
      <c r="E47" s="74"/>
      <c r="F47" s="75">
        <v>4.63</v>
      </c>
      <c r="G47" s="74"/>
      <c r="H47" s="75">
        <v>4.5999999999999996</v>
      </c>
      <c r="I47" s="76"/>
      <c r="J47" s="75">
        <v>4.63</v>
      </c>
    </row>
    <row r="48" spans="1:13" ht="6" customHeight="1" thickTop="1">
      <c r="A48" s="2"/>
      <c r="B48" s="2"/>
      <c r="C48" s="2"/>
      <c r="D48" s="24"/>
      <c r="E48" s="2"/>
      <c r="F48" s="2"/>
      <c r="G48" s="2"/>
      <c r="H48" s="24"/>
      <c r="I48" s="2"/>
      <c r="J48" s="2"/>
    </row>
    <row r="49" spans="1:11" ht="22.5" customHeight="1">
      <c r="A49" s="17" t="s">
        <v>41</v>
      </c>
      <c r="D49" s="205"/>
      <c r="H49" s="205"/>
      <c r="K49" s="202"/>
    </row>
    <row r="50" spans="1:11" ht="24" customHeight="1">
      <c r="D50" s="205"/>
      <c r="H50" s="228"/>
      <c r="K50" s="202"/>
    </row>
    <row r="59" spans="1:11" ht="24" customHeight="1">
      <c r="H59" s="26"/>
    </row>
    <row r="60" spans="1:11" ht="24" customHeight="1">
      <c r="H60" s="26"/>
    </row>
    <row r="62" spans="1:11" ht="24" customHeight="1">
      <c r="H62" s="26"/>
    </row>
    <row r="63" spans="1:11" ht="24" customHeight="1">
      <c r="F63" s="202"/>
      <c r="J63" s="62"/>
    </row>
    <row r="66" spans="1:8" ht="24" customHeight="1">
      <c r="H66" s="26"/>
    </row>
    <row r="70" spans="1:8" ht="24" customHeight="1">
      <c r="A70" s="2"/>
    </row>
    <row r="71" spans="1:8" ht="24" customHeight="1">
      <c r="H71" s="26"/>
    </row>
    <row r="74" spans="1:8" ht="24" customHeight="1">
      <c r="H74" s="26"/>
    </row>
    <row r="75" spans="1:8" ht="24" customHeight="1">
      <c r="H75" s="26"/>
    </row>
    <row r="76" spans="1:8" ht="24" customHeight="1">
      <c r="H76" s="26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4" header="0.5" footer="0.2"/>
  <pageSetup paperSize="9" scale="80" firstPageNumber="1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5549C-5387-4995-93C2-B68A6E7D7028}">
  <sheetPr>
    <tabColor rgb="FF00B050"/>
  </sheetPr>
  <dimension ref="A1:J76"/>
  <sheetViews>
    <sheetView zoomScale="80" zoomScaleNormal="80" zoomScaleSheetLayoutView="80" workbookViewId="0">
      <selection activeCell="A46" sqref="A46"/>
    </sheetView>
  </sheetViews>
  <sheetFormatPr defaultColWidth="9.09765625" defaultRowHeight="18"/>
  <cols>
    <col min="1" max="1" width="66.09765625" style="38" customWidth="1"/>
    <col min="2" max="2" width="4.3984375" style="38" customWidth="1"/>
    <col min="3" max="3" width="12.3984375" style="39" customWidth="1"/>
    <col min="4" max="4" width="1.3984375" style="40" customWidth="1"/>
    <col min="5" max="5" width="12.3984375" style="39" customWidth="1"/>
    <col min="6" max="6" width="1.3984375" style="40" customWidth="1"/>
    <col min="7" max="7" width="12.3984375" style="40" customWidth="1"/>
    <col min="8" max="8" width="1.3984375" style="40" customWidth="1"/>
    <col min="9" max="9" width="12.3984375" style="68" customWidth="1"/>
    <col min="10" max="10" width="9.69921875" style="36" bestFit="1" customWidth="1"/>
    <col min="11" max="16384" width="9.09765625" style="36"/>
  </cols>
  <sheetData>
    <row r="1" spans="1:9" s="1" customFormat="1" ht="24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</row>
    <row r="2" spans="1:9" s="1" customFormat="1" ht="24" customHeight="1">
      <c r="A2" s="334" t="s">
        <v>127</v>
      </c>
      <c r="B2" s="334"/>
      <c r="C2" s="334"/>
      <c r="D2" s="334"/>
      <c r="E2" s="334"/>
      <c r="F2" s="334"/>
      <c r="G2" s="334"/>
      <c r="H2" s="334"/>
      <c r="I2" s="334"/>
    </row>
    <row r="3" spans="1:9" s="83" customFormat="1" ht="24" customHeight="1">
      <c r="A3" s="334" t="s">
        <v>139</v>
      </c>
      <c r="B3" s="334"/>
      <c r="C3" s="334"/>
      <c r="D3" s="334"/>
      <c r="E3" s="334"/>
      <c r="F3" s="334"/>
      <c r="G3" s="334"/>
      <c r="H3" s="334"/>
      <c r="I3" s="334"/>
    </row>
    <row r="4" spans="1:9" s="83" customFormat="1" ht="24" customHeight="1">
      <c r="A4" s="334" t="s">
        <v>12</v>
      </c>
      <c r="B4" s="334"/>
      <c r="C4" s="334"/>
      <c r="D4" s="334"/>
      <c r="E4" s="334"/>
      <c r="F4" s="334"/>
      <c r="G4" s="334"/>
      <c r="H4" s="334"/>
      <c r="I4" s="334"/>
    </row>
    <row r="5" spans="1:9" s="2" customFormat="1" ht="24" customHeight="1">
      <c r="A5" s="331" t="s">
        <v>3</v>
      </c>
      <c r="B5" s="331"/>
      <c r="C5" s="331"/>
      <c r="D5" s="331"/>
      <c r="E5" s="331"/>
      <c r="F5" s="331"/>
      <c r="G5" s="331"/>
      <c r="H5" s="331"/>
      <c r="I5" s="331"/>
    </row>
    <row r="6" spans="1:9" s="2" customFormat="1" ht="9" customHeight="1">
      <c r="A6" s="8"/>
      <c r="B6" s="8"/>
      <c r="C6" s="81"/>
      <c r="D6" s="81"/>
      <c r="E6" s="8"/>
      <c r="F6" s="81"/>
      <c r="G6" s="81"/>
      <c r="H6" s="8"/>
      <c r="I6" s="8"/>
    </row>
    <row r="7" spans="1:9" ht="24" customHeight="1">
      <c r="A7" s="9" t="s">
        <v>95</v>
      </c>
      <c r="B7" s="9"/>
      <c r="C7" s="332" t="s">
        <v>5</v>
      </c>
      <c r="D7" s="332"/>
      <c r="E7" s="332"/>
      <c r="F7" s="35"/>
      <c r="G7" s="332" t="s">
        <v>6</v>
      </c>
      <c r="H7" s="332"/>
      <c r="I7" s="332"/>
    </row>
    <row r="8" spans="1:9" ht="24" customHeight="1">
      <c r="A8" s="9"/>
      <c r="B8" s="257"/>
      <c r="C8" s="3" t="s">
        <v>10</v>
      </c>
      <c r="D8" s="257"/>
      <c r="E8" s="4" t="s">
        <v>11</v>
      </c>
      <c r="F8" s="257"/>
      <c r="G8" s="3" t="s">
        <v>10</v>
      </c>
      <c r="H8" s="257"/>
      <c r="I8" s="4" t="s">
        <v>11</v>
      </c>
    </row>
    <row r="9" spans="1:9" s="2" customFormat="1" ht="22.5" customHeight="1">
      <c r="A9" s="9"/>
      <c r="B9" s="7"/>
      <c r="C9" s="12"/>
      <c r="D9" s="261"/>
      <c r="E9" s="13"/>
      <c r="F9" s="13"/>
      <c r="G9" s="13"/>
      <c r="H9" s="257"/>
      <c r="I9" s="13"/>
    </row>
    <row r="10" spans="1:9" ht="24" customHeight="1">
      <c r="A10" s="5" t="s">
        <v>120</v>
      </c>
      <c r="B10" s="5"/>
      <c r="C10" s="23">
        <f>+'SI (6ด)'!D38</f>
        <v>13685776</v>
      </c>
      <c r="D10" s="69"/>
      <c r="E10" s="23">
        <v>13757508</v>
      </c>
      <c r="F10" s="23"/>
      <c r="G10" s="23">
        <f>+'SI (6ด)'!H43</f>
        <v>13684706</v>
      </c>
      <c r="H10" s="23"/>
      <c r="I10" s="23">
        <v>13757308</v>
      </c>
    </row>
    <row r="11" spans="1:9" ht="24" customHeight="1">
      <c r="A11" s="214" t="s">
        <v>128</v>
      </c>
      <c r="B11" s="5"/>
      <c r="C11" s="23"/>
      <c r="D11" s="69"/>
      <c r="E11" s="23"/>
      <c r="F11" s="23"/>
      <c r="G11" s="23"/>
      <c r="H11" s="23"/>
      <c r="I11" s="23"/>
    </row>
    <row r="12" spans="1:9" ht="24" customHeight="1">
      <c r="A12" s="214" t="s">
        <v>129</v>
      </c>
      <c r="B12" s="5"/>
      <c r="C12" s="23"/>
      <c r="D12" s="69"/>
      <c r="E12" s="23"/>
      <c r="F12" s="23"/>
      <c r="G12" s="23"/>
      <c r="H12" s="23"/>
      <c r="I12" s="23"/>
    </row>
    <row r="13" spans="1:9" ht="24" customHeight="1">
      <c r="A13" s="215" t="s">
        <v>130</v>
      </c>
      <c r="B13" s="5"/>
      <c r="C13" s="23">
        <v>5162</v>
      </c>
      <c r="D13" s="69"/>
      <c r="E13" s="77">
        <v>0</v>
      </c>
      <c r="F13" s="23"/>
      <c r="G13" s="77">
        <v>0</v>
      </c>
      <c r="H13" s="23"/>
      <c r="I13" s="77">
        <v>0</v>
      </c>
    </row>
    <row r="14" spans="1:9" ht="24" customHeight="1">
      <c r="A14" s="215" t="s">
        <v>141</v>
      </c>
      <c r="B14" s="5"/>
      <c r="C14" s="23">
        <v>284689</v>
      </c>
      <c r="D14" s="69"/>
      <c r="E14" s="23">
        <v>-294868</v>
      </c>
      <c r="F14" s="23"/>
      <c r="G14" s="77">
        <v>0</v>
      </c>
      <c r="H14" s="23"/>
      <c r="I14" s="77">
        <v>0</v>
      </c>
    </row>
    <row r="15" spans="1:9" ht="24" customHeight="1">
      <c r="A15" s="215" t="s">
        <v>131</v>
      </c>
      <c r="B15" s="5"/>
      <c r="C15" s="77">
        <v>0</v>
      </c>
      <c r="D15" s="69"/>
      <c r="E15" s="77">
        <v>0</v>
      </c>
      <c r="F15" s="23"/>
      <c r="G15" s="23">
        <v>232913</v>
      </c>
      <c r="H15" s="23">
        <v>0</v>
      </c>
      <c r="I15" s="23">
        <v>-235894</v>
      </c>
    </row>
    <row r="16" spans="1:9" ht="24" customHeight="1">
      <c r="A16" s="215" t="s">
        <v>132</v>
      </c>
      <c r="B16" s="5"/>
      <c r="C16" s="23"/>
      <c r="D16" s="69"/>
      <c r="E16" s="23"/>
      <c r="F16" s="23"/>
      <c r="G16" s="77"/>
      <c r="H16" s="23"/>
      <c r="I16" s="77"/>
    </row>
    <row r="17" spans="1:10" ht="24" customHeight="1">
      <c r="A17" s="216" t="s">
        <v>133</v>
      </c>
      <c r="B17" s="5"/>
      <c r="C17" s="23">
        <v>-56938</v>
      </c>
      <c r="D17" s="69"/>
      <c r="E17" s="23">
        <v>58974</v>
      </c>
      <c r="F17" s="23"/>
      <c r="G17" s="77">
        <v>0</v>
      </c>
      <c r="H17" s="23"/>
      <c r="I17" s="82">
        <v>0</v>
      </c>
    </row>
    <row r="18" spans="1:10" ht="24" customHeight="1">
      <c r="A18" s="214" t="s">
        <v>134</v>
      </c>
      <c r="B18" s="5"/>
      <c r="C18" s="213">
        <f>SUM(C13:C17)</f>
        <v>232913</v>
      </c>
      <c r="D18" s="69"/>
      <c r="E18" s="213">
        <f>SUM(E14:E17)</f>
        <v>-235894</v>
      </c>
      <c r="F18" s="23"/>
      <c r="G18" s="213">
        <f>SUM(G14:G17)</f>
        <v>232913</v>
      </c>
      <c r="H18" s="50"/>
      <c r="I18" s="213">
        <f>SUM(I14:I17)</f>
        <v>-235894</v>
      </c>
    </row>
    <row r="19" spans="1:10" ht="24" customHeight="1" thickBot="1">
      <c r="A19" s="5" t="s">
        <v>135</v>
      </c>
      <c r="B19" s="5"/>
      <c r="C19" s="87">
        <f>SUM(C10,C18)</f>
        <v>13918689</v>
      </c>
      <c r="D19" s="50"/>
      <c r="E19" s="87">
        <f>SUM(E10,E18)</f>
        <v>13521614</v>
      </c>
      <c r="F19" s="50"/>
      <c r="G19" s="87">
        <f>SUM(G10,G18)</f>
        <v>13917619</v>
      </c>
      <c r="H19" s="36"/>
      <c r="I19" s="87">
        <f>SUM(I10,I18)</f>
        <v>13521414</v>
      </c>
    </row>
    <row r="20" spans="1:10" ht="24" customHeight="1" thickTop="1">
      <c r="A20" s="70"/>
      <c r="B20" s="70"/>
      <c r="C20" s="50"/>
      <c r="D20" s="50"/>
      <c r="E20" s="50"/>
      <c r="F20" s="50"/>
      <c r="G20" s="50"/>
      <c r="H20" s="50"/>
      <c r="I20" s="50"/>
    </row>
    <row r="21" spans="1:10" ht="24" customHeight="1">
      <c r="A21" s="71" t="s">
        <v>136</v>
      </c>
      <c r="B21" s="71"/>
      <c r="C21" s="23"/>
      <c r="D21" s="50"/>
      <c r="E21" s="23"/>
      <c r="F21" s="50"/>
      <c r="G21" s="23"/>
      <c r="H21" s="50"/>
      <c r="I21" s="23"/>
    </row>
    <row r="22" spans="1:10" ht="24" customHeight="1">
      <c r="A22" s="179" t="s">
        <v>137</v>
      </c>
      <c r="B22" s="6"/>
      <c r="C22" s="50">
        <f>C24-C23</f>
        <v>13917619</v>
      </c>
      <c r="D22" s="50"/>
      <c r="E22" s="50">
        <v>13521414</v>
      </c>
      <c r="F22" s="50"/>
      <c r="G22" s="50">
        <f>G19</f>
        <v>13917619</v>
      </c>
      <c r="H22" s="50"/>
      <c r="I22" s="50">
        <v>13521414</v>
      </c>
      <c r="J22" s="50"/>
    </row>
    <row r="23" spans="1:10" ht="24" customHeight="1">
      <c r="A23" s="179" t="s">
        <v>138</v>
      </c>
      <c r="B23" s="6"/>
      <c r="C23" s="58">
        <f>'SI (6ด)'!D42</f>
        <v>1070</v>
      </c>
      <c r="D23" s="50"/>
      <c r="E23" s="58">
        <v>200</v>
      </c>
      <c r="F23" s="50"/>
      <c r="G23" s="82">
        <v>0</v>
      </c>
      <c r="H23" s="50"/>
      <c r="I23" s="82">
        <v>0</v>
      </c>
    </row>
    <row r="24" spans="1:10" ht="24" customHeight="1" thickBot="1">
      <c r="A24" s="71" t="s">
        <v>135</v>
      </c>
      <c r="B24" s="71"/>
      <c r="C24" s="56">
        <f>C19</f>
        <v>13918689</v>
      </c>
      <c r="D24" s="66"/>
      <c r="E24" s="56">
        <f>SUM(E22:E23)</f>
        <v>13521614</v>
      </c>
      <c r="F24" s="50"/>
      <c r="G24" s="56">
        <f>SUM(G22:G23)</f>
        <v>13917619</v>
      </c>
      <c r="H24" s="50"/>
      <c r="I24" s="56">
        <f>SUM(I22:I23)</f>
        <v>13521414</v>
      </c>
    </row>
    <row r="25" spans="1:10" ht="24" customHeight="1" thickTop="1">
      <c r="I25" s="40"/>
    </row>
    <row r="26" spans="1:10" ht="24" customHeight="1">
      <c r="I26" s="40"/>
    </row>
    <row r="27" spans="1:10" ht="24" customHeight="1">
      <c r="F27" s="50"/>
      <c r="H27" s="50"/>
    </row>
    <row r="28" spans="1:10" ht="24" customHeight="1">
      <c r="D28" s="50"/>
      <c r="F28" s="50"/>
    </row>
    <row r="29" spans="1:10" ht="24" customHeight="1">
      <c r="H29" s="50"/>
    </row>
    <row r="30" spans="1:10" ht="24" customHeight="1">
      <c r="H30" s="50"/>
    </row>
    <row r="33" spans="1:10" ht="24" customHeight="1">
      <c r="H33" s="50"/>
    </row>
    <row r="35" spans="1:10" ht="24" customHeight="1">
      <c r="H35" s="50"/>
      <c r="J35" s="50"/>
    </row>
    <row r="39" spans="1:10" ht="24" customHeight="1"/>
    <row r="41" spans="1:10" ht="20">
      <c r="A41" s="17" t="s">
        <v>41</v>
      </c>
    </row>
    <row r="59" spans="6:10" ht="24" customHeight="1">
      <c r="H59" s="36"/>
    </row>
    <row r="60" spans="6:10" ht="24" customHeight="1">
      <c r="H60" s="36"/>
    </row>
    <row r="62" spans="6:10" ht="24" customHeight="1">
      <c r="H62" s="36"/>
    </row>
    <row r="63" spans="6:10" ht="24" customHeight="1">
      <c r="F63" s="39"/>
      <c r="J63" s="238"/>
    </row>
    <row r="66" spans="8:8" ht="24" customHeight="1">
      <c r="H66" s="36"/>
    </row>
    <row r="71" spans="8:8" ht="24" customHeight="1">
      <c r="H71" s="36"/>
    </row>
    <row r="74" spans="8:8" ht="24" customHeight="1">
      <c r="H74" s="36"/>
    </row>
    <row r="75" spans="8:8" ht="24" customHeight="1">
      <c r="H75" s="36"/>
    </row>
    <row r="76" spans="8:8" ht="24" customHeight="1">
      <c r="H76" s="3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5" footer="0.2"/>
  <pageSetup paperSize="9" scale="80" firstPageNumber="13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J55"/>
  <sheetViews>
    <sheetView view="pageBreakPreview" topLeftCell="A23" zoomScale="84" zoomScaleNormal="80" zoomScaleSheetLayoutView="84" workbookViewId="0">
      <selection activeCell="B18" sqref="B18"/>
    </sheetView>
  </sheetViews>
  <sheetFormatPr defaultColWidth="10.59765625" defaultRowHeight="20"/>
  <cols>
    <col min="1" max="1" width="50.09765625" style="125" customWidth="1"/>
    <col min="2" max="2" width="6.69921875" style="131" customWidth="1"/>
    <col min="3" max="3" width="1.69921875" style="131" customWidth="1"/>
    <col min="4" max="4" width="11.09765625" style="127" customWidth="1"/>
    <col min="5" max="5" width="1.69921875" style="127" customWidth="1"/>
    <col min="6" max="6" width="11.09765625" style="127" customWidth="1"/>
    <col min="7" max="7" width="1.69921875" style="127" customWidth="1"/>
    <col min="8" max="8" width="11.09765625" style="127" customWidth="1"/>
    <col min="9" max="9" width="1.69921875" style="127" customWidth="1"/>
    <col min="10" max="10" width="11.09765625" style="127" customWidth="1"/>
    <col min="11" max="11" width="1.69921875" style="127" customWidth="1"/>
    <col min="12" max="12" width="11.09765625" style="32" customWidth="1"/>
    <col min="13" max="13" width="1.69921875" style="127" customWidth="1"/>
    <col min="14" max="14" width="11.09765625" style="126" customWidth="1"/>
    <col min="15" max="15" width="1.69921875" style="126" customWidth="1"/>
    <col min="16" max="16" width="11.09765625" style="126" customWidth="1"/>
    <col min="17" max="17" width="1.69921875" style="126" customWidth="1"/>
    <col min="18" max="18" width="11.09765625" style="126" customWidth="1"/>
    <col min="19" max="19" width="1.69921875" style="126" customWidth="1"/>
    <col min="20" max="20" width="11.09765625" style="126" customWidth="1"/>
    <col min="21" max="21" width="1.69921875" style="126" customWidth="1"/>
    <col min="22" max="22" width="11.09765625" style="126" customWidth="1"/>
    <col min="23" max="23" width="1.69921875" style="127" customWidth="1"/>
    <col min="24" max="24" width="11.09765625" style="126" customWidth="1"/>
    <col min="25" max="25" width="1.69921875" style="126" customWidth="1"/>
    <col min="26" max="26" width="11.09765625" style="126" customWidth="1"/>
    <col min="27" max="27" width="1.69921875" style="126" customWidth="1"/>
    <col min="28" max="28" width="11.09765625" style="126" customWidth="1"/>
    <col min="29" max="29" width="0.59765625" style="125" customWidth="1"/>
    <col min="30" max="16384" width="10.59765625" style="125"/>
  </cols>
  <sheetData>
    <row r="1" spans="1:36" s="135" customFormat="1" ht="23.15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134"/>
      <c r="AD1" s="134"/>
      <c r="AE1" s="134"/>
      <c r="AF1" s="134"/>
      <c r="AG1" s="134"/>
      <c r="AH1" s="134"/>
      <c r="AI1" s="134"/>
      <c r="AJ1" s="134"/>
    </row>
    <row r="2" spans="1:36" s="135" customFormat="1" ht="23">
      <c r="A2" s="336" t="s">
        <v>142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  <c r="AA2" s="336"/>
      <c r="AB2" s="336"/>
      <c r="AC2" s="134"/>
      <c r="AD2" s="134"/>
      <c r="AE2" s="134"/>
      <c r="AF2" s="134"/>
      <c r="AG2" s="134"/>
      <c r="AH2" s="134"/>
      <c r="AI2" s="134"/>
      <c r="AJ2" s="134"/>
    </row>
    <row r="3" spans="1:36" s="135" customFormat="1" ht="23">
      <c r="A3" s="336" t="s">
        <v>143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336"/>
      <c r="AC3" s="134"/>
      <c r="AD3" s="134"/>
      <c r="AE3" s="134"/>
      <c r="AF3" s="134"/>
      <c r="AG3" s="134"/>
      <c r="AH3" s="134"/>
      <c r="AI3" s="134"/>
      <c r="AJ3" s="134"/>
    </row>
    <row r="4" spans="1:36" s="135" customFormat="1" ht="23">
      <c r="A4" s="336" t="s">
        <v>139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134"/>
      <c r="AD4" s="134"/>
      <c r="AE4" s="134"/>
      <c r="AF4" s="134"/>
      <c r="AG4" s="134"/>
      <c r="AH4" s="134"/>
      <c r="AI4" s="134"/>
      <c r="AJ4" s="134"/>
    </row>
    <row r="5" spans="1:36" s="136" customFormat="1" ht="23">
      <c r="A5" s="336" t="s">
        <v>12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134"/>
      <c r="AD5" s="134"/>
      <c r="AE5" s="134"/>
      <c r="AF5" s="134"/>
      <c r="AG5" s="134"/>
      <c r="AH5" s="134"/>
      <c r="AI5" s="134"/>
      <c r="AJ5" s="134"/>
    </row>
    <row r="6" spans="1:36" ht="18" customHeight="1">
      <c r="A6" s="337" t="s">
        <v>3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</row>
    <row r="7" spans="1:36" ht="4.5" customHeight="1"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</row>
    <row r="8" spans="1:36" s="149" customFormat="1" ht="20.25" customHeight="1">
      <c r="A8" s="137"/>
      <c r="B8" s="138"/>
      <c r="C8" s="138"/>
      <c r="D8" s="139"/>
      <c r="E8" s="139"/>
      <c r="F8" s="140"/>
      <c r="G8" s="140"/>
      <c r="H8" s="258" t="s">
        <v>82</v>
      </c>
      <c r="I8" s="141"/>
      <c r="J8" s="335" t="s">
        <v>84</v>
      </c>
      <c r="K8" s="335"/>
      <c r="L8" s="335"/>
      <c r="M8" s="141"/>
      <c r="N8" s="335" t="s">
        <v>88</v>
      </c>
      <c r="O8" s="335"/>
      <c r="P8" s="335"/>
      <c r="Q8" s="335"/>
      <c r="R8" s="335"/>
      <c r="S8" s="335"/>
      <c r="T8" s="335"/>
      <c r="U8" s="335"/>
      <c r="V8" s="335"/>
      <c r="W8" s="139"/>
      <c r="X8" s="139"/>
      <c r="Y8" s="139"/>
      <c r="Z8" s="141"/>
      <c r="AA8" s="139"/>
      <c r="AB8" s="139"/>
    </row>
    <row r="9" spans="1:36" s="149" customFormat="1" ht="20.25" customHeight="1">
      <c r="A9" s="137"/>
      <c r="B9" s="138"/>
      <c r="C9" s="138"/>
      <c r="D9" s="139"/>
      <c r="E9" s="139"/>
      <c r="F9" s="140"/>
      <c r="G9" s="140"/>
      <c r="H9" s="140" t="s">
        <v>144</v>
      </c>
      <c r="I9" s="141"/>
      <c r="J9" s="140"/>
      <c r="K9" s="140"/>
      <c r="L9" s="140"/>
      <c r="M9" s="141"/>
      <c r="N9" s="140" t="s">
        <v>145</v>
      </c>
      <c r="O9" s="141"/>
      <c r="P9" s="140"/>
      <c r="Q9" s="140"/>
      <c r="R9" s="221"/>
      <c r="S9" s="140"/>
      <c r="T9" s="221"/>
      <c r="U9" s="140"/>
      <c r="V9" s="140"/>
      <c r="W9" s="139"/>
      <c r="X9" s="139"/>
      <c r="Y9" s="139"/>
      <c r="Z9" s="140" t="s">
        <v>146</v>
      </c>
      <c r="AA9" s="139"/>
      <c r="AB9" s="139"/>
    </row>
    <row r="10" spans="1:36" s="149" customFormat="1" ht="20.25" customHeight="1">
      <c r="A10" s="138"/>
      <c r="B10" s="138"/>
      <c r="C10" s="138"/>
      <c r="D10" s="140"/>
      <c r="E10" s="140"/>
      <c r="F10" s="140"/>
      <c r="G10" s="140"/>
      <c r="H10" s="140" t="s">
        <v>147</v>
      </c>
      <c r="I10" s="140"/>
      <c r="J10" s="140"/>
      <c r="K10" s="140"/>
      <c r="L10" s="140"/>
      <c r="M10" s="140"/>
      <c r="N10" s="140" t="s">
        <v>148</v>
      </c>
      <c r="O10" s="140"/>
      <c r="P10" s="140" t="s">
        <v>149</v>
      </c>
      <c r="Q10" s="140"/>
      <c r="R10" s="219"/>
      <c r="S10" s="140"/>
      <c r="T10" s="227" t="s">
        <v>150</v>
      </c>
      <c r="U10" s="140"/>
      <c r="V10" s="140" t="s">
        <v>151</v>
      </c>
      <c r="W10" s="140"/>
      <c r="X10" s="140" t="s">
        <v>152</v>
      </c>
      <c r="Y10" s="140"/>
      <c r="Z10" s="142" t="s">
        <v>153</v>
      </c>
      <c r="AA10" s="140"/>
      <c r="AB10" s="140"/>
    </row>
    <row r="11" spans="1:36" s="149" customFormat="1" ht="20.25" customHeight="1">
      <c r="A11" s="138"/>
      <c r="B11" s="138"/>
      <c r="C11" s="138"/>
      <c r="D11" s="140" t="s">
        <v>154</v>
      </c>
      <c r="E11" s="140"/>
      <c r="F11" s="140" t="s">
        <v>155</v>
      </c>
      <c r="G11" s="140"/>
      <c r="H11" s="140" t="s">
        <v>156</v>
      </c>
      <c r="I11" s="140"/>
      <c r="J11" s="140" t="s">
        <v>157</v>
      </c>
      <c r="K11" s="140"/>
      <c r="L11" s="140" t="s">
        <v>158</v>
      </c>
      <c r="M11" s="140"/>
      <c r="N11" s="143" t="s">
        <v>159</v>
      </c>
      <c r="O11" s="140"/>
      <c r="P11" s="140" t="s">
        <v>160</v>
      </c>
      <c r="Q11" s="140"/>
      <c r="R11" s="219" t="s">
        <v>161</v>
      </c>
      <c r="S11" s="140"/>
      <c r="T11" s="140" t="s">
        <v>147</v>
      </c>
      <c r="U11" s="140"/>
      <c r="V11" s="140" t="s">
        <v>162</v>
      </c>
      <c r="W11" s="140"/>
      <c r="X11" s="140" t="s">
        <v>163</v>
      </c>
      <c r="Y11" s="140"/>
      <c r="Z11" s="140" t="s">
        <v>164</v>
      </c>
      <c r="AA11" s="140"/>
      <c r="AB11" s="140" t="s">
        <v>152</v>
      </c>
    </row>
    <row r="12" spans="1:36" s="149" customFormat="1" ht="20.25" customHeight="1">
      <c r="A12" s="138"/>
      <c r="B12" s="144" t="s">
        <v>4</v>
      </c>
      <c r="C12" s="144"/>
      <c r="D12" s="258" t="s">
        <v>165</v>
      </c>
      <c r="E12" s="140"/>
      <c r="F12" s="258" t="s">
        <v>166</v>
      </c>
      <c r="G12" s="140"/>
      <c r="H12" s="258" t="s">
        <v>167</v>
      </c>
      <c r="I12" s="140"/>
      <c r="J12" s="258" t="s">
        <v>168</v>
      </c>
      <c r="K12" s="140"/>
      <c r="L12" s="258" t="s">
        <v>169</v>
      </c>
      <c r="M12" s="140"/>
      <c r="N12" s="145" t="s">
        <v>170</v>
      </c>
      <c r="O12" s="140"/>
      <c r="P12" s="258" t="s">
        <v>171</v>
      </c>
      <c r="Q12" s="140"/>
      <c r="R12" s="258" t="s">
        <v>172</v>
      </c>
      <c r="S12" s="140"/>
      <c r="T12" s="258" t="s">
        <v>173</v>
      </c>
      <c r="U12" s="140"/>
      <c r="V12" s="258" t="s">
        <v>163</v>
      </c>
      <c r="W12" s="140"/>
      <c r="X12" s="258" t="s">
        <v>174</v>
      </c>
      <c r="Y12" s="140"/>
      <c r="Z12" s="258" t="s">
        <v>175</v>
      </c>
      <c r="AA12" s="140"/>
      <c r="AB12" s="258" t="s">
        <v>163</v>
      </c>
    </row>
    <row r="13" spans="1:36" ht="3.75" customHeight="1">
      <c r="A13" s="146"/>
      <c r="B13" s="142"/>
      <c r="C13" s="142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</row>
    <row r="14" spans="1:36" s="245" customFormat="1" ht="20.25" customHeight="1">
      <c r="A14" s="243" t="s">
        <v>176</v>
      </c>
      <c r="B14" s="244"/>
      <c r="C14" s="244"/>
      <c r="D14" s="159">
        <v>2973178</v>
      </c>
      <c r="E14" s="157"/>
      <c r="F14" s="159">
        <v>22386070</v>
      </c>
      <c r="G14" s="159"/>
      <c r="H14" s="159">
        <v>-669657</v>
      </c>
      <c r="I14" s="159"/>
      <c r="J14" s="159">
        <v>500000</v>
      </c>
      <c r="K14" s="157"/>
      <c r="L14" s="159">
        <v>43755735</v>
      </c>
      <c r="M14" s="157"/>
      <c r="N14" s="159">
        <v>189745</v>
      </c>
      <c r="O14" s="157"/>
      <c r="P14" s="159">
        <v>161187</v>
      </c>
      <c r="Q14" s="157"/>
      <c r="R14" s="159">
        <v>-721882</v>
      </c>
      <c r="S14" s="157"/>
      <c r="T14" s="159">
        <v>45457</v>
      </c>
      <c r="U14" s="157"/>
      <c r="V14" s="159">
        <f>SUM(N14:T14)</f>
        <v>-325493</v>
      </c>
      <c r="W14" s="157"/>
      <c r="X14" s="153">
        <f>SUM(D14:L14,V14)</f>
        <v>68619833</v>
      </c>
      <c r="Y14" s="157"/>
      <c r="Z14" s="159">
        <v>128071</v>
      </c>
      <c r="AA14" s="157"/>
      <c r="AB14" s="203">
        <f>+X14+Z14</f>
        <v>68747904</v>
      </c>
    </row>
    <row r="15" spans="1:36" s="149" customFormat="1" ht="17.5">
      <c r="A15" s="146" t="s">
        <v>177</v>
      </c>
      <c r="B15" s="142"/>
      <c r="C15" s="142"/>
      <c r="D15" s="150"/>
      <c r="E15" s="150"/>
      <c r="F15" s="150"/>
      <c r="G15" s="150"/>
      <c r="H15" s="151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1"/>
      <c r="Y15" s="150"/>
      <c r="Z15" s="150"/>
      <c r="AA15" s="150"/>
      <c r="AB15" s="196"/>
    </row>
    <row r="16" spans="1:36" s="149" customFormat="1" ht="20.25" customHeight="1">
      <c r="A16" s="175" t="s">
        <v>178</v>
      </c>
      <c r="B16" s="142"/>
      <c r="C16" s="142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1"/>
      <c r="Y16" s="150"/>
      <c r="Z16" s="150"/>
      <c r="AA16" s="150"/>
      <c r="AB16" s="150"/>
    </row>
    <row r="17" spans="1:30" s="149" customFormat="1" ht="20.25" customHeight="1">
      <c r="A17" s="176" t="s">
        <v>179</v>
      </c>
      <c r="B17" s="138">
        <v>13</v>
      </c>
      <c r="C17" s="142"/>
      <c r="D17" s="153">
        <v>376</v>
      </c>
      <c r="E17" s="150"/>
      <c r="F17" s="153">
        <v>60461</v>
      </c>
      <c r="G17" s="150"/>
      <c r="H17" s="196">
        <v>0</v>
      </c>
      <c r="I17" s="150"/>
      <c r="J17" s="196">
        <v>0</v>
      </c>
      <c r="K17" s="150"/>
      <c r="L17" s="196">
        <v>0</v>
      </c>
      <c r="M17" s="150"/>
      <c r="N17" s="153">
        <v>-60837</v>
      </c>
      <c r="O17" s="150"/>
      <c r="P17" s="196">
        <v>0</v>
      </c>
      <c r="Q17" s="150"/>
      <c r="R17" s="196">
        <v>0</v>
      </c>
      <c r="S17" s="150"/>
      <c r="T17" s="196">
        <v>0</v>
      </c>
      <c r="U17" s="150"/>
      <c r="V17" s="153">
        <f>SUM(N17:T17)</f>
        <v>-60837</v>
      </c>
      <c r="W17" s="150"/>
      <c r="X17" s="196">
        <f>SUM(D17:L17,V17)</f>
        <v>0</v>
      </c>
      <c r="Y17" s="150"/>
      <c r="Z17" s="196">
        <v>0</v>
      </c>
      <c r="AA17" s="150"/>
      <c r="AB17" s="203">
        <f>+X17+Z17</f>
        <v>0</v>
      </c>
    </row>
    <row r="18" spans="1:30" s="149" customFormat="1" ht="20.25" customHeight="1">
      <c r="A18" s="176" t="s">
        <v>180</v>
      </c>
      <c r="B18" s="138">
        <v>13</v>
      </c>
      <c r="C18" s="138"/>
      <c r="D18" s="152">
        <v>0</v>
      </c>
      <c r="E18" s="194"/>
      <c r="F18" s="165">
        <v>0</v>
      </c>
      <c r="G18" s="150"/>
      <c r="H18" s="196">
        <v>0</v>
      </c>
      <c r="I18" s="137"/>
      <c r="J18" s="196">
        <v>0</v>
      </c>
      <c r="K18" s="150"/>
      <c r="L18" s="196">
        <v>0</v>
      </c>
      <c r="M18" s="197"/>
      <c r="N18" s="153">
        <v>11182</v>
      </c>
      <c r="O18" s="150"/>
      <c r="P18" s="196">
        <v>0</v>
      </c>
      <c r="Q18" s="150"/>
      <c r="R18" s="196">
        <v>0</v>
      </c>
      <c r="S18" s="150"/>
      <c r="T18" s="196">
        <v>0</v>
      </c>
      <c r="U18" s="150"/>
      <c r="V18" s="153">
        <f t="shared" ref="V18:V19" si="0">SUM(N18:T18)</f>
        <v>11182</v>
      </c>
      <c r="W18" s="197"/>
      <c r="X18" s="153">
        <f>SUM(D18:L18,V18)</f>
        <v>11182</v>
      </c>
      <c r="Y18" s="148"/>
      <c r="Z18" s="196">
        <v>0</v>
      </c>
      <c r="AA18" s="207"/>
      <c r="AB18" s="203">
        <f>+X18+Z18</f>
        <v>11182</v>
      </c>
    </row>
    <row r="19" spans="1:30" s="149" customFormat="1" ht="20.25" customHeight="1">
      <c r="A19" s="176" t="s">
        <v>181</v>
      </c>
      <c r="B19" s="138">
        <v>17</v>
      </c>
      <c r="C19" s="138"/>
      <c r="D19" s="152">
        <v>0</v>
      </c>
      <c r="E19" s="150"/>
      <c r="F19" s="165">
        <v>0</v>
      </c>
      <c r="G19" s="150"/>
      <c r="H19" s="206">
        <v>0</v>
      </c>
      <c r="I19" s="137"/>
      <c r="J19" s="209">
        <v>0</v>
      </c>
      <c r="K19" s="150"/>
      <c r="L19" s="206">
        <v>-10583800</v>
      </c>
      <c r="M19" s="198"/>
      <c r="N19" s="196">
        <v>0</v>
      </c>
      <c r="O19" s="150"/>
      <c r="P19" s="209">
        <v>0</v>
      </c>
      <c r="Q19" s="150"/>
      <c r="R19" s="209">
        <v>0</v>
      </c>
      <c r="S19" s="150"/>
      <c r="T19" s="209">
        <v>0</v>
      </c>
      <c r="U19" s="150"/>
      <c r="V19" s="209">
        <f t="shared" si="0"/>
        <v>0</v>
      </c>
      <c r="W19" s="199"/>
      <c r="X19" s="153">
        <f>SUM(D19:L19,V19)</f>
        <v>-10583800</v>
      </c>
      <c r="Y19" s="148"/>
      <c r="Z19" s="153">
        <v>-432</v>
      </c>
      <c r="AA19" s="207"/>
      <c r="AB19" s="206">
        <f>+X19+Z19</f>
        <v>-10584232</v>
      </c>
    </row>
    <row r="20" spans="1:30" s="149" customFormat="1" ht="19.5" customHeight="1">
      <c r="A20" s="175" t="s">
        <v>182</v>
      </c>
      <c r="B20" s="138"/>
      <c r="C20" s="138"/>
      <c r="D20" s="250">
        <f>SUM(D17:D19)</f>
        <v>376</v>
      </c>
      <c r="E20" s="167"/>
      <c r="F20" s="250">
        <f>SUM(F17:F19)</f>
        <v>60461</v>
      </c>
      <c r="G20" s="165"/>
      <c r="H20" s="206">
        <f>SUM(H17:H19)</f>
        <v>0</v>
      </c>
      <c r="I20" s="167"/>
      <c r="J20" s="209">
        <f>SUM(J17:J19)</f>
        <v>0</v>
      </c>
      <c r="K20" s="154"/>
      <c r="L20" s="250">
        <f>SUM(L17:L19)</f>
        <v>-10583800</v>
      </c>
      <c r="M20" s="154"/>
      <c r="N20" s="250">
        <f>SUM(N17:N19)</f>
        <v>-49655</v>
      </c>
      <c r="O20" s="170"/>
      <c r="P20" s="209">
        <f>SUM(P17:P19)</f>
        <v>0</v>
      </c>
      <c r="Q20" s="170"/>
      <c r="R20" s="209">
        <f>SUM(R17:R19)</f>
        <v>0</v>
      </c>
      <c r="S20" s="170"/>
      <c r="T20" s="209">
        <f>SUM(T17:T19)</f>
        <v>0</v>
      </c>
      <c r="U20" s="170"/>
      <c r="V20" s="183">
        <f>SUM(V17:V19)</f>
        <v>-49655</v>
      </c>
      <c r="W20" s="170"/>
      <c r="X20" s="183">
        <f>SUM(X17:X19)</f>
        <v>-10572618</v>
      </c>
      <c r="Y20" s="170"/>
      <c r="Z20" s="183">
        <f>SUM(Z18:Z19)</f>
        <v>-432</v>
      </c>
      <c r="AA20" s="170"/>
      <c r="AB20" s="183">
        <f>SUM(AB18:AB19)</f>
        <v>-10573050</v>
      </c>
    </row>
    <row r="21" spans="1:30" s="171" customFormat="1" ht="6" customHeight="1">
      <c r="A21" s="172"/>
      <c r="B21" s="173"/>
      <c r="C21" s="173"/>
      <c r="D21" s="168"/>
      <c r="E21" s="174"/>
      <c r="F21" s="168"/>
      <c r="G21" s="168"/>
      <c r="H21" s="168"/>
      <c r="I21" s="168"/>
      <c r="J21" s="251"/>
      <c r="K21" s="174"/>
      <c r="L21" s="168"/>
      <c r="M21" s="174"/>
      <c r="N21" s="168"/>
      <c r="O21" s="174"/>
      <c r="P21" s="168"/>
      <c r="Q21" s="174"/>
      <c r="R21" s="168"/>
      <c r="S21" s="174"/>
      <c r="T21" s="168"/>
      <c r="U21" s="174"/>
      <c r="V21" s="168"/>
      <c r="W21" s="174"/>
      <c r="X21" s="168"/>
      <c r="Y21" s="174"/>
      <c r="Z21" s="168"/>
      <c r="AA21" s="174"/>
      <c r="AB21" s="168"/>
    </row>
    <row r="22" spans="1:30" s="171" customFormat="1" ht="20.25" customHeight="1">
      <c r="A22" s="172" t="s">
        <v>183</v>
      </c>
      <c r="B22" s="173"/>
      <c r="C22" s="173"/>
      <c r="D22" s="158">
        <f>SUM(D20)</f>
        <v>376</v>
      </c>
      <c r="E22" s="174"/>
      <c r="F22" s="158">
        <f>SUM(F20)</f>
        <v>60461</v>
      </c>
      <c r="G22" s="168"/>
      <c r="H22" s="206">
        <f>SUM(H20)</f>
        <v>0</v>
      </c>
      <c r="I22" s="168"/>
      <c r="J22" s="206">
        <f>SUM(J20)</f>
        <v>0</v>
      </c>
      <c r="K22" s="174"/>
      <c r="L22" s="158">
        <f>L20</f>
        <v>-10583800</v>
      </c>
      <c r="M22" s="174"/>
      <c r="N22" s="158">
        <f>N20</f>
        <v>-49655</v>
      </c>
      <c r="O22" s="174"/>
      <c r="P22" s="209">
        <f>SUM(P20)</f>
        <v>0</v>
      </c>
      <c r="Q22" s="174"/>
      <c r="R22" s="209">
        <f>SUM(R20)</f>
        <v>0</v>
      </c>
      <c r="S22" s="174"/>
      <c r="T22" s="209">
        <f>SUM(T20)</f>
        <v>0</v>
      </c>
      <c r="U22" s="174"/>
      <c r="V22" s="158">
        <f>V20</f>
        <v>-49655</v>
      </c>
      <c r="W22" s="174"/>
      <c r="X22" s="158">
        <f>X20</f>
        <v>-10572618</v>
      </c>
      <c r="Y22" s="174"/>
      <c r="Z22" s="158">
        <f>Z20</f>
        <v>-432</v>
      </c>
      <c r="AA22" s="174"/>
      <c r="AB22" s="158">
        <f>AB20</f>
        <v>-10573050</v>
      </c>
    </row>
    <row r="23" spans="1:30" s="162" customFormat="1" ht="6" customHeight="1">
      <c r="A23" s="160"/>
      <c r="B23" s="161"/>
      <c r="C23" s="161"/>
      <c r="D23" s="193"/>
      <c r="E23" s="193"/>
      <c r="F23" s="193"/>
      <c r="G23" s="193"/>
      <c r="H23" s="193"/>
      <c r="I23" s="193"/>
      <c r="J23" s="196"/>
      <c r="K23" s="193"/>
      <c r="L23" s="194"/>
      <c r="M23" s="193"/>
      <c r="N23" s="193"/>
      <c r="O23" s="193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</row>
    <row r="24" spans="1:30" s="162" customFormat="1" ht="21" customHeight="1">
      <c r="A24" s="160"/>
      <c r="B24" s="161"/>
      <c r="C24" s="161"/>
      <c r="D24" s="193"/>
      <c r="E24" s="193"/>
      <c r="F24" s="193"/>
      <c r="G24" s="193"/>
      <c r="H24" s="150"/>
      <c r="I24" s="193"/>
      <c r="J24" s="196"/>
      <c r="K24" s="193"/>
      <c r="L24" s="194"/>
      <c r="M24" s="193"/>
      <c r="N24" s="193"/>
      <c r="O24" s="193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  <c r="AA24" s="195"/>
      <c r="AB24" s="195"/>
    </row>
    <row r="25" spans="1:30" s="149" customFormat="1" ht="20.25" customHeight="1">
      <c r="A25" s="146" t="s">
        <v>184</v>
      </c>
      <c r="B25" s="142"/>
      <c r="C25" s="142"/>
      <c r="D25" s="154"/>
      <c r="E25" s="154"/>
      <c r="F25" s="154"/>
      <c r="G25" s="154"/>
      <c r="H25" s="154"/>
      <c r="I25" s="154"/>
      <c r="J25" s="196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</row>
    <row r="26" spans="1:30" s="149" customFormat="1" ht="20.25" customHeight="1">
      <c r="A26" s="137" t="s">
        <v>120</v>
      </c>
      <c r="B26" s="138"/>
      <c r="C26" s="138"/>
      <c r="D26" s="155">
        <v>0</v>
      </c>
      <c r="E26" s="150"/>
      <c r="F26" s="155">
        <v>0</v>
      </c>
      <c r="G26" s="165"/>
      <c r="H26" s="155">
        <v>0</v>
      </c>
      <c r="I26" s="150"/>
      <c r="J26" s="155">
        <v>0</v>
      </c>
      <c r="K26" s="153"/>
      <c r="L26" s="206">
        <v>13757308</v>
      </c>
      <c r="M26" s="150"/>
      <c r="N26" s="155">
        <v>0</v>
      </c>
      <c r="O26" s="153"/>
      <c r="P26" s="155">
        <v>0</v>
      </c>
      <c r="Q26" s="150"/>
      <c r="R26" s="206">
        <v>-235894</v>
      </c>
      <c r="S26" s="150"/>
      <c r="T26" s="155">
        <v>0</v>
      </c>
      <c r="U26" s="150"/>
      <c r="V26" s="153">
        <f>SUM(N26:T26)</f>
        <v>-235894</v>
      </c>
      <c r="W26" s="153"/>
      <c r="X26" s="153">
        <f>SUM(D26:L26,V26)</f>
        <v>13521414</v>
      </c>
      <c r="Y26" s="153"/>
      <c r="Z26" s="206">
        <v>200</v>
      </c>
      <c r="AA26" s="153"/>
      <c r="AB26" s="206">
        <f>+X26+Z26</f>
        <v>13521614</v>
      </c>
    </row>
    <row r="27" spans="1:30" s="149" customFormat="1" ht="20.25" customHeight="1">
      <c r="A27" s="146" t="s">
        <v>185</v>
      </c>
      <c r="B27" s="142"/>
      <c r="C27" s="142"/>
      <c r="D27" s="156">
        <f>D26</f>
        <v>0</v>
      </c>
      <c r="E27" s="157"/>
      <c r="F27" s="156">
        <f>F26</f>
        <v>0</v>
      </c>
      <c r="G27" s="169"/>
      <c r="H27" s="240">
        <f>H26</f>
        <v>0</v>
      </c>
      <c r="I27" s="159"/>
      <c r="J27" s="240">
        <f>J26</f>
        <v>0</v>
      </c>
      <c r="K27" s="157"/>
      <c r="L27" s="183">
        <f>L26</f>
        <v>13757308</v>
      </c>
      <c r="M27" s="157"/>
      <c r="N27" s="155">
        <f>N26</f>
        <v>0</v>
      </c>
      <c r="O27" s="153"/>
      <c r="P27" s="155">
        <f>P26</f>
        <v>0</v>
      </c>
      <c r="Q27" s="150"/>
      <c r="R27" s="183">
        <f>R26</f>
        <v>-235894</v>
      </c>
      <c r="S27" s="150"/>
      <c r="T27" s="155">
        <f>T26</f>
        <v>0</v>
      </c>
      <c r="U27" s="150"/>
      <c r="V27" s="183">
        <f>V26</f>
        <v>-235894</v>
      </c>
      <c r="W27" s="157"/>
      <c r="X27" s="183">
        <f>SUM(X25:X26)</f>
        <v>13521414</v>
      </c>
      <c r="Y27" s="157"/>
      <c r="Z27" s="183">
        <f>Z26</f>
        <v>200</v>
      </c>
      <c r="AA27" s="157"/>
      <c r="AB27" s="183">
        <f>AB26</f>
        <v>13521614</v>
      </c>
    </row>
    <row r="28" spans="1:30" s="149" customFormat="1" ht="20.25" customHeight="1" thickBot="1">
      <c r="A28" s="146" t="s">
        <v>186</v>
      </c>
      <c r="B28" s="142"/>
      <c r="C28" s="142"/>
      <c r="D28" s="163">
        <f>D14+D22+D27</f>
        <v>2973554</v>
      </c>
      <c r="E28" s="159"/>
      <c r="F28" s="163">
        <f>F14+F22+F27</f>
        <v>22446531</v>
      </c>
      <c r="G28" s="159"/>
      <c r="H28" s="163">
        <f>H14+H22+H27</f>
        <v>-669657</v>
      </c>
      <c r="I28" s="159"/>
      <c r="J28" s="163">
        <f>J14+J22+J27</f>
        <v>500000</v>
      </c>
      <c r="K28" s="159"/>
      <c r="L28" s="163">
        <f>L14+L22+L27</f>
        <v>46929243</v>
      </c>
      <c r="M28" s="159"/>
      <c r="N28" s="163">
        <f>N14+N22+N27</f>
        <v>140090</v>
      </c>
      <c r="O28" s="159"/>
      <c r="P28" s="163">
        <f>P14+P22+P27</f>
        <v>161187</v>
      </c>
      <c r="Q28" s="159"/>
      <c r="R28" s="163">
        <f>R14+R22+R27</f>
        <v>-957776</v>
      </c>
      <c r="S28" s="159"/>
      <c r="T28" s="163">
        <f>T14+T22+T27</f>
        <v>45457</v>
      </c>
      <c r="U28" s="159"/>
      <c r="V28" s="163">
        <f>V14+V22+V27</f>
        <v>-611042</v>
      </c>
      <c r="W28" s="159"/>
      <c r="X28" s="163">
        <f>X14+X22+X27</f>
        <v>71568629</v>
      </c>
      <c r="Y28" s="159"/>
      <c r="Z28" s="163">
        <f>Z14+Z22+Z27</f>
        <v>127839</v>
      </c>
      <c r="AA28" s="159"/>
      <c r="AB28" s="163">
        <f>AB14+AB22+AB27</f>
        <v>71696468</v>
      </c>
      <c r="AC28" s="164"/>
      <c r="AD28" s="164"/>
    </row>
    <row r="29" spans="1:30" s="149" customFormat="1" ht="20.25" customHeight="1" thickTop="1">
      <c r="A29" s="146"/>
      <c r="B29" s="142"/>
      <c r="C29" s="142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208"/>
      <c r="AC29" s="164"/>
      <c r="AD29" s="164"/>
    </row>
    <row r="30" spans="1:30" s="149" customFormat="1" ht="20.25" customHeight="1">
      <c r="A30" s="125"/>
      <c r="B30" s="142"/>
      <c r="C30" s="142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64"/>
      <c r="AD30" s="164"/>
    </row>
    <row r="31" spans="1:30" ht="20.25" customHeight="1">
      <c r="B31" s="166"/>
      <c r="C31" s="166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</row>
    <row r="32" spans="1:30" ht="20.25" customHeight="1">
      <c r="D32" s="200"/>
      <c r="E32" s="200"/>
      <c r="F32" s="200"/>
      <c r="G32" s="200"/>
      <c r="H32" s="200"/>
      <c r="I32" s="200"/>
      <c r="J32" s="200"/>
      <c r="K32" s="200"/>
      <c r="L32" s="167"/>
      <c r="M32" s="200"/>
      <c r="N32" s="201"/>
      <c r="O32" s="201"/>
      <c r="P32" s="201"/>
      <c r="Q32" s="201"/>
      <c r="R32" s="201"/>
      <c r="S32" s="201"/>
      <c r="T32" s="220"/>
      <c r="U32" s="201"/>
      <c r="V32" s="201"/>
      <c r="W32" s="200"/>
      <c r="X32" s="201"/>
      <c r="Y32" s="201"/>
      <c r="Z32" s="201"/>
      <c r="AA32" s="201"/>
      <c r="AB32" s="201"/>
    </row>
    <row r="33" spans="4:28" ht="20.25" customHeight="1">
      <c r="D33" s="200"/>
      <c r="E33" s="200"/>
      <c r="F33" s="200"/>
      <c r="G33" s="200"/>
      <c r="H33" s="200"/>
      <c r="I33" s="200"/>
      <c r="J33" s="200"/>
      <c r="K33" s="200"/>
      <c r="L33" s="167"/>
      <c r="M33" s="200"/>
      <c r="N33" s="201"/>
      <c r="O33" s="201"/>
      <c r="P33" s="201"/>
      <c r="Q33" s="201"/>
      <c r="R33" s="201"/>
      <c r="S33" s="201"/>
      <c r="T33" s="220"/>
      <c r="U33" s="201"/>
      <c r="V33" s="201"/>
      <c r="W33" s="200"/>
      <c r="X33" s="201"/>
      <c r="Y33" s="201"/>
      <c r="Z33" s="201"/>
      <c r="AA33" s="201"/>
      <c r="AB33" s="201"/>
    </row>
    <row r="34" spans="4:28" ht="20.25" customHeight="1">
      <c r="R34" s="201"/>
      <c r="T34" s="220"/>
    </row>
    <row r="35" spans="4:28">
      <c r="R35" s="201"/>
    </row>
    <row r="36" spans="4:28" ht="20.25" customHeight="1"/>
    <row r="37" spans="4:28" ht="20.25" customHeight="1"/>
    <row r="38" spans="4:28" ht="20.25" customHeight="1"/>
    <row r="39" spans="4:28" ht="20.25" customHeight="1"/>
    <row r="55" spans="6:10">
      <c r="F55" s="126"/>
      <c r="J55" s="237"/>
    </row>
  </sheetData>
  <mergeCells count="8">
    <mergeCell ref="J8:L8"/>
    <mergeCell ref="A1:AB1"/>
    <mergeCell ref="A2:AB2"/>
    <mergeCell ref="A3:AB3"/>
    <mergeCell ref="A4:AB4"/>
    <mergeCell ref="A5:AB5"/>
    <mergeCell ref="A6:AB6"/>
    <mergeCell ref="N8:V8"/>
  </mergeCells>
  <pageMargins left="0.6" right="0.3" top="1" bottom="0.75" header="0.3" footer="0.3"/>
  <pageSetup paperSize="9" scale="70" orientation="landscape" r:id="rId1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L58"/>
  <sheetViews>
    <sheetView view="pageBreakPreview" topLeftCell="A12" zoomScale="70" zoomScaleNormal="80" zoomScaleSheetLayoutView="70" workbookViewId="0">
      <selection activeCell="A36" sqref="A36"/>
    </sheetView>
  </sheetViews>
  <sheetFormatPr defaultColWidth="10.59765625" defaultRowHeight="20"/>
  <cols>
    <col min="1" max="1" width="41.69921875" style="125" customWidth="1"/>
    <col min="2" max="2" width="6.69921875" style="131" customWidth="1"/>
    <col min="3" max="3" width="0.69921875" style="131" customWidth="1"/>
    <col min="4" max="4" width="11.09765625" style="127" customWidth="1"/>
    <col min="5" max="5" width="1.69921875" style="127" customWidth="1"/>
    <col min="6" max="6" width="11.8984375" style="127" customWidth="1"/>
    <col min="7" max="7" width="1.69921875" style="127" customWidth="1"/>
    <col min="8" max="8" width="11.09765625" style="127" customWidth="1"/>
    <col min="9" max="9" width="1.69921875" style="127" customWidth="1"/>
    <col min="10" max="10" width="11.09765625" style="127" customWidth="1"/>
    <col min="11" max="11" width="1.69921875" style="127" customWidth="1"/>
    <col min="12" max="12" width="11.8984375" style="32" customWidth="1"/>
    <col min="13" max="13" width="1.69921875" style="127" customWidth="1"/>
    <col min="14" max="14" width="11.09765625" style="126" customWidth="1"/>
    <col min="15" max="15" width="1" style="126" customWidth="1"/>
    <col min="16" max="16" width="11.09765625" style="126" customWidth="1"/>
    <col min="17" max="17" width="1.3984375" style="126" customWidth="1"/>
    <col min="18" max="18" width="11.09765625" style="126" customWidth="1"/>
    <col min="19" max="19" width="1.69921875" style="126" customWidth="1"/>
    <col min="20" max="20" width="11.09765625" style="126" customWidth="1"/>
    <col min="21" max="21" width="1.69921875" style="126" customWidth="1"/>
    <col min="22" max="22" width="11.09765625" style="126" customWidth="1"/>
    <col min="23" max="23" width="1.69921875" style="126" customWidth="1"/>
    <col min="24" max="24" width="11.09765625" style="126" customWidth="1"/>
    <col min="25" max="25" width="1.69921875" style="127" customWidth="1"/>
    <col min="26" max="26" width="11.09765625" style="126" customWidth="1"/>
    <col min="27" max="27" width="1.69921875" style="126" customWidth="1"/>
    <col min="28" max="28" width="11.09765625" style="126" customWidth="1"/>
    <col min="29" max="29" width="1.69921875" style="126" customWidth="1"/>
    <col min="30" max="30" width="11.09765625" style="126" customWidth="1"/>
    <col min="31" max="31" width="0.59765625" style="125" customWidth="1"/>
    <col min="32" max="16384" width="10.59765625" style="125"/>
  </cols>
  <sheetData>
    <row r="1" spans="1:38" s="135" customFormat="1" ht="23.15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6"/>
      <c r="AE1" s="134"/>
      <c r="AF1" s="134"/>
      <c r="AG1" s="134"/>
      <c r="AH1" s="134"/>
      <c r="AI1" s="134"/>
      <c r="AJ1" s="134"/>
      <c r="AK1" s="134"/>
      <c r="AL1" s="134"/>
    </row>
    <row r="2" spans="1:38" s="135" customFormat="1" ht="23">
      <c r="A2" s="336" t="s">
        <v>187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  <c r="AA2" s="336"/>
      <c r="AB2" s="336"/>
      <c r="AC2" s="336"/>
      <c r="AD2" s="336"/>
      <c r="AE2" s="134"/>
      <c r="AF2" s="134"/>
      <c r="AG2" s="134"/>
      <c r="AH2" s="134"/>
      <c r="AI2" s="134"/>
      <c r="AJ2" s="134"/>
      <c r="AK2" s="134"/>
      <c r="AL2" s="134"/>
    </row>
    <row r="3" spans="1:38" s="135" customFormat="1" ht="23">
      <c r="A3" s="336" t="s">
        <v>143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336"/>
      <c r="AC3" s="336"/>
      <c r="AD3" s="336"/>
      <c r="AE3" s="134"/>
      <c r="AF3" s="134"/>
      <c r="AG3" s="134"/>
      <c r="AH3" s="134"/>
      <c r="AI3" s="134"/>
      <c r="AJ3" s="134"/>
      <c r="AK3" s="134"/>
      <c r="AL3" s="134"/>
    </row>
    <row r="4" spans="1:38" s="135" customFormat="1" ht="23">
      <c r="A4" s="336" t="s">
        <v>139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134"/>
      <c r="AF4" s="134"/>
      <c r="AG4" s="134"/>
      <c r="AH4" s="134"/>
      <c r="AI4" s="134"/>
      <c r="AJ4" s="134"/>
      <c r="AK4" s="134"/>
      <c r="AL4" s="134"/>
    </row>
    <row r="5" spans="1:38" s="136" customFormat="1" ht="23">
      <c r="A5" s="336" t="s">
        <v>12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134"/>
      <c r="AF5" s="134"/>
      <c r="AG5" s="134"/>
      <c r="AH5" s="134"/>
      <c r="AI5" s="134"/>
      <c r="AJ5" s="134"/>
      <c r="AK5" s="134"/>
      <c r="AL5" s="134"/>
    </row>
    <row r="6" spans="1:38" ht="18" customHeight="1">
      <c r="A6" s="337" t="s">
        <v>3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</row>
    <row r="7" spans="1:38" ht="4.5" customHeight="1"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</row>
    <row r="8" spans="1:38" s="149" customFormat="1" ht="20.25" customHeight="1">
      <c r="B8" s="273"/>
      <c r="C8" s="273"/>
      <c r="D8" s="274"/>
      <c r="E8" s="274"/>
      <c r="F8" s="275"/>
      <c r="G8" s="275"/>
      <c r="H8" s="276" t="s">
        <v>82</v>
      </c>
      <c r="I8" s="277"/>
      <c r="J8" s="338" t="s">
        <v>84</v>
      </c>
      <c r="K8" s="338"/>
      <c r="L8" s="338"/>
      <c r="M8" s="277"/>
      <c r="N8" s="338" t="s">
        <v>88</v>
      </c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274"/>
      <c r="Z8" s="274"/>
      <c r="AA8" s="274"/>
      <c r="AB8" s="277"/>
      <c r="AC8" s="274"/>
      <c r="AD8" s="274"/>
    </row>
    <row r="9" spans="1:38" s="149" customFormat="1" ht="20.25" customHeight="1">
      <c r="B9" s="273"/>
      <c r="C9" s="273"/>
      <c r="D9" s="274"/>
      <c r="E9" s="274"/>
      <c r="F9" s="275"/>
      <c r="G9" s="275"/>
      <c r="H9" s="275" t="s">
        <v>144</v>
      </c>
      <c r="I9" s="277"/>
      <c r="J9" s="275"/>
      <c r="K9" s="275"/>
      <c r="L9" s="275"/>
      <c r="M9" s="277"/>
      <c r="N9" s="275" t="s">
        <v>145</v>
      </c>
      <c r="O9" s="277"/>
      <c r="P9" s="275"/>
      <c r="Q9" s="275"/>
      <c r="R9" s="275"/>
      <c r="S9" s="275"/>
      <c r="T9" s="278"/>
      <c r="U9" s="275"/>
      <c r="V9" s="278"/>
      <c r="W9" s="275"/>
      <c r="X9" s="275"/>
      <c r="Y9" s="274"/>
      <c r="Z9" s="274"/>
      <c r="AA9" s="274"/>
      <c r="AB9" s="275" t="s">
        <v>146</v>
      </c>
      <c r="AC9" s="274"/>
      <c r="AD9" s="274"/>
    </row>
    <row r="10" spans="1:38" s="149" customFormat="1" ht="20.25" customHeight="1">
      <c r="A10" s="273"/>
      <c r="B10" s="273"/>
      <c r="C10" s="273"/>
      <c r="D10" s="275"/>
      <c r="E10" s="275"/>
      <c r="F10" s="275"/>
      <c r="G10" s="275"/>
      <c r="H10" s="275" t="s">
        <v>147</v>
      </c>
      <c r="I10" s="275"/>
      <c r="J10" s="275"/>
      <c r="K10" s="275"/>
      <c r="L10" s="275"/>
      <c r="M10" s="275"/>
      <c r="N10" s="275" t="s">
        <v>148</v>
      </c>
      <c r="O10" s="275"/>
      <c r="P10" s="275" t="s">
        <v>149</v>
      </c>
      <c r="Q10" s="275"/>
      <c r="R10" s="275"/>
      <c r="S10" s="275"/>
      <c r="T10" s="279"/>
      <c r="U10" s="275"/>
      <c r="V10" s="280" t="s">
        <v>150</v>
      </c>
      <c r="W10" s="275"/>
      <c r="X10" s="275" t="s">
        <v>151</v>
      </c>
      <c r="Y10" s="275"/>
      <c r="Z10" s="275" t="s">
        <v>152</v>
      </c>
      <c r="AA10" s="275"/>
      <c r="AB10" s="281" t="s">
        <v>153</v>
      </c>
      <c r="AC10" s="275"/>
      <c r="AD10" s="275"/>
    </row>
    <row r="11" spans="1:38" s="149" customFormat="1" ht="20.25" customHeight="1">
      <c r="A11" s="273"/>
      <c r="B11" s="273"/>
      <c r="C11" s="273"/>
      <c r="D11" s="275" t="s">
        <v>154</v>
      </c>
      <c r="E11" s="275"/>
      <c r="F11" s="275" t="s">
        <v>155</v>
      </c>
      <c r="G11" s="275"/>
      <c r="H11" s="275" t="s">
        <v>156</v>
      </c>
      <c r="I11" s="275"/>
      <c r="J11" s="275" t="s">
        <v>157</v>
      </c>
      <c r="K11" s="275"/>
      <c r="L11" s="275" t="s">
        <v>158</v>
      </c>
      <c r="M11" s="275"/>
      <c r="N11" s="282" t="s">
        <v>159</v>
      </c>
      <c r="O11" s="275"/>
      <c r="P11" s="275" t="s">
        <v>160</v>
      </c>
      <c r="Q11" s="275"/>
      <c r="R11" s="275" t="s">
        <v>188</v>
      </c>
      <c r="S11" s="275"/>
      <c r="T11" s="279" t="s">
        <v>161</v>
      </c>
      <c r="U11" s="275"/>
      <c r="V11" s="275" t="s">
        <v>147</v>
      </c>
      <c r="W11" s="275"/>
      <c r="X11" s="275" t="s">
        <v>162</v>
      </c>
      <c r="Y11" s="275"/>
      <c r="Z11" s="275" t="s">
        <v>163</v>
      </c>
      <c r="AA11" s="275"/>
      <c r="AB11" s="275" t="s">
        <v>164</v>
      </c>
      <c r="AC11" s="275"/>
      <c r="AD11" s="275" t="s">
        <v>152</v>
      </c>
    </row>
    <row r="12" spans="1:38" s="149" customFormat="1" ht="20.25" customHeight="1">
      <c r="A12" s="273"/>
      <c r="B12" s="283" t="s">
        <v>4</v>
      </c>
      <c r="C12" s="283"/>
      <c r="D12" s="276" t="s">
        <v>165</v>
      </c>
      <c r="E12" s="275"/>
      <c r="F12" s="276" t="s">
        <v>166</v>
      </c>
      <c r="G12" s="275"/>
      <c r="H12" s="276" t="s">
        <v>167</v>
      </c>
      <c r="I12" s="275"/>
      <c r="J12" s="276" t="s">
        <v>168</v>
      </c>
      <c r="K12" s="275"/>
      <c r="L12" s="276" t="s">
        <v>169</v>
      </c>
      <c r="M12" s="275"/>
      <c r="N12" s="284" t="s">
        <v>170</v>
      </c>
      <c r="O12" s="275"/>
      <c r="P12" s="276" t="s">
        <v>171</v>
      </c>
      <c r="Q12" s="275"/>
      <c r="R12" s="275" t="s">
        <v>189</v>
      </c>
      <c r="S12" s="275"/>
      <c r="T12" s="276" t="s">
        <v>172</v>
      </c>
      <c r="U12" s="275"/>
      <c r="V12" s="276" t="s">
        <v>173</v>
      </c>
      <c r="W12" s="275"/>
      <c r="X12" s="276" t="s">
        <v>163</v>
      </c>
      <c r="Y12" s="275"/>
      <c r="Z12" s="276" t="s">
        <v>174</v>
      </c>
      <c r="AA12" s="275"/>
      <c r="AB12" s="276" t="s">
        <v>175</v>
      </c>
      <c r="AC12" s="275"/>
      <c r="AD12" s="276" t="s">
        <v>163</v>
      </c>
    </row>
    <row r="13" spans="1:38" ht="3.75" customHeight="1">
      <c r="A13" s="285"/>
      <c r="B13" s="281"/>
      <c r="C13" s="281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7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</row>
    <row r="14" spans="1:38" s="149" customFormat="1" ht="20.25" customHeight="1">
      <c r="A14" s="285" t="s">
        <v>190</v>
      </c>
      <c r="B14" s="281"/>
      <c r="C14" s="281"/>
      <c r="D14" s="288">
        <v>2973554</v>
      </c>
      <c r="E14" s="289"/>
      <c r="F14" s="288">
        <v>22446531</v>
      </c>
      <c r="G14" s="290"/>
      <c r="H14" s="288">
        <v>-669657</v>
      </c>
      <c r="I14" s="290"/>
      <c r="J14" s="288">
        <v>500000</v>
      </c>
      <c r="K14" s="289"/>
      <c r="L14" s="288">
        <v>50882428</v>
      </c>
      <c r="M14" s="289"/>
      <c r="N14" s="288">
        <v>146535</v>
      </c>
      <c r="O14" s="289"/>
      <c r="P14" s="288">
        <v>161187</v>
      </c>
      <c r="Q14" s="289"/>
      <c r="R14" s="288">
        <v>2921</v>
      </c>
      <c r="S14" s="289"/>
      <c r="T14" s="288">
        <v>-922874</v>
      </c>
      <c r="U14" s="289"/>
      <c r="V14" s="288">
        <v>43359</v>
      </c>
      <c r="W14" s="291"/>
      <c r="X14" s="292">
        <f>SUM(N14:V14)</f>
        <v>-568872</v>
      </c>
      <c r="Y14" s="293"/>
      <c r="Z14" s="288">
        <f>SUM(D14:L14,X14)</f>
        <v>75563984</v>
      </c>
      <c r="AA14" s="293"/>
      <c r="AB14" s="292">
        <v>125383</v>
      </c>
      <c r="AC14" s="293"/>
      <c r="AD14" s="288">
        <f>+Z14+AB14</f>
        <v>75689367</v>
      </c>
    </row>
    <row r="15" spans="1:38" s="149" customFormat="1" ht="24" customHeight="1">
      <c r="A15" s="285" t="s">
        <v>177</v>
      </c>
      <c r="B15" s="281"/>
      <c r="C15" s="281"/>
      <c r="D15" s="294"/>
      <c r="E15" s="294"/>
      <c r="F15" s="294"/>
      <c r="G15" s="294"/>
      <c r="H15" s="295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5"/>
      <c r="AA15" s="294"/>
      <c r="AB15" s="294"/>
      <c r="AC15" s="294"/>
      <c r="AD15" s="296"/>
    </row>
    <row r="16" spans="1:38" s="149" customFormat="1" ht="20.25" customHeight="1">
      <c r="A16" s="297" t="s">
        <v>178</v>
      </c>
      <c r="B16" s="281"/>
      <c r="C16" s="281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5"/>
      <c r="AA16" s="294"/>
      <c r="AB16" s="294"/>
      <c r="AC16" s="294"/>
      <c r="AD16" s="294"/>
    </row>
    <row r="17" spans="1:32" s="149" customFormat="1" ht="20.25" customHeight="1">
      <c r="A17" s="254" t="s">
        <v>179</v>
      </c>
      <c r="B17" s="273">
        <v>13</v>
      </c>
      <c r="C17" s="273"/>
      <c r="D17" s="298">
        <v>372</v>
      </c>
      <c r="E17" s="298"/>
      <c r="F17" s="298">
        <v>59765</v>
      </c>
      <c r="G17" s="298"/>
      <c r="H17" s="296">
        <v>0</v>
      </c>
      <c r="J17" s="296">
        <v>0</v>
      </c>
      <c r="K17" s="294"/>
      <c r="L17" s="296">
        <v>0</v>
      </c>
      <c r="M17" s="298"/>
      <c r="N17" s="298">
        <v>-60137</v>
      </c>
      <c r="O17" s="298"/>
      <c r="P17" s="296">
        <v>0</v>
      </c>
      <c r="R17" s="296">
        <v>0</v>
      </c>
      <c r="S17" s="294"/>
      <c r="T17" s="296">
        <v>0</v>
      </c>
      <c r="U17" s="298"/>
      <c r="V17" s="296">
        <v>0</v>
      </c>
      <c r="W17" s="298"/>
      <c r="X17" s="298">
        <f>SUM(N17:P17)</f>
        <v>-60137</v>
      </c>
      <c r="Y17" s="298"/>
      <c r="Z17" s="296">
        <f>SUM(D17:L17,X17)</f>
        <v>0</v>
      </c>
      <c r="AA17" s="298"/>
      <c r="AB17" s="296">
        <v>0</v>
      </c>
      <c r="AC17" s="298"/>
      <c r="AD17" s="299">
        <f>+Z17+AB17</f>
        <v>0</v>
      </c>
    </row>
    <row r="18" spans="1:32" s="149" customFormat="1" ht="20.25" customHeight="1">
      <c r="A18" s="300" t="s">
        <v>180</v>
      </c>
      <c r="B18" s="273">
        <v>13</v>
      </c>
      <c r="C18" s="273"/>
      <c r="D18" s="301">
        <v>0</v>
      </c>
      <c r="E18" s="302"/>
      <c r="F18" s="303">
        <v>0</v>
      </c>
      <c r="G18" s="294"/>
      <c r="H18" s="296">
        <v>0</v>
      </c>
      <c r="J18" s="296">
        <v>0</v>
      </c>
      <c r="K18" s="294"/>
      <c r="L18" s="296">
        <v>0</v>
      </c>
      <c r="M18" s="304"/>
      <c r="N18" s="298">
        <v>5765</v>
      </c>
      <c r="O18" s="294"/>
      <c r="P18" s="296">
        <v>0</v>
      </c>
      <c r="Q18" s="296"/>
      <c r="R18" s="296">
        <v>0</v>
      </c>
      <c r="S18" s="294"/>
      <c r="T18" s="296">
        <v>0</v>
      </c>
      <c r="U18" s="294"/>
      <c r="V18" s="296">
        <v>0</v>
      </c>
      <c r="W18" s="294"/>
      <c r="X18" s="298">
        <f>SUM(N18:P18)</f>
        <v>5765</v>
      </c>
      <c r="Y18" s="304"/>
      <c r="Z18" s="298">
        <f>SUM(D18:L18,X18)</f>
        <v>5765</v>
      </c>
      <c r="AA18" s="291"/>
      <c r="AB18" s="296">
        <v>0</v>
      </c>
      <c r="AC18" s="305"/>
      <c r="AD18" s="299">
        <f>+Z18+AB18</f>
        <v>5765</v>
      </c>
    </row>
    <row r="19" spans="1:32" s="149" customFormat="1" ht="20.25" customHeight="1">
      <c r="A19" s="300" t="s">
        <v>181</v>
      </c>
      <c r="B19" s="273">
        <v>17</v>
      </c>
      <c r="C19" s="273"/>
      <c r="D19" s="301">
        <v>0</v>
      </c>
      <c r="E19" s="294"/>
      <c r="F19" s="303">
        <v>0</v>
      </c>
      <c r="G19" s="294"/>
      <c r="H19" s="296">
        <v>0</v>
      </c>
      <c r="I19" s="294"/>
      <c r="J19" s="296">
        <v>0</v>
      </c>
      <c r="K19" s="294"/>
      <c r="L19" s="298">
        <v>-10942092</v>
      </c>
      <c r="M19" s="306"/>
      <c r="N19" s="296">
        <v>0</v>
      </c>
      <c r="O19" s="294"/>
      <c r="P19" s="307">
        <v>0</v>
      </c>
      <c r="Q19" s="296"/>
      <c r="R19" s="307">
        <v>0</v>
      </c>
      <c r="S19" s="294"/>
      <c r="T19" s="307">
        <v>0</v>
      </c>
      <c r="U19" s="294"/>
      <c r="V19" s="307">
        <v>0</v>
      </c>
      <c r="W19" s="294"/>
      <c r="X19" s="296">
        <v>0</v>
      </c>
      <c r="Y19" s="308"/>
      <c r="Z19" s="298">
        <f>SUM(D19:L19,X19)</f>
        <v>-10942092</v>
      </c>
      <c r="AA19" s="291"/>
      <c r="AB19" s="309">
        <v>-536</v>
      </c>
      <c r="AC19" s="305"/>
      <c r="AD19" s="310">
        <f>+Z19+AB19</f>
        <v>-10942628</v>
      </c>
    </row>
    <row r="20" spans="1:32" s="149" customFormat="1" ht="19.5" customHeight="1">
      <c r="A20" s="297" t="s">
        <v>182</v>
      </c>
      <c r="B20" s="273"/>
      <c r="C20" s="273"/>
      <c r="D20" s="311">
        <f>SUM(D17:D19)</f>
        <v>372</v>
      </c>
      <c r="E20" s="312"/>
      <c r="F20" s="311">
        <f>SUM(F17:F19)</f>
        <v>59765</v>
      </c>
      <c r="G20" s="303"/>
      <c r="H20" s="313">
        <f>SUM(H17:H19)</f>
        <v>0</v>
      </c>
      <c r="I20" s="312"/>
      <c r="J20" s="313">
        <f>SUM(J17:J19)</f>
        <v>0</v>
      </c>
      <c r="K20" s="314"/>
      <c r="L20" s="311">
        <f>SUM(L17:L19)</f>
        <v>-10942092</v>
      </c>
      <c r="M20" s="314"/>
      <c r="N20" s="311">
        <f>SUM(N17:N19)</f>
        <v>-54372</v>
      </c>
      <c r="O20" s="315"/>
      <c r="P20" s="313">
        <f>SUM(P17:P19)</f>
        <v>0</v>
      </c>
      <c r="Q20" s="288"/>
      <c r="R20" s="313">
        <f>SUM(R17:R19)</f>
        <v>0</v>
      </c>
      <c r="S20" s="315"/>
      <c r="T20" s="313">
        <f>SUM(T17:T19)</f>
        <v>0</v>
      </c>
      <c r="U20" s="315"/>
      <c r="V20" s="313">
        <f>SUM(V17:V19)</f>
        <v>0</v>
      </c>
      <c r="W20" s="315"/>
      <c r="X20" s="311">
        <f>SUM(X17:X19)</f>
        <v>-54372</v>
      </c>
      <c r="Y20" s="315"/>
      <c r="Z20" s="311">
        <f>SUM(Z17:Z19)</f>
        <v>-10936327</v>
      </c>
      <c r="AA20" s="315"/>
      <c r="AB20" s="311">
        <f>SUM(AB17:AB19)</f>
        <v>-536</v>
      </c>
      <c r="AC20" s="315"/>
      <c r="AD20" s="311">
        <f>SUM(AD17:AD19)</f>
        <v>-10936863</v>
      </c>
    </row>
    <row r="21" spans="1:32" s="171" customFormat="1" ht="6" customHeight="1">
      <c r="A21" s="316"/>
      <c r="B21" s="317"/>
      <c r="C21" s="317"/>
      <c r="D21" s="318"/>
      <c r="E21" s="319"/>
      <c r="F21" s="318"/>
      <c r="G21" s="318"/>
      <c r="H21" s="318"/>
      <c r="I21" s="318"/>
      <c r="J21" s="303"/>
      <c r="K21" s="319"/>
      <c r="L21" s="318"/>
      <c r="M21" s="319"/>
      <c r="N21" s="318"/>
      <c r="O21" s="319"/>
      <c r="P21" s="318"/>
      <c r="Q21" s="318"/>
      <c r="R21" s="318"/>
      <c r="S21" s="319"/>
      <c r="T21" s="318"/>
      <c r="U21" s="319"/>
      <c r="V21" s="318"/>
      <c r="W21" s="319"/>
      <c r="X21" s="318"/>
      <c r="Y21" s="319"/>
      <c r="Z21" s="318"/>
      <c r="AA21" s="319"/>
      <c r="AB21" s="318"/>
      <c r="AC21" s="319"/>
      <c r="AD21" s="318"/>
    </row>
    <row r="22" spans="1:32" s="171" customFormat="1" ht="21.75" customHeight="1">
      <c r="A22" s="316"/>
      <c r="B22" s="317"/>
      <c r="C22" s="317"/>
      <c r="D22" s="318"/>
      <c r="E22" s="319"/>
      <c r="F22" s="318"/>
      <c r="G22" s="318"/>
      <c r="H22" s="318"/>
      <c r="I22" s="318"/>
      <c r="J22" s="303"/>
      <c r="K22" s="319"/>
      <c r="L22" s="318"/>
      <c r="M22" s="319"/>
      <c r="N22" s="318"/>
      <c r="O22" s="319"/>
      <c r="P22" s="318"/>
      <c r="Q22" s="318"/>
      <c r="R22" s="318"/>
      <c r="S22" s="319"/>
      <c r="T22" s="318"/>
      <c r="U22" s="319"/>
      <c r="V22" s="318"/>
      <c r="W22" s="319"/>
      <c r="X22" s="318"/>
      <c r="Y22" s="319"/>
      <c r="Z22" s="318"/>
      <c r="AA22" s="319"/>
      <c r="AB22" s="318"/>
      <c r="AC22" s="319"/>
      <c r="AD22" s="318"/>
    </row>
    <row r="23" spans="1:32" s="171" customFormat="1" ht="21.75" customHeight="1">
      <c r="A23" s="320" t="s">
        <v>191</v>
      </c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</row>
    <row r="24" spans="1:32" s="171" customFormat="1" ht="21.75" customHeight="1">
      <c r="A24" s="254" t="s">
        <v>191</v>
      </c>
      <c r="B24" s="254"/>
      <c r="C24" s="254"/>
      <c r="D24" s="301">
        <v>0</v>
      </c>
      <c r="E24" s="294"/>
      <c r="F24" s="296">
        <v>0</v>
      </c>
      <c r="G24" s="294"/>
      <c r="H24" s="296">
        <v>0</v>
      </c>
      <c r="I24" s="294"/>
      <c r="J24" s="296">
        <v>0</v>
      </c>
      <c r="K24" s="320"/>
      <c r="L24" s="296">
        <v>0</v>
      </c>
      <c r="M24" s="254"/>
      <c r="N24" s="303">
        <v>0</v>
      </c>
      <c r="O24" s="254"/>
      <c r="P24" s="307">
        <v>0</v>
      </c>
      <c r="Q24" s="254"/>
      <c r="R24" s="307">
        <v>0</v>
      </c>
      <c r="S24" s="254"/>
      <c r="T24" s="307">
        <v>0</v>
      </c>
      <c r="U24" s="298"/>
      <c r="V24" s="307">
        <v>0</v>
      </c>
      <c r="W24" s="298"/>
      <c r="X24" s="307">
        <f>SUM(N24:P24)</f>
        <v>0</v>
      </c>
      <c r="Y24" s="298"/>
      <c r="Z24" s="307">
        <f>SUM(D24:L24,X24)</f>
        <v>0</v>
      </c>
      <c r="AA24" s="298"/>
      <c r="AB24" s="321">
        <v>-880</v>
      </c>
      <c r="AC24" s="298"/>
      <c r="AD24" s="322">
        <f>+Z24+AB24</f>
        <v>-880</v>
      </c>
      <c r="AE24" s="254"/>
      <c r="AF24" s="254"/>
    </row>
    <row r="25" spans="1:32" s="171" customFormat="1" ht="21.75" customHeight="1">
      <c r="A25" s="320" t="s">
        <v>192</v>
      </c>
      <c r="B25" s="254"/>
      <c r="C25" s="254"/>
      <c r="D25" s="313">
        <f>SUM(D24)</f>
        <v>0</v>
      </c>
      <c r="E25" s="254"/>
      <c r="F25" s="313">
        <f>SUM(F24)</f>
        <v>0</v>
      </c>
      <c r="G25" s="254"/>
      <c r="H25" s="313">
        <f>SUM(H24)</f>
        <v>0</v>
      </c>
      <c r="I25" s="254"/>
      <c r="J25" s="313">
        <f>SUM(J24)</f>
        <v>0</v>
      </c>
      <c r="K25" s="254"/>
      <c r="L25" s="313">
        <f>SUM(L24)</f>
        <v>0</v>
      </c>
      <c r="M25" s="254"/>
      <c r="N25" s="313">
        <f>SUM(N24)</f>
        <v>0</v>
      </c>
      <c r="O25" s="254"/>
      <c r="P25" s="313">
        <f>SUM(P24)</f>
        <v>0</v>
      </c>
      <c r="Q25" s="254"/>
      <c r="R25" s="313">
        <f>SUM(R24)</f>
        <v>0</v>
      </c>
      <c r="S25" s="254"/>
      <c r="T25" s="313">
        <f>SUM(T24)</f>
        <v>0</v>
      </c>
      <c r="U25" s="254"/>
      <c r="V25" s="313">
        <f>SUM(V24)</f>
        <v>0</v>
      </c>
      <c r="W25" s="254"/>
      <c r="X25" s="313">
        <f>SUM(X24)</f>
        <v>0</v>
      </c>
      <c r="Y25" s="254"/>
      <c r="Z25" s="313">
        <f>SUM(Z24)</f>
        <v>0</v>
      </c>
      <c r="AA25" s="254"/>
      <c r="AB25" s="321">
        <f>SUM(AB24)</f>
        <v>-880</v>
      </c>
      <c r="AC25" s="254"/>
      <c r="AD25" s="321">
        <f>SUM(AD24)</f>
        <v>-880</v>
      </c>
      <c r="AE25" s="254"/>
      <c r="AF25" s="254"/>
    </row>
    <row r="26" spans="1:32" s="171" customFormat="1" ht="21.75" customHeight="1">
      <c r="A26" s="320" t="s">
        <v>193</v>
      </c>
      <c r="B26" s="320"/>
      <c r="C26" s="320"/>
      <c r="D26" s="323">
        <f>D20+D25</f>
        <v>372</v>
      </c>
      <c r="E26" s="254"/>
      <c r="F26" s="323">
        <f>F20+F25</f>
        <v>59765</v>
      </c>
      <c r="G26" s="254"/>
      <c r="H26" s="313">
        <f>H20+H25</f>
        <v>0</v>
      </c>
      <c r="I26" s="254"/>
      <c r="J26" s="313">
        <f>J20+J25</f>
        <v>0</v>
      </c>
      <c r="K26" s="254"/>
      <c r="L26" s="323">
        <f>L20+L25</f>
        <v>-10942092</v>
      </c>
      <c r="M26" s="254"/>
      <c r="N26" s="323">
        <f>N20+N25</f>
        <v>-54372</v>
      </c>
      <c r="O26" s="254"/>
      <c r="P26" s="313">
        <f>P20+P25</f>
        <v>0</v>
      </c>
      <c r="Q26" s="254"/>
      <c r="R26" s="313">
        <f>R20+R25</f>
        <v>0</v>
      </c>
      <c r="S26" s="254"/>
      <c r="T26" s="313">
        <f>T20+T25</f>
        <v>0</v>
      </c>
      <c r="U26" s="254"/>
      <c r="V26" s="313">
        <f>V20+V25</f>
        <v>0</v>
      </c>
      <c r="W26" s="254"/>
      <c r="X26" s="323">
        <f>X20+X25</f>
        <v>-54372</v>
      </c>
      <c r="Y26" s="254"/>
      <c r="Z26" s="323">
        <f>Z20+Z25</f>
        <v>-10936327</v>
      </c>
      <c r="AA26" s="254"/>
      <c r="AB26" s="323">
        <f>AB20+AB25</f>
        <v>-1416</v>
      </c>
      <c r="AC26" s="254"/>
      <c r="AD26" s="323">
        <f>AD20+AD25</f>
        <v>-10937743</v>
      </c>
      <c r="AE26" s="254"/>
      <c r="AF26" s="254"/>
    </row>
    <row r="27" spans="1:32" s="171" customFormat="1" ht="21.75" customHeight="1">
      <c r="A27" s="316"/>
      <c r="B27" s="317"/>
      <c r="C27" s="317"/>
      <c r="D27" s="318"/>
      <c r="E27" s="319"/>
      <c r="F27" s="318"/>
      <c r="G27" s="318"/>
      <c r="H27" s="318"/>
      <c r="I27" s="318"/>
      <c r="J27" s="303"/>
      <c r="K27" s="319"/>
      <c r="L27" s="318"/>
      <c r="M27" s="319"/>
      <c r="N27" s="318"/>
      <c r="O27" s="319"/>
      <c r="P27" s="318"/>
      <c r="Q27" s="318"/>
      <c r="R27" s="318"/>
      <c r="S27" s="319"/>
      <c r="T27" s="318"/>
      <c r="U27" s="319"/>
      <c r="V27" s="318"/>
      <c r="W27" s="319"/>
      <c r="X27" s="318"/>
      <c r="Y27" s="319"/>
      <c r="Z27" s="318"/>
      <c r="AA27" s="319"/>
      <c r="AB27" s="318"/>
      <c r="AC27" s="319"/>
      <c r="AD27" s="318"/>
    </row>
    <row r="28" spans="1:32" s="149" customFormat="1" ht="20.25" customHeight="1">
      <c r="A28" s="285" t="s">
        <v>194</v>
      </c>
      <c r="B28" s="281"/>
      <c r="C28" s="281"/>
      <c r="D28" s="314"/>
      <c r="E28" s="314"/>
      <c r="F28" s="314"/>
      <c r="G28" s="314"/>
      <c r="H28" s="314"/>
      <c r="I28" s="314"/>
      <c r="J28" s="296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</row>
    <row r="29" spans="1:32" s="149" customFormat="1" ht="20.25" customHeight="1">
      <c r="A29" s="149" t="s">
        <v>120</v>
      </c>
      <c r="B29" s="273"/>
      <c r="C29" s="273"/>
      <c r="D29" s="324">
        <v>0</v>
      </c>
      <c r="E29" s="294"/>
      <c r="F29" s="324">
        <v>0</v>
      </c>
      <c r="G29" s="303"/>
      <c r="H29" s="296">
        <v>0</v>
      </c>
      <c r="I29" s="294"/>
      <c r="J29" s="296">
        <v>0</v>
      </c>
      <c r="K29" s="298"/>
      <c r="L29" s="310">
        <f>'SI (6ด)'!D41</f>
        <v>13684706</v>
      </c>
      <c r="M29" s="294"/>
      <c r="N29" s="324">
        <v>0</v>
      </c>
      <c r="O29" s="298"/>
      <c r="P29" s="307">
        <v>0</v>
      </c>
      <c r="Q29" s="303"/>
      <c r="R29" s="310">
        <f>'SCI (6ด)'!C13</f>
        <v>5162</v>
      </c>
      <c r="S29" s="294"/>
      <c r="T29" s="310">
        <f>'SCI (6ด)'!C14+'SCI (6ด)'!C17</f>
        <v>227751</v>
      </c>
      <c r="U29" s="294"/>
      <c r="V29" s="307">
        <v>0</v>
      </c>
      <c r="W29" s="294"/>
      <c r="X29" s="310">
        <f>SUM(N29:V29)</f>
        <v>232913</v>
      </c>
      <c r="Y29" s="298"/>
      <c r="Z29" s="298">
        <f>SUM(D29:L29,X29)</f>
        <v>13917619</v>
      </c>
      <c r="AA29" s="298"/>
      <c r="AB29" s="310">
        <f>'SCI (6ด)'!C23</f>
        <v>1070</v>
      </c>
      <c r="AC29" s="298"/>
      <c r="AD29" s="310">
        <f>+Z29+AB29</f>
        <v>13918689</v>
      </c>
    </row>
    <row r="30" spans="1:32" s="149" customFormat="1" ht="20.25" customHeight="1">
      <c r="A30" s="285" t="s">
        <v>195</v>
      </c>
      <c r="B30" s="281"/>
      <c r="C30" s="281"/>
      <c r="D30" s="325">
        <f>D29</f>
        <v>0</v>
      </c>
      <c r="E30" s="293"/>
      <c r="F30" s="325">
        <f>F29</f>
        <v>0</v>
      </c>
      <c r="G30" s="326"/>
      <c r="H30" s="313">
        <f>H29</f>
        <v>0</v>
      </c>
      <c r="I30" s="292"/>
      <c r="J30" s="313">
        <f>J29</f>
        <v>0</v>
      </c>
      <c r="K30" s="293"/>
      <c r="L30" s="327">
        <f>L29</f>
        <v>13684706</v>
      </c>
      <c r="M30" s="293"/>
      <c r="N30" s="324">
        <f>N29</f>
        <v>0</v>
      </c>
      <c r="O30" s="298"/>
      <c r="P30" s="324">
        <f>P29</f>
        <v>0</v>
      </c>
      <c r="Q30" s="303"/>
      <c r="R30" s="328">
        <f>R29</f>
        <v>5162</v>
      </c>
      <c r="S30" s="294"/>
      <c r="T30" s="327">
        <f>T29</f>
        <v>227751</v>
      </c>
      <c r="U30" s="294"/>
      <c r="V30" s="324">
        <f>V29</f>
        <v>0</v>
      </c>
      <c r="W30" s="294"/>
      <c r="X30" s="327">
        <f>X29</f>
        <v>232913</v>
      </c>
      <c r="Y30" s="293"/>
      <c r="Z30" s="327">
        <f>SUM(Z28:Z29)</f>
        <v>13917619</v>
      </c>
      <c r="AA30" s="293"/>
      <c r="AB30" s="327">
        <f>AB29</f>
        <v>1070</v>
      </c>
      <c r="AC30" s="293"/>
      <c r="AD30" s="327">
        <f>AD29</f>
        <v>13918689</v>
      </c>
    </row>
    <row r="31" spans="1:32" s="149" customFormat="1" ht="20.25" customHeight="1" thickBot="1">
      <c r="A31" s="285" t="s">
        <v>196</v>
      </c>
      <c r="B31" s="281"/>
      <c r="C31" s="281"/>
      <c r="D31" s="329">
        <f>D14+D20+D30</f>
        <v>2973926</v>
      </c>
      <c r="E31" s="292"/>
      <c r="F31" s="329">
        <f>F14+F20+F30</f>
        <v>22506296</v>
      </c>
      <c r="G31" s="292"/>
      <c r="H31" s="329">
        <f>H14+H20+H30</f>
        <v>-669657</v>
      </c>
      <c r="I31" s="292"/>
      <c r="J31" s="329">
        <f>J14+J20+J30</f>
        <v>500000</v>
      </c>
      <c r="K31" s="292"/>
      <c r="L31" s="329">
        <f>L14+L20+L30</f>
        <v>53625042</v>
      </c>
      <c r="M31" s="292"/>
      <c r="N31" s="329">
        <f>N14+N20+N30</f>
        <v>92163</v>
      </c>
      <c r="O31" s="292"/>
      <c r="P31" s="329">
        <f>P14+P20+P30</f>
        <v>161187</v>
      </c>
      <c r="Q31" s="292"/>
      <c r="R31" s="329">
        <f>R14+R20+R30</f>
        <v>8083</v>
      </c>
      <c r="S31" s="292"/>
      <c r="T31" s="329">
        <f>T14+T20+T30</f>
        <v>-695123</v>
      </c>
      <c r="U31" s="292"/>
      <c r="V31" s="329">
        <f>V14+V20+V30</f>
        <v>43359</v>
      </c>
      <c r="W31" s="292"/>
      <c r="X31" s="329">
        <f>X14+X20+X30</f>
        <v>-390331</v>
      </c>
      <c r="Y31" s="292"/>
      <c r="Z31" s="329">
        <f>Z14+Z20+Z30</f>
        <v>78545276</v>
      </c>
      <c r="AA31" s="292"/>
      <c r="AB31" s="329">
        <f>AB14+AB26+AB30</f>
        <v>125037</v>
      </c>
      <c r="AC31" s="292"/>
      <c r="AD31" s="329">
        <f>AD14+AD26+AD30</f>
        <v>78670313</v>
      </c>
      <c r="AE31" s="164"/>
      <c r="AF31" s="164"/>
    </row>
    <row r="32" spans="1:32" s="149" customFormat="1" ht="20.25" customHeight="1" thickTop="1">
      <c r="A32" s="146"/>
      <c r="B32" s="142"/>
      <c r="C32" s="142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208"/>
      <c r="AE32" s="164"/>
      <c r="AF32" s="164"/>
    </row>
    <row r="33" spans="1:32" s="149" customFormat="1" ht="20.25" customHeight="1">
      <c r="B33" s="142"/>
      <c r="C33" s="142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64"/>
      <c r="AF33" s="164"/>
    </row>
    <row r="34" spans="1:32" ht="20.25" customHeight="1">
      <c r="B34" s="166"/>
      <c r="C34" s="166"/>
      <c r="D34" s="200"/>
      <c r="E34" s="200"/>
      <c r="F34" s="200"/>
      <c r="G34" s="200"/>
      <c r="H34" s="200"/>
      <c r="I34" s="200"/>
      <c r="J34" s="200"/>
      <c r="K34" s="200"/>
      <c r="L34" s="167"/>
      <c r="M34" s="200"/>
      <c r="N34" s="201"/>
      <c r="O34" s="201"/>
      <c r="P34" s="201"/>
      <c r="Q34" s="201"/>
      <c r="R34" s="201"/>
      <c r="S34" s="201"/>
      <c r="U34" s="201"/>
      <c r="V34" s="220"/>
      <c r="W34" s="201"/>
      <c r="X34" s="201"/>
      <c r="Y34" s="200"/>
      <c r="Z34" s="201"/>
      <c r="AA34" s="201"/>
      <c r="AB34" s="201"/>
      <c r="AC34" s="201"/>
      <c r="AD34" s="201"/>
    </row>
    <row r="35" spans="1:32" ht="20.25" customHeight="1"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</row>
    <row r="36" spans="1:32" ht="20.25" customHeight="1">
      <c r="A36" s="125" t="s">
        <v>41</v>
      </c>
      <c r="D36" s="200"/>
      <c r="E36" s="200"/>
      <c r="F36" s="200"/>
      <c r="G36" s="200"/>
      <c r="H36" s="200"/>
      <c r="I36" s="200"/>
      <c r="J36" s="200"/>
      <c r="K36" s="200"/>
      <c r="L36" s="167"/>
      <c r="M36" s="200"/>
      <c r="N36" s="201"/>
      <c r="O36" s="201"/>
      <c r="P36" s="201"/>
      <c r="Q36" s="201"/>
      <c r="R36" s="201"/>
      <c r="S36" s="201"/>
      <c r="T36" s="201"/>
      <c r="U36" s="201"/>
      <c r="V36" s="220"/>
      <c r="W36" s="201"/>
      <c r="X36" s="201"/>
      <c r="Y36" s="200"/>
      <c r="Z36" s="201"/>
      <c r="AA36" s="201"/>
      <c r="AB36" s="201"/>
      <c r="AC36" s="201"/>
      <c r="AD36" s="201"/>
    </row>
    <row r="37" spans="1:32" ht="20.25" customHeight="1">
      <c r="T37" s="201"/>
      <c r="V37" s="220"/>
    </row>
    <row r="38" spans="1:32">
      <c r="T38" s="201"/>
    </row>
    <row r="39" spans="1:32" ht="20.25" customHeight="1"/>
    <row r="40" spans="1:32" ht="20.25" customHeight="1"/>
    <row r="41" spans="1:32" ht="20.25" customHeight="1"/>
    <row r="42" spans="1:32" ht="20.25" customHeight="1"/>
    <row r="58" spans="6:10">
      <c r="F58" s="126"/>
      <c r="J58" s="237"/>
    </row>
  </sheetData>
  <mergeCells count="8">
    <mergeCell ref="A1:AD1"/>
    <mergeCell ref="A6:AD6"/>
    <mergeCell ref="J8:L8"/>
    <mergeCell ref="N8:X8"/>
    <mergeCell ref="A2:AD2"/>
    <mergeCell ref="A3:AD3"/>
    <mergeCell ref="A4:AD4"/>
    <mergeCell ref="A5:AD5"/>
  </mergeCells>
  <pageMargins left="0.5" right="0.2" top="1" bottom="0.5" header="0.3" footer="0.3"/>
  <pageSetup paperSize="9" scale="70" orientation="landscape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N74"/>
  <sheetViews>
    <sheetView topLeftCell="A28" zoomScale="70" zoomScaleNormal="70" zoomScaleSheetLayoutView="67" workbookViewId="0">
      <selection activeCell="B17" sqref="B17"/>
    </sheetView>
  </sheetViews>
  <sheetFormatPr defaultColWidth="10.59765625" defaultRowHeight="24" customHeight="1"/>
  <cols>
    <col min="1" max="1" width="48.09765625" style="125" customWidth="1"/>
    <col min="2" max="2" width="7.69921875" style="131" bestFit="1" customWidth="1"/>
    <col min="3" max="3" width="1.3984375" style="131" customWidth="1"/>
    <col min="4" max="4" width="14.09765625" style="127" customWidth="1"/>
    <col min="5" max="5" width="1.3984375" style="127" customWidth="1"/>
    <col min="6" max="6" width="14.09765625" style="127" customWidth="1"/>
    <col min="7" max="7" width="1.3984375" style="127" customWidth="1"/>
    <col min="8" max="8" width="14.09765625" style="127" customWidth="1"/>
    <col min="9" max="9" width="1.3984375" style="127" customWidth="1"/>
    <col min="10" max="10" width="11.3984375" style="126" bestFit="1" customWidth="1"/>
    <col min="11" max="11" width="1.3984375" style="126" customWidth="1"/>
    <col min="12" max="12" width="14.09765625" style="126" customWidth="1"/>
    <col min="13" max="13" width="1.3984375" style="126" customWidth="1"/>
    <col min="14" max="14" width="14.09765625" style="126" customWidth="1"/>
    <col min="15" max="15" width="1.3984375" style="126" customWidth="1"/>
    <col min="16" max="16" width="14.09765625" style="126" customWidth="1"/>
    <col min="17" max="17" width="1.3984375" style="126" customWidth="1"/>
    <col min="18" max="18" width="15.3984375" style="126" bestFit="1" customWidth="1"/>
    <col min="19" max="19" width="1.3984375" style="126" customWidth="1"/>
    <col min="20" max="20" width="14.09765625" style="126" customWidth="1"/>
    <col min="21" max="21" width="1.3984375" style="126" customWidth="1"/>
    <col min="22" max="22" width="14.09765625" style="126" customWidth="1"/>
    <col min="23" max="23" width="1" style="125" customWidth="1"/>
    <col min="24" max="16384" width="10.59765625" style="125"/>
  </cols>
  <sheetData>
    <row r="1" spans="1:40" s="129" customFormat="1" ht="24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</row>
    <row r="2" spans="1:40" s="129" customFormat="1" ht="24" customHeight="1">
      <c r="A2" s="336" t="s">
        <v>142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</row>
    <row r="3" spans="1:40" s="129" customFormat="1" ht="24" customHeight="1">
      <c r="A3" s="336" t="s">
        <v>6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</row>
    <row r="4" spans="1:40" s="129" customFormat="1" ht="24" customHeight="1">
      <c r="A4" s="336" t="s">
        <v>139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128"/>
      <c r="X4" s="128"/>
      <c r="Y4" s="21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</row>
    <row r="5" spans="1:40" s="130" customFormat="1" ht="24" customHeight="1">
      <c r="A5" s="336" t="s">
        <v>12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</row>
    <row r="6" spans="1:40" ht="24" customHeight="1">
      <c r="A6" s="337" t="s">
        <v>3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</row>
    <row r="7" spans="1:40" ht="9" customHeight="1"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</row>
    <row r="8" spans="1:40" s="103" customFormat="1" ht="21.65" customHeight="1">
      <c r="B8" s="113"/>
      <c r="C8" s="113"/>
      <c r="D8" s="121"/>
      <c r="E8" s="121"/>
      <c r="F8" s="121"/>
      <c r="G8" s="121"/>
      <c r="H8" s="339" t="s">
        <v>84</v>
      </c>
      <c r="I8" s="339"/>
      <c r="J8" s="339"/>
      <c r="K8" s="121"/>
      <c r="L8" s="339" t="s">
        <v>88</v>
      </c>
      <c r="M8" s="339"/>
      <c r="N8" s="339"/>
      <c r="O8" s="339"/>
      <c r="P8" s="339"/>
      <c r="Q8" s="339"/>
      <c r="R8" s="339"/>
      <c r="S8" s="339"/>
      <c r="T8" s="339"/>
      <c r="U8" s="121"/>
      <c r="V8" s="121"/>
    </row>
    <row r="9" spans="1:40" s="103" customFormat="1" ht="21.65" customHeight="1">
      <c r="B9" s="113"/>
      <c r="C9" s="113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 t="s">
        <v>197</v>
      </c>
      <c r="S9" s="121"/>
      <c r="T9" s="121"/>
      <c r="U9" s="121"/>
      <c r="V9" s="121"/>
    </row>
    <row r="10" spans="1:40" s="103" customFormat="1" ht="21.65" customHeight="1">
      <c r="B10" s="113"/>
      <c r="C10" s="113"/>
      <c r="D10" s="121"/>
      <c r="E10" s="121"/>
      <c r="F10" s="121"/>
      <c r="G10" s="121"/>
      <c r="H10" s="121"/>
      <c r="I10" s="121"/>
      <c r="J10" s="124"/>
      <c r="K10" s="121"/>
      <c r="L10" s="121" t="s">
        <v>145</v>
      </c>
      <c r="M10" s="121"/>
      <c r="N10" s="121" t="s">
        <v>149</v>
      </c>
      <c r="O10" s="121"/>
      <c r="P10" s="121" t="s">
        <v>150</v>
      </c>
      <c r="Q10" s="121"/>
      <c r="R10" s="121" t="s">
        <v>198</v>
      </c>
      <c r="S10" s="121"/>
      <c r="T10" s="121" t="s">
        <v>151</v>
      </c>
      <c r="U10" s="121"/>
      <c r="V10" s="121"/>
    </row>
    <row r="11" spans="1:40" s="103" customFormat="1" ht="21.65" customHeight="1">
      <c r="B11" s="113"/>
      <c r="C11" s="113"/>
      <c r="D11" s="121" t="s">
        <v>154</v>
      </c>
      <c r="E11" s="121"/>
      <c r="F11" s="121" t="s">
        <v>155</v>
      </c>
      <c r="G11" s="121"/>
      <c r="H11" s="121" t="s">
        <v>157</v>
      </c>
      <c r="I11" s="121"/>
      <c r="J11" s="121" t="s">
        <v>158</v>
      </c>
      <c r="K11" s="121"/>
      <c r="L11" s="121" t="s">
        <v>148</v>
      </c>
      <c r="M11" s="121"/>
      <c r="N11" s="121" t="s">
        <v>160</v>
      </c>
      <c r="O11" s="121"/>
      <c r="P11" s="121" t="s">
        <v>147</v>
      </c>
      <c r="Q11" s="121"/>
      <c r="R11" s="121" t="s">
        <v>167</v>
      </c>
      <c r="S11" s="121"/>
      <c r="T11" s="121" t="s">
        <v>162</v>
      </c>
      <c r="U11" s="121"/>
      <c r="V11" s="121" t="s">
        <v>152</v>
      </c>
    </row>
    <row r="12" spans="1:40" s="103" customFormat="1" ht="21.65" customHeight="1">
      <c r="B12" s="123" t="s">
        <v>4</v>
      </c>
      <c r="C12" s="123"/>
      <c r="D12" s="259" t="s">
        <v>165</v>
      </c>
      <c r="E12" s="121"/>
      <c r="F12" s="259" t="s">
        <v>166</v>
      </c>
      <c r="G12" s="121"/>
      <c r="H12" s="259" t="s">
        <v>168</v>
      </c>
      <c r="I12" s="121"/>
      <c r="J12" s="259" t="s">
        <v>169</v>
      </c>
      <c r="K12" s="121"/>
      <c r="L12" s="259" t="s">
        <v>199</v>
      </c>
      <c r="M12" s="121"/>
      <c r="N12" s="259" t="s">
        <v>171</v>
      </c>
      <c r="O12" s="121"/>
      <c r="P12" s="259" t="s">
        <v>173</v>
      </c>
      <c r="Q12" s="121"/>
      <c r="R12" s="259" t="s">
        <v>113</v>
      </c>
      <c r="S12" s="121"/>
      <c r="T12" s="259" t="s">
        <v>163</v>
      </c>
      <c r="U12" s="121"/>
      <c r="V12" s="259" t="s">
        <v>163</v>
      </c>
    </row>
    <row r="13" spans="1:40" s="103" customFormat="1" ht="10.65" customHeight="1">
      <c r="B13" s="123"/>
      <c r="C13" s="123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</row>
    <row r="14" spans="1:40" s="103" customFormat="1" ht="21.65" customHeight="1">
      <c r="B14" s="189"/>
      <c r="C14" s="189"/>
      <c r="D14" s="190"/>
      <c r="E14" s="116"/>
      <c r="F14" s="190"/>
      <c r="G14" s="116"/>
      <c r="H14" s="190"/>
      <c r="I14" s="191"/>
      <c r="J14" s="116"/>
      <c r="K14" s="121"/>
      <c r="L14" s="190"/>
      <c r="M14" s="191"/>
      <c r="N14" s="190"/>
      <c r="O14" s="190"/>
      <c r="P14" s="190"/>
      <c r="Q14" s="190"/>
      <c r="R14" s="190"/>
      <c r="S14" s="191"/>
      <c r="T14" s="190"/>
      <c r="U14" s="191"/>
      <c r="V14" s="116"/>
    </row>
    <row r="15" spans="1:40" s="103" customFormat="1" ht="21.65" customHeight="1">
      <c r="A15" s="246" t="s">
        <v>200</v>
      </c>
      <c r="D15" s="116">
        <v>2973178</v>
      </c>
      <c r="E15" s="116"/>
      <c r="F15" s="116">
        <v>22386070</v>
      </c>
      <c r="G15" s="116"/>
      <c r="H15" s="116">
        <v>500000</v>
      </c>
      <c r="I15" s="191"/>
      <c r="J15" s="116">
        <v>43755735</v>
      </c>
      <c r="K15" s="121"/>
      <c r="L15" s="116">
        <v>189745</v>
      </c>
      <c r="M15" s="191"/>
      <c r="N15" s="116">
        <v>161187</v>
      </c>
      <c r="O15" s="116"/>
      <c r="P15" s="116">
        <v>16682</v>
      </c>
      <c r="Q15" s="116"/>
      <c r="R15" s="116">
        <v>-693107</v>
      </c>
      <c r="S15" s="191"/>
      <c r="T15" s="116">
        <f>SUM(L15:R15)</f>
        <v>-325493</v>
      </c>
      <c r="U15" s="191"/>
      <c r="V15" s="116">
        <f>SUM(D15:J15,T15)</f>
        <v>69289490</v>
      </c>
    </row>
    <row r="16" spans="1:40" s="103" customFormat="1" ht="21.65" customHeight="1">
      <c r="A16" s="246" t="s">
        <v>177</v>
      </c>
      <c r="B16" s="109"/>
      <c r="C16" s="109"/>
      <c r="D16" s="110"/>
      <c r="E16" s="110"/>
      <c r="F16" s="110"/>
      <c r="G16" s="110"/>
      <c r="H16" s="116"/>
      <c r="I16" s="111"/>
      <c r="J16" s="110"/>
      <c r="K16" s="121"/>
      <c r="L16" s="110"/>
      <c r="M16" s="111"/>
      <c r="N16" s="111"/>
      <c r="O16" s="111"/>
      <c r="P16" s="111"/>
      <c r="Q16" s="111"/>
      <c r="R16" s="111"/>
      <c r="S16" s="111"/>
      <c r="T16" s="111"/>
      <c r="U16" s="111"/>
      <c r="V16" s="110"/>
    </row>
    <row r="17" spans="1:32" s="103" customFormat="1" ht="21.65" customHeight="1">
      <c r="A17" s="103" t="s">
        <v>179</v>
      </c>
      <c r="B17" s="113">
        <v>13</v>
      </c>
      <c r="C17" s="109"/>
      <c r="D17" s="110">
        <v>376</v>
      </c>
      <c r="E17" s="110"/>
      <c r="F17" s="110">
        <v>60461</v>
      </c>
      <c r="G17" s="110"/>
      <c r="H17" s="112">
        <v>0</v>
      </c>
      <c r="I17" s="111"/>
      <c r="J17" s="190">
        <v>0</v>
      </c>
      <c r="K17" s="121"/>
      <c r="L17" s="110">
        <v>-60837</v>
      </c>
      <c r="M17" s="111"/>
      <c r="N17" s="112">
        <v>0</v>
      </c>
      <c r="O17" s="111"/>
      <c r="P17" s="112">
        <v>0</v>
      </c>
      <c r="Q17" s="111"/>
      <c r="R17" s="112">
        <v>0</v>
      </c>
      <c r="S17" s="111"/>
      <c r="T17" s="116">
        <f>SUM(L17:R17)</f>
        <v>-60837</v>
      </c>
      <c r="U17" s="111"/>
      <c r="V17" s="112">
        <f>SUM(D17+F17+H17+J17+T17)</f>
        <v>0</v>
      </c>
    </row>
    <row r="18" spans="1:32" s="103" customFormat="1" ht="21.65" customHeight="1">
      <c r="A18" s="103" t="s">
        <v>180</v>
      </c>
      <c r="B18" s="113">
        <v>13</v>
      </c>
      <c r="C18" s="113"/>
      <c r="D18" s="112">
        <v>0</v>
      </c>
      <c r="E18" s="110"/>
      <c r="F18" s="112">
        <v>0</v>
      </c>
      <c r="G18" s="110"/>
      <c r="H18" s="112">
        <v>0</v>
      </c>
      <c r="I18" s="111"/>
      <c r="J18" s="190">
        <v>0</v>
      </c>
      <c r="K18" s="121"/>
      <c r="L18" s="110">
        <v>11182</v>
      </c>
      <c r="M18" s="111"/>
      <c r="N18" s="112">
        <v>0</v>
      </c>
      <c r="O18" s="112"/>
      <c r="P18" s="112">
        <v>0</v>
      </c>
      <c r="Q18" s="112"/>
      <c r="R18" s="112">
        <v>0</v>
      </c>
      <c r="S18" s="111"/>
      <c r="T18" s="116">
        <f>SUM(L18:R18)</f>
        <v>11182</v>
      </c>
      <c r="U18" s="111"/>
      <c r="V18" s="110">
        <f>SUM(D18+F18+H18+J18+T18)</f>
        <v>11182</v>
      </c>
    </row>
    <row r="19" spans="1:32" s="103" customFormat="1" ht="21.65" customHeight="1">
      <c r="A19" s="103" t="s">
        <v>181</v>
      </c>
      <c r="B19" s="113">
        <v>17</v>
      </c>
      <c r="C19" s="113"/>
      <c r="D19" s="112">
        <v>0</v>
      </c>
      <c r="E19" s="110"/>
      <c r="F19" s="112">
        <v>0</v>
      </c>
      <c r="G19" s="116"/>
      <c r="H19" s="112">
        <v>0</v>
      </c>
      <c r="I19" s="116"/>
      <c r="J19" s="110">
        <v>-10583800</v>
      </c>
      <c r="K19" s="121"/>
      <c r="L19" s="192">
        <v>0</v>
      </c>
      <c r="M19" s="110"/>
      <c r="N19" s="112">
        <v>0</v>
      </c>
      <c r="O19" s="112"/>
      <c r="P19" s="112">
        <v>0</v>
      </c>
      <c r="Q19" s="112"/>
      <c r="R19" s="112">
        <v>0</v>
      </c>
      <c r="S19" s="110"/>
      <c r="T19" s="192">
        <v>0</v>
      </c>
      <c r="U19" s="110"/>
      <c r="V19" s="110">
        <f>SUM(D19+F19+H19+J19+T19)</f>
        <v>-10583800</v>
      </c>
    </row>
    <row r="20" spans="1:32" s="103" customFormat="1" ht="21.65" customHeight="1">
      <c r="A20" s="104" t="s">
        <v>183</v>
      </c>
      <c r="B20" s="109"/>
      <c r="C20" s="109"/>
      <c r="D20" s="204">
        <f>SUM(D17:D19)</f>
        <v>376</v>
      </c>
      <c r="E20" s="111"/>
      <c r="F20" s="204">
        <f>SUM(F17:F19)</f>
        <v>60461</v>
      </c>
      <c r="G20" s="116"/>
      <c r="H20" s="204">
        <f>SUM(H17:H19)</f>
        <v>0</v>
      </c>
      <c r="I20" s="111"/>
      <c r="J20" s="204">
        <f>SUM(J17:J19)</f>
        <v>-10583800</v>
      </c>
      <c r="K20" s="121"/>
      <c r="L20" s="204">
        <f>SUM(L17:L19)</f>
        <v>-49655</v>
      </c>
      <c r="M20" s="111"/>
      <c r="N20" s="204">
        <f>SUM(N17:N19)</f>
        <v>0</v>
      </c>
      <c r="O20" s="212"/>
      <c r="P20" s="204">
        <f>SUM(P17:P19)</f>
        <v>0</v>
      </c>
      <c r="Q20" s="212"/>
      <c r="R20" s="204">
        <f>SUM(R17:R19)</f>
        <v>0</v>
      </c>
      <c r="S20" s="111"/>
      <c r="T20" s="204">
        <f>SUM(T17:T19)</f>
        <v>-49655</v>
      </c>
      <c r="U20" s="111"/>
      <c r="V20" s="204">
        <f>SUM(V17:V19)</f>
        <v>-10572618</v>
      </c>
    </row>
    <row r="21" spans="1:32" s="108" customFormat="1" ht="9.75" customHeight="1">
      <c r="A21" s="122"/>
      <c r="B21" s="105"/>
      <c r="C21" s="105"/>
      <c r="D21" s="106"/>
      <c r="E21" s="106"/>
      <c r="F21" s="106"/>
      <c r="G21" s="106"/>
      <c r="H21" s="106"/>
      <c r="I21" s="106"/>
      <c r="J21" s="107"/>
      <c r="K21" s="121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Z21" s="103"/>
    </row>
    <row r="22" spans="1:32" s="103" customFormat="1" ht="21.65" customHeight="1">
      <c r="A22" s="104" t="s">
        <v>184</v>
      </c>
      <c r="B22" s="109"/>
      <c r="C22" s="109"/>
      <c r="D22" s="119"/>
      <c r="E22" s="110"/>
      <c r="F22" s="119"/>
      <c r="G22" s="119"/>
      <c r="H22" s="119"/>
      <c r="I22" s="110"/>
      <c r="J22" s="119"/>
      <c r="K22" s="119"/>
      <c r="L22" s="119"/>
      <c r="M22" s="110"/>
      <c r="N22" s="119"/>
      <c r="O22" s="119"/>
      <c r="P22" s="119"/>
      <c r="Q22" s="119"/>
      <c r="R22" s="119"/>
      <c r="S22" s="110"/>
      <c r="T22" s="110"/>
      <c r="U22" s="110"/>
      <c r="V22" s="119"/>
    </row>
    <row r="23" spans="1:32" s="103" customFormat="1" ht="21.65" customHeight="1">
      <c r="A23" s="103" t="s">
        <v>120</v>
      </c>
      <c r="B23" s="113"/>
      <c r="C23" s="113"/>
      <c r="D23" s="120">
        <v>0</v>
      </c>
      <c r="E23" s="119"/>
      <c r="F23" s="120">
        <v>0</v>
      </c>
      <c r="G23" s="118"/>
      <c r="H23" s="120">
        <v>0</v>
      </c>
      <c r="I23" s="116"/>
      <c r="J23" s="116">
        <v>13757308</v>
      </c>
      <c r="K23" s="116"/>
      <c r="L23" s="211">
        <v>0</v>
      </c>
      <c r="M23" s="116"/>
      <c r="N23" s="211">
        <v>0</v>
      </c>
      <c r="O23" s="211"/>
      <c r="P23" s="211">
        <v>0</v>
      </c>
      <c r="Q23" s="211"/>
      <c r="R23" s="247">
        <v>-235894</v>
      </c>
      <c r="S23" s="116"/>
      <c r="T23" s="247">
        <f>SUM(L23:R23)</f>
        <v>-235894</v>
      </c>
      <c r="U23" s="116"/>
      <c r="V23" s="247">
        <f>SUM(D23+F23+H23+J23+T23)</f>
        <v>13521414</v>
      </c>
    </row>
    <row r="24" spans="1:32" s="103" customFormat="1" ht="21.65" customHeight="1">
      <c r="A24" s="104" t="s">
        <v>185</v>
      </c>
      <c r="B24" s="109"/>
      <c r="C24" s="109"/>
      <c r="D24" s="117">
        <f>SUM(D23:D23)</f>
        <v>0</v>
      </c>
      <c r="E24" s="119"/>
      <c r="F24" s="117">
        <f>SUM(F23:F23)</f>
        <v>0</v>
      </c>
      <c r="G24" s="118"/>
      <c r="H24" s="117">
        <f>SUM(H23:H23)</f>
        <v>0</v>
      </c>
      <c r="I24" s="110"/>
      <c r="J24" s="248">
        <f>SUM(J23:J23)</f>
        <v>13757308</v>
      </c>
      <c r="K24" s="118"/>
      <c r="L24" s="248">
        <f>SUM(L23:L23)</f>
        <v>0</v>
      </c>
      <c r="M24" s="116"/>
      <c r="N24" s="248">
        <f>SUM(N23:N23)</f>
        <v>0</v>
      </c>
      <c r="O24" s="120"/>
      <c r="P24" s="248">
        <f>SUM(P23:P23)</f>
        <v>0</v>
      </c>
      <c r="Q24" s="120"/>
      <c r="R24" s="248">
        <f>SUM(R23:R23)</f>
        <v>-235894</v>
      </c>
      <c r="S24" s="116"/>
      <c r="T24" s="248">
        <f>SUM(T23:T23)</f>
        <v>-235894</v>
      </c>
      <c r="U24" s="110"/>
      <c r="V24" s="252">
        <f>SUM(V23:V23)</f>
        <v>13521414</v>
      </c>
    </row>
    <row r="25" spans="1:32" s="103" customFormat="1" ht="21.65" customHeight="1" thickBot="1">
      <c r="A25" s="104" t="s">
        <v>186</v>
      </c>
      <c r="B25" s="109"/>
      <c r="C25" s="109"/>
      <c r="D25" s="115">
        <f>D15+D20+D24</f>
        <v>2973554</v>
      </c>
      <c r="E25" s="116"/>
      <c r="F25" s="115">
        <f>F15+F20+F24</f>
        <v>22446531</v>
      </c>
      <c r="G25" s="116"/>
      <c r="H25" s="115">
        <f>H15+H20+H24</f>
        <v>500000</v>
      </c>
      <c r="I25" s="110"/>
      <c r="J25" s="115">
        <f>J15+J20+J24</f>
        <v>46929243</v>
      </c>
      <c r="K25" s="116"/>
      <c r="L25" s="115">
        <f>L15+L20+L24</f>
        <v>140090</v>
      </c>
      <c r="M25" s="110"/>
      <c r="N25" s="115">
        <f>N15+N20+N24</f>
        <v>161187</v>
      </c>
      <c r="O25" s="116"/>
      <c r="P25" s="115">
        <f>P15+P20+P24</f>
        <v>16682</v>
      </c>
      <c r="Q25" s="116"/>
      <c r="R25" s="115">
        <f>R15+R20+R24</f>
        <v>-929001</v>
      </c>
      <c r="S25" s="110"/>
      <c r="T25" s="115">
        <f>T15+T20+T24</f>
        <v>-611042</v>
      </c>
      <c r="U25" s="110"/>
      <c r="V25" s="115">
        <f>V15+V20+V24</f>
        <v>72238286</v>
      </c>
    </row>
    <row r="26" spans="1:32" ht="21.65" customHeight="1" thickTop="1">
      <c r="A26" s="17"/>
      <c r="B26" s="114"/>
      <c r="C26" s="114"/>
      <c r="D26" s="114"/>
      <c r="E26" s="114"/>
      <c r="F26" s="114"/>
      <c r="G26" s="114"/>
      <c r="H26" s="110"/>
      <c r="I26" s="114"/>
      <c r="J26" s="114"/>
      <c r="K26" s="114"/>
      <c r="L26" s="114"/>
      <c r="M26" s="114"/>
      <c r="N26" s="102"/>
      <c r="O26" s="102"/>
      <c r="P26" s="102"/>
      <c r="Q26" s="102"/>
      <c r="R26" s="102"/>
      <c r="S26" s="102"/>
      <c r="T26" s="102"/>
      <c r="U26" s="114"/>
      <c r="V26" s="210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</row>
    <row r="27" spans="1:32" ht="20">
      <c r="H27" s="110"/>
    </row>
    <row r="28" spans="1:32" ht="24" customHeight="1">
      <c r="A28" s="1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</row>
    <row r="30" spans="1:32" ht="20">
      <c r="H30" s="110"/>
    </row>
    <row r="32" spans="1:32" ht="20">
      <c r="H32" s="110"/>
      <c r="J32" s="110"/>
    </row>
    <row r="57" spans="6:10" ht="20">
      <c r="H57" s="126"/>
    </row>
    <row r="58" spans="6:10" ht="20">
      <c r="H58" s="126"/>
    </row>
    <row r="60" spans="6:10" ht="20">
      <c r="H60" s="126"/>
    </row>
    <row r="61" spans="6:10" ht="20">
      <c r="F61" s="126"/>
      <c r="J61" s="237"/>
    </row>
    <row r="64" spans="6:10" ht="20">
      <c r="H64" s="126"/>
    </row>
    <row r="69" spans="8:8" ht="20">
      <c r="H69" s="126"/>
    </row>
    <row r="72" spans="8:8" ht="20">
      <c r="H72" s="126"/>
    </row>
    <row r="73" spans="8:8" ht="20">
      <c r="H73" s="126"/>
    </row>
    <row r="74" spans="8:8" ht="20">
      <c r="H74" s="126"/>
    </row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1" right="0.3" top="1" bottom="0.75" header="0.5" footer="0.3"/>
  <pageSetup paperSize="9" scale="70" firstPageNumber="13" orientation="landscape" r:id="rId1"/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N72"/>
  <sheetViews>
    <sheetView topLeftCell="A25" zoomScale="80" zoomScaleNormal="80" zoomScaleSheetLayoutView="80" workbookViewId="0">
      <selection activeCell="A32" sqref="A32"/>
    </sheetView>
  </sheetViews>
  <sheetFormatPr defaultColWidth="10.59765625" defaultRowHeight="20"/>
  <cols>
    <col min="1" max="1" width="46.3984375" style="125" customWidth="1"/>
    <col min="2" max="2" width="7.69921875" style="131" bestFit="1" customWidth="1"/>
    <col min="3" max="3" width="1.3984375" style="131" customWidth="1"/>
    <col min="4" max="4" width="14.09765625" style="127" customWidth="1"/>
    <col min="5" max="5" width="1.3984375" style="127" customWidth="1"/>
    <col min="6" max="6" width="14.09765625" style="127" customWidth="1"/>
    <col min="7" max="7" width="1.3984375" style="127" customWidth="1"/>
    <col min="8" max="8" width="14.09765625" style="127" customWidth="1"/>
    <col min="9" max="9" width="1.3984375" style="127" customWidth="1"/>
    <col min="10" max="10" width="14.09765625" style="126" customWidth="1"/>
    <col min="11" max="11" width="1.3984375" style="126" customWidth="1"/>
    <col min="12" max="12" width="14.09765625" style="126" customWidth="1"/>
    <col min="13" max="13" width="1.3984375" style="126" customWidth="1"/>
    <col min="14" max="14" width="14.09765625" style="126" customWidth="1"/>
    <col min="15" max="15" width="1.3984375" style="126" customWidth="1"/>
    <col min="16" max="16" width="14.09765625" style="126" customWidth="1"/>
    <col min="17" max="17" width="1.3984375" style="126" customWidth="1"/>
    <col min="18" max="18" width="17.3984375" style="126" customWidth="1"/>
    <col min="19" max="19" width="1.3984375" style="126" customWidth="1"/>
    <col min="20" max="20" width="14.09765625" style="126" customWidth="1"/>
    <col min="21" max="21" width="1.3984375" style="126" customWidth="1"/>
    <col min="22" max="22" width="14.09765625" style="126" customWidth="1"/>
    <col min="23" max="23" width="1" style="125" customWidth="1"/>
    <col min="24" max="16384" width="10.59765625" style="125"/>
  </cols>
  <sheetData>
    <row r="1" spans="1:40" s="129" customFormat="1" ht="24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</row>
    <row r="2" spans="1:40" s="129" customFormat="1" ht="24" customHeight="1">
      <c r="A2" s="340" t="s">
        <v>201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</row>
    <row r="3" spans="1:40" s="129" customFormat="1" ht="24" customHeight="1">
      <c r="A3" s="336" t="s">
        <v>6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</row>
    <row r="4" spans="1:40" s="129" customFormat="1" ht="24" customHeight="1">
      <c r="A4" s="336" t="s">
        <v>139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128"/>
      <c r="X4" s="128"/>
      <c r="Y4" s="21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</row>
    <row r="5" spans="1:40" s="130" customFormat="1" ht="24" customHeight="1">
      <c r="A5" s="336" t="s">
        <v>12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</row>
    <row r="6" spans="1:40" ht="24" customHeight="1">
      <c r="A6" s="337" t="s">
        <v>3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</row>
    <row r="7" spans="1:40" ht="9" customHeight="1"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</row>
    <row r="8" spans="1:40" s="103" customFormat="1" ht="21.65" customHeight="1">
      <c r="B8" s="113"/>
      <c r="C8" s="113"/>
      <c r="D8" s="121"/>
      <c r="E8" s="121"/>
      <c r="F8" s="121"/>
      <c r="G8" s="121"/>
      <c r="H8" s="339" t="s">
        <v>84</v>
      </c>
      <c r="I8" s="339"/>
      <c r="J8" s="339"/>
      <c r="K8" s="121"/>
      <c r="L8" s="339" t="s">
        <v>88</v>
      </c>
      <c r="M8" s="339"/>
      <c r="N8" s="339"/>
      <c r="O8" s="339"/>
      <c r="P8" s="339"/>
      <c r="Q8" s="339"/>
      <c r="R8" s="339"/>
      <c r="S8" s="339"/>
      <c r="T8" s="339"/>
      <c r="U8" s="121"/>
      <c r="V8" s="121"/>
    </row>
    <row r="9" spans="1:40" s="103" customFormat="1" ht="21.65" customHeight="1">
      <c r="B9" s="113"/>
      <c r="C9" s="113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 t="s">
        <v>202</v>
      </c>
      <c r="S9" s="121"/>
      <c r="T9" s="121"/>
      <c r="U9" s="121"/>
      <c r="V9" s="121"/>
    </row>
    <row r="10" spans="1:40" s="103" customFormat="1" ht="21.65" customHeight="1">
      <c r="B10" s="113"/>
      <c r="C10" s="113"/>
      <c r="D10" s="121"/>
      <c r="E10" s="121"/>
      <c r="F10" s="121"/>
      <c r="G10" s="121"/>
      <c r="H10" s="121"/>
      <c r="I10" s="121"/>
      <c r="J10" s="124"/>
      <c r="K10" s="121"/>
      <c r="L10" s="121" t="s">
        <v>145</v>
      </c>
      <c r="M10" s="121"/>
      <c r="N10" s="121" t="s">
        <v>149</v>
      </c>
      <c r="O10" s="121"/>
      <c r="P10" s="121" t="s">
        <v>150</v>
      </c>
      <c r="Q10" s="121"/>
      <c r="R10" s="121" t="s">
        <v>198</v>
      </c>
      <c r="S10" s="121"/>
      <c r="T10" s="121" t="s">
        <v>151</v>
      </c>
      <c r="U10" s="121"/>
      <c r="V10" s="121"/>
    </row>
    <row r="11" spans="1:40" s="103" customFormat="1" ht="21.65" customHeight="1">
      <c r="B11" s="113"/>
      <c r="C11" s="113"/>
      <c r="D11" s="121" t="s">
        <v>154</v>
      </c>
      <c r="E11" s="121"/>
      <c r="F11" s="121" t="s">
        <v>155</v>
      </c>
      <c r="G11" s="121"/>
      <c r="H11" s="121" t="s">
        <v>157</v>
      </c>
      <c r="I11" s="121"/>
      <c r="J11" s="121" t="s">
        <v>158</v>
      </c>
      <c r="K11" s="121"/>
      <c r="L11" s="121" t="s">
        <v>148</v>
      </c>
      <c r="M11" s="121"/>
      <c r="N11" s="121" t="s">
        <v>160</v>
      </c>
      <c r="O11" s="121"/>
      <c r="P11" s="121" t="s">
        <v>147</v>
      </c>
      <c r="Q11" s="121"/>
      <c r="R11" s="121" t="s">
        <v>167</v>
      </c>
      <c r="S11" s="121"/>
      <c r="T11" s="121" t="s">
        <v>162</v>
      </c>
      <c r="U11" s="121"/>
      <c r="V11" s="121" t="s">
        <v>152</v>
      </c>
    </row>
    <row r="12" spans="1:40" s="103" customFormat="1" ht="21.65" customHeight="1">
      <c r="B12" s="123" t="s">
        <v>4</v>
      </c>
      <c r="C12" s="123"/>
      <c r="D12" s="259" t="s">
        <v>165</v>
      </c>
      <c r="E12" s="121"/>
      <c r="F12" s="259" t="s">
        <v>166</v>
      </c>
      <c r="G12" s="121"/>
      <c r="H12" s="259" t="s">
        <v>168</v>
      </c>
      <c r="I12" s="121"/>
      <c r="J12" s="259" t="s">
        <v>169</v>
      </c>
      <c r="K12" s="121"/>
      <c r="L12" s="259" t="s">
        <v>199</v>
      </c>
      <c r="M12" s="121"/>
      <c r="N12" s="259" t="s">
        <v>171</v>
      </c>
      <c r="O12" s="121"/>
      <c r="P12" s="259" t="s">
        <v>173</v>
      </c>
      <c r="Q12" s="121"/>
      <c r="R12" s="259" t="s">
        <v>113</v>
      </c>
      <c r="S12" s="121"/>
      <c r="T12" s="259" t="s">
        <v>163</v>
      </c>
      <c r="U12" s="121"/>
      <c r="V12" s="259" t="s">
        <v>163</v>
      </c>
    </row>
    <row r="13" spans="1:40" s="103" customFormat="1" ht="21.65" customHeight="1">
      <c r="A13" s="104"/>
      <c r="B13" s="123"/>
      <c r="C13" s="123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</row>
    <row r="14" spans="1:40" s="103" customFormat="1" ht="21.65" customHeight="1">
      <c r="A14" s="104" t="s">
        <v>203</v>
      </c>
      <c r="D14" s="116">
        <v>2973554</v>
      </c>
      <c r="E14" s="116"/>
      <c r="F14" s="116">
        <v>22446531</v>
      </c>
      <c r="G14" s="116"/>
      <c r="H14" s="116">
        <v>500000</v>
      </c>
      <c r="I14" s="191"/>
      <c r="J14" s="116">
        <v>50882428</v>
      </c>
      <c r="K14" s="121"/>
      <c r="L14" s="116">
        <v>146535</v>
      </c>
      <c r="M14" s="191"/>
      <c r="N14" s="116">
        <v>161187</v>
      </c>
      <c r="O14" s="116"/>
      <c r="P14" s="116">
        <v>16556</v>
      </c>
      <c r="Q14" s="116"/>
      <c r="R14" s="116">
        <v>-893150</v>
      </c>
      <c r="S14" s="191"/>
      <c r="T14" s="116">
        <f>SUM(L14:R14)</f>
        <v>-568872</v>
      </c>
      <c r="U14" s="191"/>
      <c r="V14" s="116">
        <f>SUM(D14+F14+H14+J14+T14)</f>
        <v>76233641</v>
      </c>
    </row>
    <row r="15" spans="1:40" s="103" customFormat="1" ht="21.65" customHeight="1">
      <c r="A15" s="104" t="s">
        <v>177</v>
      </c>
      <c r="B15" s="109"/>
      <c r="C15" s="109"/>
      <c r="D15" s="110"/>
      <c r="E15" s="110"/>
      <c r="F15" s="110"/>
      <c r="G15" s="110"/>
      <c r="H15" s="116"/>
      <c r="I15" s="111"/>
      <c r="J15" s="110"/>
      <c r="K15" s="121"/>
      <c r="L15" s="110"/>
      <c r="M15" s="111"/>
      <c r="N15" s="111"/>
      <c r="O15" s="111"/>
      <c r="P15" s="111"/>
      <c r="Q15" s="111"/>
      <c r="R15" s="111"/>
      <c r="S15" s="111"/>
      <c r="T15" s="111"/>
      <c r="U15" s="111"/>
      <c r="V15" s="110"/>
    </row>
    <row r="16" spans="1:40" s="103" customFormat="1" ht="21.65" customHeight="1">
      <c r="A16" s="103" t="s">
        <v>179</v>
      </c>
      <c r="B16" s="113">
        <v>13</v>
      </c>
      <c r="C16" s="113"/>
      <c r="D16" s="110">
        <v>372</v>
      </c>
      <c r="E16" s="110"/>
      <c r="F16" s="110">
        <v>59765</v>
      </c>
      <c r="G16" s="110"/>
      <c r="H16" s="112">
        <v>0</v>
      </c>
      <c r="I16" s="111"/>
      <c r="J16" s="112">
        <v>0</v>
      </c>
      <c r="K16" s="255"/>
      <c r="L16" s="110">
        <v>-60137</v>
      </c>
      <c r="M16" s="111"/>
      <c r="N16" s="112">
        <v>0</v>
      </c>
      <c r="O16" s="111"/>
      <c r="P16" s="112">
        <v>0</v>
      </c>
      <c r="Q16" s="111"/>
      <c r="R16" s="270">
        <v>0</v>
      </c>
      <c r="S16" s="111"/>
      <c r="T16" s="116">
        <f>SUM(L16:R16)</f>
        <v>-60137</v>
      </c>
      <c r="U16" s="111"/>
      <c r="V16" s="272">
        <f>SUM(D16+F16+H16+J16+T16)</f>
        <v>0</v>
      </c>
    </row>
    <row r="17" spans="1:32" s="103" customFormat="1" ht="21.65" customHeight="1">
      <c r="A17" s="103" t="s">
        <v>180</v>
      </c>
      <c r="B17" s="113">
        <v>13</v>
      </c>
      <c r="C17" s="113"/>
      <c r="D17" s="112">
        <v>0</v>
      </c>
      <c r="E17" s="110"/>
      <c r="F17" s="112">
        <v>0</v>
      </c>
      <c r="G17" s="110"/>
      <c r="H17" s="112">
        <v>0</v>
      </c>
      <c r="I17" s="111"/>
      <c r="J17" s="190">
        <v>0</v>
      </c>
      <c r="K17" s="121"/>
      <c r="L17" s="116">
        <v>5765</v>
      </c>
      <c r="M17" s="111"/>
      <c r="N17" s="112">
        <v>0</v>
      </c>
      <c r="O17" s="112"/>
      <c r="P17" s="112">
        <v>0</v>
      </c>
      <c r="Q17" s="112"/>
      <c r="R17" s="270">
        <v>0</v>
      </c>
      <c r="S17" s="111"/>
      <c r="T17" s="116">
        <f>SUM(L17:R17)</f>
        <v>5765</v>
      </c>
      <c r="U17" s="111"/>
      <c r="V17" s="110">
        <f>SUM(D17+F17+H17+J17+T17)</f>
        <v>5765</v>
      </c>
    </row>
    <row r="18" spans="1:32" s="103" customFormat="1" ht="21.65" customHeight="1">
      <c r="A18" s="103" t="s">
        <v>181</v>
      </c>
      <c r="B18" s="113">
        <v>17</v>
      </c>
      <c r="C18" s="113"/>
      <c r="D18" s="112">
        <v>0</v>
      </c>
      <c r="E18" s="110"/>
      <c r="F18" s="112">
        <v>0</v>
      </c>
      <c r="G18" s="116"/>
      <c r="H18" s="112">
        <v>0</v>
      </c>
      <c r="I18" s="116"/>
      <c r="J18" s="110">
        <v>-10942092</v>
      </c>
      <c r="K18" s="121"/>
      <c r="L18" s="192">
        <v>0</v>
      </c>
      <c r="M18" s="110"/>
      <c r="N18" s="112">
        <v>0</v>
      </c>
      <c r="O18" s="112"/>
      <c r="P18" s="112">
        <v>0</v>
      </c>
      <c r="Q18" s="112"/>
      <c r="R18" s="270">
        <v>0</v>
      </c>
      <c r="S18" s="110"/>
      <c r="T18" s="192">
        <v>0</v>
      </c>
      <c r="U18" s="110"/>
      <c r="V18" s="110">
        <f>SUM(D18+F18+H18+J18+T18)</f>
        <v>-10942092</v>
      </c>
    </row>
    <row r="19" spans="1:32" s="103" customFormat="1" ht="21.65" customHeight="1">
      <c r="A19" s="104" t="s">
        <v>183</v>
      </c>
      <c r="B19" s="109"/>
      <c r="C19" s="109"/>
      <c r="D19" s="204">
        <f>SUM(D16:D18)</f>
        <v>372</v>
      </c>
      <c r="E19" s="111"/>
      <c r="F19" s="204">
        <f>SUM(F16:F18)</f>
        <v>59765</v>
      </c>
      <c r="G19" s="116"/>
      <c r="H19" s="204">
        <f>SUM(H16:H18)</f>
        <v>0</v>
      </c>
      <c r="I19" s="111"/>
      <c r="J19" s="204">
        <f>SUM(J16:J18)</f>
        <v>-10942092</v>
      </c>
      <c r="K19" s="121"/>
      <c r="L19" s="204">
        <f>SUM(L16:L18)</f>
        <v>-54372</v>
      </c>
      <c r="M19" s="111"/>
      <c r="N19" s="204">
        <f>SUM(N16:N18)</f>
        <v>0</v>
      </c>
      <c r="O19" s="212"/>
      <c r="P19" s="204">
        <f>SUM(P16:P18)</f>
        <v>0</v>
      </c>
      <c r="Q19" s="212"/>
      <c r="R19" s="271">
        <f>SUM(R16:R18)</f>
        <v>0</v>
      </c>
      <c r="S19" s="111"/>
      <c r="T19" s="266">
        <f>SUM(L19:R19)</f>
        <v>-54372</v>
      </c>
      <c r="U19" s="111"/>
      <c r="V19" s="204">
        <f>SUM(V16:V18)</f>
        <v>-10936327</v>
      </c>
    </row>
    <row r="20" spans="1:32" s="108" customFormat="1" ht="9.75" customHeight="1">
      <c r="A20" s="122"/>
      <c r="B20" s="105"/>
      <c r="C20" s="105"/>
      <c r="D20" s="106"/>
      <c r="E20" s="106"/>
      <c r="F20" s="106"/>
      <c r="G20" s="106"/>
      <c r="H20" s="106"/>
      <c r="I20" s="106"/>
      <c r="J20" s="107"/>
      <c r="K20" s="121"/>
      <c r="L20" s="106"/>
      <c r="M20" s="106"/>
      <c r="N20" s="106"/>
      <c r="O20" s="106"/>
      <c r="P20" s="106"/>
      <c r="Q20" s="106"/>
      <c r="R20" s="106"/>
      <c r="S20" s="106"/>
      <c r="T20" s="106"/>
      <c r="U20" s="106"/>
    </row>
    <row r="21" spans="1:32" s="103" customFormat="1" ht="21.65" customHeight="1">
      <c r="A21" s="104" t="s">
        <v>184</v>
      </c>
      <c r="B21" s="109"/>
      <c r="C21" s="109"/>
      <c r="D21" s="119"/>
      <c r="E21" s="110"/>
      <c r="F21" s="119"/>
      <c r="G21" s="119"/>
      <c r="H21" s="119"/>
      <c r="I21" s="110"/>
      <c r="J21" s="119"/>
      <c r="K21" s="119"/>
      <c r="L21" s="119"/>
      <c r="M21" s="110"/>
      <c r="N21" s="119"/>
      <c r="O21" s="119"/>
      <c r="P21" s="119"/>
      <c r="Q21" s="119"/>
      <c r="R21" s="119"/>
      <c r="S21" s="110"/>
      <c r="T21" s="110"/>
      <c r="U21" s="110"/>
      <c r="V21" s="119"/>
    </row>
    <row r="22" spans="1:32" s="103" customFormat="1" ht="21.65" customHeight="1">
      <c r="A22" s="103" t="s">
        <v>120</v>
      </c>
      <c r="B22" s="113"/>
      <c r="C22" s="113"/>
      <c r="D22" s="120">
        <v>0</v>
      </c>
      <c r="E22" s="119"/>
      <c r="F22" s="120">
        <v>0</v>
      </c>
      <c r="G22" s="118"/>
      <c r="H22" s="120">
        <v>0</v>
      </c>
      <c r="I22" s="116"/>
      <c r="J22" s="116">
        <f>+'SI (6ด)'!H43</f>
        <v>13684706</v>
      </c>
      <c r="K22" s="116"/>
      <c r="L22" s="211">
        <v>0</v>
      </c>
      <c r="M22" s="116"/>
      <c r="N22" s="211">
        <v>0</v>
      </c>
      <c r="O22" s="211"/>
      <c r="P22" s="211">
        <v>0</v>
      </c>
      <c r="Q22" s="211"/>
      <c r="R22" s="267">
        <f>'SCI (6ด)'!G18</f>
        <v>232913</v>
      </c>
      <c r="S22" s="116"/>
      <c r="T22" s="247">
        <f>SUM(L22:R22)</f>
        <v>232913</v>
      </c>
      <c r="U22" s="116"/>
      <c r="V22" s="247">
        <f>SUM(D22+F22+H22+J22+T22)</f>
        <v>13917619</v>
      </c>
    </row>
    <row r="23" spans="1:32" s="103" customFormat="1" ht="21.65" customHeight="1">
      <c r="A23" s="104" t="s">
        <v>185</v>
      </c>
      <c r="B23" s="109"/>
      <c r="C23" s="109"/>
      <c r="D23" s="117">
        <f>SUM(D22:D22)</f>
        <v>0</v>
      </c>
      <c r="E23" s="119"/>
      <c r="F23" s="117">
        <f>SUM(F22:F22)</f>
        <v>0</v>
      </c>
      <c r="G23" s="118"/>
      <c r="H23" s="117">
        <f>SUM(H22:H22)</f>
        <v>0</v>
      </c>
      <c r="I23" s="110"/>
      <c r="J23" s="248">
        <f>SUM(J22:J22)</f>
        <v>13684706</v>
      </c>
      <c r="K23" s="118"/>
      <c r="L23" s="117">
        <f>SUM(L22:L22)</f>
        <v>0</v>
      </c>
      <c r="M23" s="116"/>
      <c r="N23" s="117">
        <f>SUM(N22:N22)</f>
        <v>0</v>
      </c>
      <c r="O23" s="120"/>
      <c r="P23" s="117">
        <f>SUM(P22:P22)</f>
        <v>0</v>
      </c>
      <c r="Q23" s="120"/>
      <c r="R23" s="248">
        <f>SUM(R22:R22)</f>
        <v>232913</v>
      </c>
      <c r="S23" s="116"/>
      <c r="T23" s="248">
        <f>SUM(T22:T22)</f>
        <v>232913</v>
      </c>
      <c r="U23" s="110"/>
      <c r="V23" s="248">
        <f>SUM(V22:V22)</f>
        <v>13917619</v>
      </c>
    </row>
    <row r="24" spans="1:32" s="103" customFormat="1" ht="21.65" customHeight="1" thickBot="1">
      <c r="A24" s="104" t="s">
        <v>196</v>
      </c>
      <c r="B24" s="109"/>
      <c r="C24" s="109"/>
      <c r="D24" s="115">
        <f>D14+D19+D23</f>
        <v>2973926</v>
      </c>
      <c r="E24" s="116"/>
      <c r="F24" s="115">
        <f>F14+F19+F23</f>
        <v>22506296</v>
      </c>
      <c r="G24" s="116"/>
      <c r="H24" s="115">
        <f>H14+H19+H23</f>
        <v>500000</v>
      </c>
      <c r="I24" s="110"/>
      <c r="J24" s="115">
        <f>J14+J19+J23</f>
        <v>53625042</v>
      </c>
      <c r="K24" s="116"/>
      <c r="L24" s="115">
        <f>L14+L19+L23</f>
        <v>92163</v>
      </c>
      <c r="M24" s="110"/>
      <c r="N24" s="115">
        <f>N14+N19+N23</f>
        <v>161187</v>
      </c>
      <c r="O24" s="116"/>
      <c r="P24" s="115">
        <f>P14+P19+P23</f>
        <v>16556</v>
      </c>
      <c r="Q24" s="116"/>
      <c r="R24" s="115">
        <f>R14+R19+R23</f>
        <v>-660237</v>
      </c>
      <c r="S24" s="110"/>
      <c r="T24" s="115">
        <f>T14+T19+T23</f>
        <v>-390331</v>
      </c>
      <c r="U24" s="110"/>
      <c r="V24" s="115">
        <f>V14+V19+V23</f>
        <v>79214933</v>
      </c>
    </row>
    <row r="25" spans="1:32" ht="21.65" customHeight="1" thickTop="1">
      <c r="A25" s="17"/>
      <c r="B25" s="114"/>
      <c r="C25" s="114"/>
      <c r="D25" s="114"/>
      <c r="E25" s="114"/>
      <c r="F25" s="114"/>
      <c r="G25" s="114"/>
      <c r="H25" s="110"/>
      <c r="I25" s="114"/>
      <c r="J25" s="114"/>
      <c r="K25" s="114"/>
      <c r="L25" s="114"/>
      <c r="M25" s="114"/>
      <c r="N25" s="102"/>
      <c r="O25" s="102"/>
      <c r="P25" s="102"/>
      <c r="Q25" s="102"/>
      <c r="R25" s="102"/>
      <c r="S25" s="102"/>
      <c r="T25" s="102"/>
      <c r="U25" s="114"/>
      <c r="V25" s="210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</row>
    <row r="26" spans="1:32">
      <c r="H26" s="110"/>
    </row>
    <row r="27" spans="1:32" ht="24" customHeight="1"/>
    <row r="29" spans="1:32">
      <c r="H29" s="110"/>
    </row>
    <row r="30" spans="1:32">
      <c r="H30" s="110"/>
      <c r="J30" s="110"/>
    </row>
    <row r="32" spans="1:32">
      <c r="A32" s="17" t="s">
        <v>41</v>
      </c>
    </row>
    <row r="55" spans="6:10">
      <c r="H55" s="126"/>
    </row>
    <row r="56" spans="6:10">
      <c r="H56" s="126"/>
    </row>
    <row r="58" spans="6:10">
      <c r="H58" s="126"/>
    </row>
    <row r="59" spans="6:10">
      <c r="F59" s="126"/>
      <c r="J59" s="237"/>
    </row>
    <row r="62" spans="6:10">
      <c r="H62" s="126"/>
    </row>
    <row r="67" spans="8:8">
      <c r="H67" s="126"/>
    </row>
    <row r="70" spans="8:8">
      <c r="H70" s="126"/>
    </row>
    <row r="71" spans="8:8">
      <c r="H71" s="126"/>
    </row>
    <row r="72" spans="8:8">
      <c r="H72" s="126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8" right="0.3" top="1" bottom="0.75" header="0.5" footer="0.3"/>
  <pageSetup paperSize="9" scale="70" orientation="landscape" r:id="rId1"/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109"/>
  <sheetViews>
    <sheetView topLeftCell="A13" zoomScale="80" zoomScaleNormal="80" zoomScaleSheetLayoutView="71" workbookViewId="0">
      <selection activeCell="B22" sqref="B22"/>
    </sheetView>
  </sheetViews>
  <sheetFormatPr defaultColWidth="9.09765625" defaultRowHeight="20"/>
  <cols>
    <col min="1" max="1" width="63.8984375" style="9" bestFit="1" customWidth="1"/>
    <col min="2" max="2" width="8.09765625" style="9" bestFit="1" customWidth="1"/>
    <col min="3" max="3" width="1.69921875" style="9" customWidth="1"/>
    <col min="4" max="4" width="13.09765625" style="132" customWidth="1"/>
    <col min="5" max="5" width="1.69921875" style="18" customWidth="1"/>
    <col min="6" max="6" width="12.8984375" style="18" customWidth="1"/>
    <col min="7" max="7" width="1.69921875" style="18" customWidth="1"/>
    <col min="8" max="8" width="12.69921875" style="24" customWidth="1"/>
    <col min="9" max="9" width="1.69921875" style="18" customWidth="1"/>
    <col min="10" max="10" width="12.69921875" style="18" customWidth="1"/>
    <col min="11" max="11" width="21.3984375" style="2" customWidth="1"/>
    <col min="12" max="12" width="9.09765625" style="2"/>
    <col min="13" max="13" width="13.3984375" style="2" bestFit="1" customWidth="1"/>
    <col min="14" max="14" width="9.09765625" style="2"/>
    <col min="15" max="15" width="17" style="2" bestFit="1" customWidth="1"/>
    <col min="16" max="22" width="9.09765625" style="2"/>
    <col min="23" max="23" width="12" style="2" bestFit="1" customWidth="1"/>
    <col min="24" max="16384" width="9.09765625" style="2"/>
  </cols>
  <sheetData>
    <row r="1" spans="1:23" s="43" customFormat="1" ht="23">
      <c r="A1" s="343" t="s">
        <v>0</v>
      </c>
      <c r="B1" s="343"/>
      <c r="C1" s="343"/>
      <c r="D1" s="343"/>
      <c r="E1" s="343"/>
      <c r="F1" s="343"/>
      <c r="G1" s="343"/>
      <c r="H1" s="343"/>
      <c r="I1" s="343"/>
      <c r="J1" s="343"/>
    </row>
    <row r="2" spans="1:23" s="43" customFormat="1" ht="23">
      <c r="A2" s="343" t="s">
        <v>204</v>
      </c>
      <c r="B2" s="343"/>
      <c r="C2" s="343"/>
      <c r="D2" s="343"/>
      <c r="E2" s="343"/>
      <c r="F2" s="343"/>
      <c r="G2" s="343"/>
      <c r="H2" s="343"/>
      <c r="I2" s="343"/>
      <c r="J2" s="343"/>
    </row>
    <row r="3" spans="1:23" s="43" customFormat="1" ht="23">
      <c r="A3" s="343" t="str">
        <f>'SCE เฉพาะกิจการ (CY)'!A4</f>
        <v>สำหรับงวดหกเดือนสิ้นสุดวันที่ 30 มิถุนายน 2564</v>
      </c>
      <c r="B3" s="343"/>
      <c r="C3" s="343"/>
      <c r="D3" s="343"/>
      <c r="E3" s="343"/>
      <c r="F3" s="343"/>
      <c r="G3" s="343"/>
      <c r="H3" s="343"/>
      <c r="I3" s="343"/>
      <c r="J3" s="343"/>
    </row>
    <row r="4" spans="1:23" s="44" customFormat="1" ht="23">
      <c r="A4" s="344" t="s">
        <v>12</v>
      </c>
      <c r="B4" s="344"/>
      <c r="C4" s="344"/>
      <c r="D4" s="344"/>
      <c r="E4" s="344"/>
      <c r="F4" s="344"/>
      <c r="G4" s="344"/>
      <c r="H4" s="344"/>
      <c r="I4" s="344"/>
      <c r="J4" s="344"/>
    </row>
    <row r="5" spans="1:23" s="43" customFormat="1" ht="20.149999999999999" customHeight="1">
      <c r="A5" s="345" t="s">
        <v>3</v>
      </c>
      <c r="B5" s="345"/>
      <c r="C5" s="345"/>
      <c r="D5" s="345"/>
      <c r="E5" s="345"/>
      <c r="F5" s="345"/>
      <c r="G5" s="345"/>
      <c r="H5" s="345"/>
      <c r="I5" s="345"/>
      <c r="J5" s="345"/>
    </row>
    <row r="6" spans="1:23" s="43" customFormat="1" ht="4.4000000000000004" customHeight="1">
      <c r="A6" s="45"/>
      <c r="B6" s="45"/>
      <c r="C6" s="45"/>
      <c r="D6" s="222"/>
      <c r="E6" s="46"/>
      <c r="F6" s="46"/>
      <c r="G6" s="46"/>
      <c r="H6" s="46"/>
    </row>
    <row r="7" spans="1:23" ht="20.149999999999999" customHeight="1">
      <c r="A7" s="9" t="s">
        <v>95</v>
      </c>
      <c r="B7" s="257" t="s">
        <v>4</v>
      </c>
      <c r="C7" s="257"/>
      <c r="D7" s="342" t="s">
        <v>5</v>
      </c>
      <c r="E7" s="342"/>
      <c r="F7" s="342"/>
      <c r="G7" s="34"/>
      <c r="H7" s="332" t="s">
        <v>6</v>
      </c>
      <c r="I7" s="332"/>
      <c r="J7" s="332"/>
    </row>
    <row r="8" spans="1:23" ht="20.149999999999999" customHeight="1">
      <c r="B8" s="25"/>
      <c r="C8" s="25"/>
      <c r="D8" s="3" t="s">
        <v>10</v>
      </c>
      <c r="E8" s="257"/>
      <c r="F8" s="4" t="s">
        <v>11</v>
      </c>
      <c r="G8" s="37"/>
      <c r="H8" s="3" t="s">
        <v>10</v>
      </c>
      <c r="I8" s="257"/>
      <c r="J8" s="4" t="s">
        <v>11</v>
      </c>
    </row>
    <row r="9" spans="1:23" ht="20.25" customHeight="1">
      <c r="A9" s="60" t="s">
        <v>205</v>
      </c>
      <c r="B9" s="95"/>
      <c r="C9" s="95"/>
      <c r="D9" s="223"/>
      <c r="E9" s="41"/>
      <c r="F9" s="41"/>
      <c r="G9" s="41"/>
      <c r="H9" s="41"/>
      <c r="I9" s="41"/>
      <c r="J9" s="41"/>
    </row>
    <row r="10" spans="1:23" ht="20.25" customHeight="1">
      <c r="A10" s="43" t="s">
        <v>120</v>
      </c>
      <c r="B10" s="96"/>
      <c r="C10" s="96"/>
      <c r="D10" s="18">
        <f>'SI (6ด)'!D43</f>
        <v>13685776</v>
      </c>
      <c r="F10" s="18">
        <v>13757508</v>
      </c>
      <c r="H10" s="18">
        <f>'SI (6ด)'!H43</f>
        <v>13684706</v>
      </c>
      <c r="J10" s="18">
        <v>13757308</v>
      </c>
      <c r="M10" s="100"/>
      <c r="O10" s="100"/>
    </row>
    <row r="11" spans="1:23" ht="20.25" customHeight="1">
      <c r="A11" s="43" t="s">
        <v>206</v>
      </c>
      <c r="B11" s="96"/>
      <c r="C11" s="96"/>
      <c r="D11" s="50"/>
      <c r="H11" s="18"/>
    </row>
    <row r="12" spans="1:23" ht="20.25" customHeight="1">
      <c r="A12" s="6" t="s">
        <v>207</v>
      </c>
      <c r="B12" s="7">
        <v>9</v>
      </c>
      <c r="C12" s="7"/>
      <c r="D12" s="50">
        <v>26385915</v>
      </c>
      <c r="F12" s="50">
        <v>25868567</v>
      </c>
      <c r="H12" s="18">
        <v>68144</v>
      </c>
      <c r="J12" s="18">
        <v>77167</v>
      </c>
      <c r="W12" s="100"/>
    </row>
    <row r="13" spans="1:23" ht="20.25" customHeight="1">
      <c r="A13" s="6" t="s">
        <v>110</v>
      </c>
      <c r="B13" s="7"/>
      <c r="C13" s="7"/>
      <c r="D13" s="50">
        <v>-119665</v>
      </c>
      <c r="F13" s="50">
        <v>-194622</v>
      </c>
      <c r="H13" s="50">
        <v>-173208</v>
      </c>
      <c r="J13" s="18">
        <v>-246451</v>
      </c>
    </row>
    <row r="14" spans="1:23" ht="20.25" customHeight="1">
      <c r="A14" s="6" t="s">
        <v>117</v>
      </c>
      <c r="B14" s="7"/>
      <c r="C14" s="7"/>
      <c r="D14" s="18">
        <v>2846149</v>
      </c>
      <c r="F14" s="18">
        <v>3110145</v>
      </c>
      <c r="H14" s="18">
        <v>43784</v>
      </c>
      <c r="J14" s="18">
        <v>33271</v>
      </c>
    </row>
    <row r="15" spans="1:23" ht="20.25" customHeight="1">
      <c r="A15" s="6" t="s">
        <v>208</v>
      </c>
      <c r="B15" s="7"/>
      <c r="C15" s="7"/>
      <c r="D15" s="50">
        <v>1003171</v>
      </c>
      <c r="F15" s="50">
        <v>1621602</v>
      </c>
      <c r="H15" s="77">
        <v>0</v>
      </c>
      <c r="J15" s="77">
        <v>0</v>
      </c>
    </row>
    <row r="16" spans="1:23" ht="20.25" customHeight="1">
      <c r="A16" s="6" t="s">
        <v>180</v>
      </c>
      <c r="B16" s="7">
        <v>13</v>
      </c>
      <c r="C16" s="7"/>
      <c r="D16" s="50">
        <v>5765</v>
      </c>
      <c r="F16" s="50">
        <v>11182</v>
      </c>
      <c r="H16" s="50">
        <v>5765</v>
      </c>
      <c r="J16" s="50">
        <v>11182</v>
      </c>
    </row>
    <row r="17" spans="1:13" ht="20.25" customHeight="1">
      <c r="A17" s="6" t="s">
        <v>209</v>
      </c>
      <c r="B17" s="7"/>
      <c r="C17" s="7"/>
      <c r="D17" s="50"/>
      <c r="F17" s="50"/>
      <c r="H17" s="50"/>
      <c r="J17" s="50"/>
    </row>
    <row r="18" spans="1:13" ht="20.25" customHeight="1">
      <c r="A18" s="53" t="s">
        <v>210</v>
      </c>
      <c r="B18" s="7"/>
      <c r="C18" s="7"/>
      <c r="D18" s="50">
        <v>24659</v>
      </c>
      <c r="F18" s="50">
        <v>-78830</v>
      </c>
      <c r="H18" s="77">
        <v>0</v>
      </c>
      <c r="J18" s="77">
        <v>0</v>
      </c>
    </row>
    <row r="19" spans="1:13" ht="20.25" customHeight="1">
      <c r="A19" s="6" t="s">
        <v>211</v>
      </c>
      <c r="B19" s="7">
        <v>9</v>
      </c>
      <c r="C19" s="7"/>
      <c r="D19" s="50">
        <v>310084</v>
      </c>
      <c r="F19" s="50">
        <v>372802</v>
      </c>
      <c r="H19" s="77">
        <v>0</v>
      </c>
      <c r="J19" s="77">
        <v>0</v>
      </c>
      <c r="M19" s="202"/>
    </row>
    <row r="20" spans="1:13" ht="20.25" customHeight="1">
      <c r="A20" s="6" t="s">
        <v>212</v>
      </c>
      <c r="B20" s="7"/>
      <c r="C20" s="7"/>
      <c r="D20" s="50">
        <v>52361</v>
      </c>
      <c r="F20" s="50">
        <v>330820</v>
      </c>
      <c r="H20" s="77">
        <v>0</v>
      </c>
      <c r="J20" s="77">
        <v>0</v>
      </c>
    </row>
    <row r="21" spans="1:13" ht="20.25" customHeight="1">
      <c r="A21" s="6" t="s">
        <v>213</v>
      </c>
      <c r="B21" s="7"/>
      <c r="C21" s="7"/>
      <c r="D21" s="50">
        <v>7687</v>
      </c>
      <c r="F21" s="50">
        <v>15521</v>
      </c>
      <c r="H21" s="61">
        <v>-1413</v>
      </c>
      <c r="J21" s="61">
        <v>-3171</v>
      </c>
    </row>
    <row r="22" spans="1:13" ht="20.25" customHeight="1">
      <c r="A22" s="6" t="s">
        <v>254</v>
      </c>
      <c r="B22" s="7"/>
      <c r="C22" s="7"/>
      <c r="D22" s="61"/>
      <c r="F22" s="50"/>
      <c r="H22" s="61"/>
      <c r="J22" s="61"/>
    </row>
    <row r="23" spans="1:13" ht="20.25" customHeight="1">
      <c r="A23" s="53" t="s">
        <v>214</v>
      </c>
      <c r="B23" s="7"/>
      <c r="C23" s="7"/>
      <c r="D23" s="50">
        <v>223687</v>
      </c>
      <c r="F23" s="50">
        <v>-81090</v>
      </c>
      <c r="H23" s="18">
        <v>1683</v>
      </c>
      <c r="J23" s="18">
        <v>-70</v>
      </c>
    </row>
    <row r="24" spans="1:13" ht="20.25" customHeight="1">
      <c r="A24" s="6" t="s">
        <v>215</v>
      </c>
      <c r="B24" s="7"/>
      <c r="C24" s="7"/>
      <c r="D24" s="18"/>
      <c r="F24" s="50"/>
      <c r="H24" s="18"/>
    </row>
    <row r="25" spans="1:13" ht="20.25" customHeight="1">
      <c r="A25" s="53" t="s">
        <v>113</v>
      </c>
      <c r="B25" s="7" t="s">
        <v>114</v>
      </c>
      <c r="C25" s="7"/>
      <c r="D25" s="50">
        <v>93338</v>
      </c>
      <c r="F25" s="50">
        <v>7341</v>
      </c>
      <c r="H25" s="50">
        <v>-13388830</v>
      </c>
      <c r="J25" s="18">
        <v>-13321234</v>
      </c>
    </row>
    <row r="26" spans="1:13" ht="20.25" customHeight="1">
      <c r="A26" s="6" t="s">
        <v>216</v>
      </c>
      <c r="B26" s="7"/>
      <c r="C26" s="7"/>
      <c r="D26" s="50">
        <v>102483</v>
      </c>
      <c r="F26" s="50">
        <v>96356</v>
      </c>
      <c r="H26" s="18">
        <v>25632</v>
      </c>
      <c r="J26" s="18">
        <v>10958</v>
      </c>
    </row>
    <row r="27" spans="1:13" ht="20.25" customHeight="1">
      <c r="A27" s="6" t="s">
        <v>119</v>
      </c>
      <c r="B27" s="7"/>
      <c r="C27" s="7"/>
      <c r="D27" s="58">
        <v>3047726</v>
      </c>
      <c r="F27" s="58">
        <v>2745591</v>
      </c>
      <c r="H27" s="58">
        <v>60147</v>
      </c>
      <c r="J27" s="59">
        <v>105103</v>
      </c>
    </row>
    <row r="28" spans="1:13" ht="20.25" customHeight="1">
      <c r="A28" s="57" t="s">
        <v>217</v>
      </c>
      <c r="B28" s="7"/>
      <c r="C28" s="7"/>
      <c r="D28" s="224"/>
      <c r="E28" s="5"/>
      <c r="F28" s="5"/>
      <c r="G28" s="5"/>
      <c r="H28" s="268"/>
      <c r="I28" s="5"/>
      <c r="J28" s="5"/>
    </row>
    <row r="29" spans="1:13" ht="20.25" customHeight="1">
      <c r="A29" s="86" t="s">
        <v>218</v>
      </c>
      <c r="B29" s="97"/>
      <c r="C29" s="97"/>
      <c r="D29" s="186">
        <f>SUM(D10:D27)</f>
        <v>47669136</v>
      </c>
      <c r="E29" s="24"/>
      <c r="F29" s="186">
        <f>SUM(F10:F27)</f>
        <v>47582893</v>
      </c>
      <c r="G29" s="24"/>
      <c r="H29" s="186">
        <f>SUM(H10:H27)</f>
        <v>326410</v>
      </c>
      <c r="I29" s="24"/>
      <c r="J29" s="186">
        <f>SUM(J10:J27)</f>
        <v>424063</v>
      </c>
    </row>
    <row r="30" spans="1:13" ht="20.25" customHeight="1">
      <c r="A30" s="42" t="s">
        <v>219</v>
      </c>
      <c r="B30" s="42"/>
      <c r="C30" s="42"/>
      <c r="D30" s="186"/>
      <c r="E30" s="24"/>
      <c r="F30" s="24"/>
      <c r="G30" s="24"/>
      <c r="I30" s="24"/>
      <c r="J30" s="24"/>
    </row>
    <row r="31" spans="1:13" ht="20.25" customHeight="1">
      <c r="A31" s="6" t="s">
        <v>16</v>
      </c>
      <c r="B31" s="6"/>
      <c r="C31" s="6"/>
      <c r="D31" s="61">
        <v>476546</v>
      </c>
      <c r="E31" s="62"/>
      <c r="F31" s="50">
        <v>257382</v>
      </c>
      <c r="G31" s="63"/>
      <c r="H31" s="77">
        <v>0</v>
      </c>
      <c r="I31" s="62"/>
      <c r="J31" s="77">
        <v>0</v>
      </c>
    </row>
    <row r="32" spans="1:13" ht="20.25" customHeight="1">
      <c r="A32" s="6" t="s">
        <v>18</v>
      </c>
      <c r="B32" s="6"/>
      <c r="C32" s="6"/>
      <c r="D32" s="61">
        <v>-673711</v>
      </c>
      <c r="E32" s="63"/>
      <c r="F32" s="50">
        <v>-3195101</v>
      </c>
      <c r="G32" s="63"/>
      <c r="H32" s="61">
        <v>-10639</v>
      </c>
      <c r="I32" s="62"/>
      <c r="J32" s="61">
        <v>-34722</v>
      </c>
    </row>
    <row r="33" spans="1:11" ht="20.25" customHeight="1">
      <c r="A33" s="6" t="s">
        <v>20</v>
      </c>
      <c r="B33" s="7"/>
      <c r="C33" s="7"/>
      <c r="D33" s="61">
        <v>-1635</v>
      </c>
      <c r="E33" s="63"/>
      <c r="F33" s="50">
        <v>-74785</v>
      </c>
      <c r="G33" s="63"/>
      <c r="H33" s="77">
        <v>0</v>
      </c>
      <c r="I33" s="62"/>
      <c r="J33" s="77">
        <v>0</v>
      </c>
    </row>
    <row r="34" spans="1:11" ht="20.25" customHeight="1">
      <c r="A34" s="6" t="s">
        <v>22</v>
      </c>
      <c r="B34" s="6"/>
      <c r="C34" s="6"/>
      <c r="D34" s="61">
        <v>-841556</v>
      </c>
      <c r="E34" s="63"/>
      <c r="F34" s="64">
        <v>1755545</v>
      </c>
      <c r="G34" s="63"/>
      <c r="H34" s="77">
        <v>0</v>
      </c>
      <c r="I34" s="62"/>
      <c r="J34" s="77">
        <v>0</v>
      </c>
    </row>
    <row r="35" spans="1:11" ht="20.25" customHeight="1">
      <c r="A35" s="6" t="s">
        <v>25</v>
      </c>
      <c r="B35" s="6"/>
      <c r="C35" s="6"/>
      <c r="D35" s="61">
        <v>-226604</v>
      </c>
      <c r="E35" s="63"/>
      <c r="F35" s="64">
        <v>214648</v>
      </c>
      <c r="G35" s="63"/>
      <c r="H35" s="24">
        <v>1107</v>
      </c>
      <c r="I35" s="62"/>
      <c r="J35" s="24">
        <v>61020</v>
      </c>
    </row>
    <row r="36" spans="1:11" ht="20.25" customHeight="1">
      <c r="A36" s="6" t="s">
        <v>38</v>
      </c>
      <c r="B36" s="6"/>
      <c r="C36" s="6"/>
      <c r="D36" s="61">
        <v>-151343</v>
      </c>
      <c r="E36" s="63"/>
      <c r="F36" s="64">
        <v>-343466</v>
      </c>
      <c r="G36" s="63"/>
      <c r="H36" s="24">
        <v>14727</v>
      </c>
      <c r="I36" s="62"/>
      <c r="J36" s="24">
        <v>-58792</v>
      </c>
    </row>
    <row r="37" spans="1:11" ht="20.25" customHeight="1">
      <c r="A37" s="6" t="s">
        <v>46</v>
      </c>
      <c r="B37" s="6"/>
      <c r="C37" s="6"/>
      <c r="D37" s="61">
        <v>-1504341</v>
      </c>
      <c r="E37" s="63"/>
      <c r="F37" s="64">
        <v>-2875131</v>
      </c>
      <c r="G37" s="63"/>
      <c r="H37" s="18">
        <v>-110139</v>
      </c>
      <c r="I37" s="62"/>
      <c r="J37" s="18">
        <v>-93689</v>
      </c>
    </row>
    <row r="38" spans="1:11" ht="20.25" customHeight="1">
      <c r="A38" s="6" t="s">
        <v>49</v>
      </c>
      <c r="B38" s="6"/>
      <c r="C38" s="6"/>
      <c r="D38" s="61">
        <v>38186</v>
      </c>
      <c r="E38" s="63"/>
      <c r="F38" s="64">
        <v>198149</v>
      </c>
      <c r="G38" s="63"/>
      <c r="H38" s="77">
        <v>0</v>
      </c>
      <c r="I38" s="62"/>
      <c r="J38" s="77">
        <v>0</v>
      </c>
    </row>
    <row r="39" spans="1:11" ht="20.25" customHeight="1">
      <c r="A39" s="6" t="s">
        <v>50</v>
      </c>
      <c r="B39" s="6"/>
      <c r="C39" s="6"/>
      <c r="D39" s="61">
        <v>-476546</v>
      </c>
      <c r="E39" s="63"/>
      <c r="F39" s="64">
        <v>-257382</v>
      </c>
      <c r="G39" s="63"/>
      <c r="H39" s="77">
        <v>0</v>
      </c>
      <c r="I39" s="26"/>
      <c r="J39" s="77">
        <v>0</v>
      </c>
    </row>
    <row r="40" spans="1:11" ht="20.25" customHeight="1">
      <c r="A40" s="6" t="s">
        <v>59</v>
      </c>
      <c r="B40" s="6"/>
      <c r="C40" s="6"/>
      <c r="D40" s="61">
        <v>-6616</v>
      </c>
      <c r="E40" s="63"/>
      <c r="F40" s="64">
        <v>18453</v>
      </c>
      <c r="G40" s="63"/>
      <c r="H40" s="77">
        <v>0</v>
      </c>
      <c r="I40" s="62"/>
      <c r="J40" s="24">
        <v>149</v>
      </c>
    </row>
    <row r="41" spans="1:11" ht="20.25" customHeight="1">
      <c r="A41" s="6" t="s">
        <v>255</v>
      </c>
      <c r="B41" s="53"/>
      <c r="C41" s="53"/>
      <c r="D41" s="61">
        <v>-3141</v>
      </c>
      <c r="E41" s="63"/>
      <c r="F41" s="64">
        <v>-107536</v>
      </c>
      <c r="G41" s="63"/>
      <c r="H41" s="77">
        <v>0</v>
      </c>
      <c r="I41" s="62"/>
      <c r="J41" s="77">
        <v>0</v>
      </c>
    </row>
    <row r="42" spans="1:11" ht="20.25" customHeight="1">
      <c r="A42" s="6" t="s">
        <v>69</v>
      </c>
      <c r="B42" s="6"/>
      <c r="C42" s="6"/>
      <c r="D42" s="58">
        <v>-17106</v>
      </c>
      <c r="E42" s="63"/>
      <c r="F42" s="65">
        <v>-10620</v>
      </c>
      <c r="G42" s="63"/>
      <c r="H42" s="82">
        <v>0</v>
      </c>
      <c r="I42" s="26"/>
      <c r="J42" s="82">
        <v>0</v>
      </c>
    </row>
    <row r="43" spans="1:11" ht="20.25" customHeight="1">
      <c r="A43" s="57" t="s">
        <v>256</v>
      </c>
      <c r="B43" s="57"/>
      <c r="C43" s="57"/>
      <c r="D43" s="50">
        <f>SUM(D29:D42)</f>
        <v>44281269</v>
      </c>
      <c r="E43" s="63"/>
      <c r="F43" s="50">
        <f>SUM(F29:F42)</f>
        <v>43163049</v>
      </c>
      <c r="G43" s="63"/>
      <c r="H43" s="50">
        <f>SUM(H29:H42)</f>
        <v>221466</v>
      </c>
      <c r="I43" s="26"/>
      <c r="J43" s="50">
        <f>SUM(J29:J42)</f>
        <v>298029</v>
      </c>
    </row>
    <row r="44" spans="1:11" ht="20.25" customHeight="1">
      <c r="A44" s="6" t="s">
        <v>220</v>
      </c>
      <c r="B44" s="57"/>
      <c r="C44" s="57"/>
      <c r="D44" s="50">
        <v>-92566</v>
      </c>
      <c r="E44" s="63"/>
      <c r="F44" s="93">
        <v>-49156</v>
      </c>
      <c r="G44" s="63"/>
      <c r="H44" s="23">
        <v>-24044</v>
      </c>
      <c r="I44" s="26"/>
      <c r="J44" s="50">
        <v>-10450</v>
      </c>
    </row>
    <row r="45" spans="1:11" ht="20.25" customHeight="1">
      <c r="A45" s="6" t="s">
        <v>221</v>
      </c>
      <c r="B45" s="6"/>
      <c r="C45" s="6"/>
      <c r="D45" s="58">
        <v>-2919228</v>
      </c>
      <c r="E45" s="63"/>
      <c r="F45" s="58">
        <v>-788657</v>
      </c>
      <c r="G45" s="63"/>
      <c r="H45" s="58">
        <v>-62332</v>
      </c>
      <c r="I45" s="62"/>
      <c r="J45" s="58">
        <v>-18720</v>
      </c>
    </row>
    <row r="46" spans="1:11" ht="20.25" customHeight="1">
      <c r="A46" s="51" t="s">
        <v>257</v>
      </c>
      <c r="B46" s="51"/>
      <c r="C46" s="51"/>
      <c r="D46" s="92">
        <f>SUM(D43:D45)</f>
        <v>41269475</v>
      </c>
      <c r="E46" s="50"/>
      <c r="F46" s="92">
        <f>SUM(F43:F45)</f>
        <v>42325236</v>
      </c>
      <c r="G46" s="26"/>
      <c r="H46" s="92">
        <f>SUM(H43:H45)</f>
        <v>135090</v>
      </c>
      <c r="I46" s="50"/>
      <c r="J46" s="92">
        <f>SUM(J43:J45)</f>
        <v>268859</v>
      </c>
    </row>
    <row r="47" spans="1:11" s="43" customFormat="1" ht="23">
      <c r="A47" s="343" t="s">
        <v>0</v>
      </c>
      <c r="B47" s="343"/>
      <c r="C47" s="343"/>
      <c r="D47" s="343"/>
      <c r="E47" s="343"/>
      <c r="F47" s="343"/>
      <c r="G47" s="343"/>
      <c r="H47" s="343"/>
      <c r="I47" s="343"/>
      <c r="J47" s="343"/>
      <c r="K47" s="2"/>
    </row>
    <row r="48" spans="1:11" s="43" customFormat="1" ht="23">
      <c r="A48" s="343" t="s">
        <v>222</v>
      </c>
      <c r="B48" s="343"/>
      <c r="C48" s="343"/>
      <c r="D48" s="343"/>
      <c r="E48" s="343"/>
      <c r="F48" s="343"/>
      <c r="G48" s="343"/>
      <c r="H48" s="343"/>
      <c r="I48" s="343"/>
      <c r="J48" s="343"/>
      <c r="K48" s="2"/>
    </row>
    <row r="49" spans="1:11" s="43" customFormat="1" ht="23">
      <c r="A49" s="343" t="s">
        <v>139</v>
      </c>
      <c r="B49" s="343"/>
      <c r="C49" s="343"/>
      <c r="D49" s="343"/>
      <c r="E49" s="343"/>
      <c r="F49" s="343"/>
      <c r="G49" s="343"/>
      <c r="H49" s="343"/>
      <c r="I49" s="343"/>
      <c r="J49" s="343"/>
      <c r="K49" s="2"/>
    </row>
    <row r="50" spans="1:11" s="43" customFormat="1" ht="23">
      <c r="A50" s="344" t="s">
        <v>12</v>
      </c>
      <c r="B50" s="344"/>
      <c r="C50" s="344"/>
      <c r="D50" s="344"/>
      <c r="E50" s="344"/>
      <c r="F50" s="344"/>
      <c r="G50" s="344"/>
      <c r="H50" s="344"/>
      <c r="I50" s="344"/>
      <c r="J50" s="344"/>
      <c r="K50" s="2"/>
    </row>
    <row r="51" spans="1:11" s="44" customFormat="1" ht="20.5">
      <c r="A51" s="345" t="s">
        <v>3</v>
      </c>
      <c r="B51" s="345"/>
      <c r="C51" s="345"/>
      <c r="D51" s="345"/>
      <c r="E51" s="345"/>
      <c r="F51" s="345"/>
      <c r="G51" s="345"/>
      <c r="H51" s="345"/>
      <c r="I51" s="345"/>
      <c r="J51" s="345"/>
      <c r="K51" s="2"/>
    </row>
    <row r="52" spans="1:11" s="43" customFormat="1" ht="6" customHeight="1">
      <c r="A52" s="84"/>
      <c r="B52" s="84"/>
      <c r="C52" s="84"/>
      <c r="D52" s="222"/>
      <c r="E52" s="46"/>
      <c r="F52" s="46"/>
      <c r="G52" s="46"/>
      <c r="H52" s="46"/>
      <c r="K52" s="2"/>
    </row>
    <row r="53" spans="1:11" s="43" customFormat="1" ht="20.5">
      <c r="A53" s="9" t="s">
        <v>95</v>
      </c>
      <c r="B53" s="257" t="s">
        <v>4</v>
      </c>
      <c r="C53" s="257"/>
      <c r="D53" s="342" t="s">
        <v>5</v>
      </c>
      <c r="E53" s="342"/>
      <c r="F53" s="342"/>
      <c r="G53" s="34"/>
      <c r="H53" s="332" t="s">
        <v>6</v>
      </c>
      <c r="I53" s="332"/>
      <c r="J53" s="332"/>
      <c r="K53" s="2"/>
    </row>
    <row r="54" spans="1:11" ht="20.5">
      <c r="D54" s="3" t="s">
        <v>10</v>
      </c>
      <c r="E54" s="257"/>
      <c r="F54" s="4" t="s">
        <v>11</v>
      </c>
      <c r="G54" s="37"/>
      <c r="H54" s="3" t="s">
        <v>10</v>
      </c>
      <c r="I54" s="257"/>
      <c r="J54" s="4" t="s">
        <v>11</v>
      </c>
    </row>
    <row r="55" spans="1:11" ht="20.5">
      <c r="A55" s="12" t="s">
        <v>223</v>
      </c>
      <c r="B55" s="12"/>
      <c r="C55" s="12"/>
      <c r="H55" s="18"/>
    </row>
    <row r="56" spans="1:11">
      <c r="A56" s="6" t="s">
        <v>224</v>
      </c>
      <c r="B56" s="6"/>
      <c r="C56" s="6"/>
      <c r="D56" s="18">
        <v>119949</v>
      </c>
      <c r="F56" s="50">
        <v>196681</v>
      </c>
      <c r="H56" s="18">
        <v>142839</v>
      </c>
      <c r="I56" s="24"/>
      <c r="J56" s="18">
        <v>345477</v>
      </c>
    </row>
    <row r="57" spans="1:11">
      <c r="A57" s="6" t="s">
        <v>225</v>
      </c>
      <c r="B57" s="6"/>
      <c r="C57" s="6"/>
      <c r="D57" s="50">
        <v>-10993326</v>
      </c>
      <c r="F57" s="50">
        <v>-12660501</v>
      </c>
      <c r="H57" s="18">
        <v>-14963</v>
      </c>
      <c r="J57" s="18">
        <v>-15640</v>
      </c>
    </row>
    <row r="58" spans="1:11">
      <c r="A58" s="6" t="s">
        <v>226</v>
      </c>
      <c r="B58" s="6"/>
      <c r="C58" s="6"/>
      <c r="D58" s="18">
        <v>32298</v>
      </c>
      <c r="F58" s="23">
        <v>8938</v>
      </c>
      <c r="H58" s="18">
        <v>6407</v>
      </c>
      <c r="I58" s="24"/>
      <c r="J58" s="18">
        <v>946</v>
      </c>
    </row>
    <row r="59" spans="1:11">
      <c r="A59" s="6" t="s">
        <v>227</v>
      </c>
      <c r="B59" s="7">
        <v>12</v>
      </c>
      <c r="C59" s="6"/>
      <c r="D59" s="18">
        <v>-8818800</v>
      </c>
      <c r="F59" s="23">
        <v>-1960229</v>
      </c>
      <c r="H59" s="77">
        <v>0</v>
      </c>
      <c r="I59" s="24"/>
      <c r="J59" s="77">
        <v>0</v>
      </c>
    </row>
    <row r="60" spans="1:11">
      <c r="A60" s="6" t="s">
        <v>228</v>
      </c>
      <c r="B60" s="7">
        <v>18</v>
      </c>
      <c r="C60" s="6"/>
      <c r="D60" s="77">
        <v>0</v>
      </c>
      <c r="F60" s="77">
        <v>0</v>
      </c>
      <c r="H60" s="23">
        <v>-8130000</v>
      </c>
      <c r="I60" s="23"/>
      <c r="J60" s="23">
        <v>-1176000</v>
      </c>
    </row>
    <row r="61" spans="1:11">
      <c r="A61" s="6" t="s">
        <v>229</v>
      </c>
      <c r="B61" s="7">
        <v>8</v>
      </c>
      <c r="C61" s="7"/>
      <c r="D61" s="77">
        <v>0</v>
      </c>
      <c r="E61" s="24"/>
      <c r="F61" s="23">
        <v>-225900</v>
      </c>
      <c r="H61" s="77">
        <v>0</v>
      </c>
      <c r="I61" s="24"/>
      <c r="J61" s="77">
        <v>0</v>
      </c>
    </row>
    <row r="62" spans="1:11">
      <c r="A62" s="6" t="s">
        <v>230</v>
      </c>
      <c r="B62" s="7"/>
      <c r="C62" s="7"/>
      <c r="D62" s="77">
        <v>0</v>
      </c>
      <c r="F62" s="77">
        <v>0</v>
      </c>
      <c r="H62" s="77">
        <v>0</v>
      </c>
      <c r="I62" s="24"/>
      <c r="J62" s="23">
        <v>-25000</v>
      </c>
    </row>
    <row r="63" spans="1:11">
      <c r="A63" s="6" t="s">
        <v>231</v>
      </c>
      <c r="B63" s="7"/>
      <c r="C63" s="7"/>
      <c r="D63" s="23">
        <v>15000</v>
      </c>
      <c r="F63" s="58">
        <v>9000</v>
      </c>
      <c r="H63" s="23">
        <v>12174950</v>
      </c>
      <c r="I63" s="24"/>
      <c r="J63" s="23">
        <v>9607864</v>
      </c>
    </row>
    <row r="64" spans="1:11" ht="20.5">
      <c r="A64" s="51" t="s">
        <v>259</v>
      </c>
      <c r="B64" s="51"/>
      <c r="C64" s="51"/>
      <c r="D64" s="133">
        <f>SUM(D56:D63)</f>
        <v>-19644879</v>
      </c>
      <c r="F64" s="187">
        <f>SUM(F56:F63)</f>
        <v>-14632011</v>
      </c>
      <c r="H64" s="133">
        <f>SUM(H56:H63)</f>
        <v>4179233</v>
      </c>
      <c r="I64" s="24"/>
      <c r="J64" s="133">
        <f>SUM(J56:J63)</f>
        <v>8737647</v>
      </c>
    </row>
    <row r="65" spans="1:11" ht="10.4" customHeight="1">
      <c r="D65" s="37"/>
      <c r="E65" s="37"/>
      <c r="F65" s="37"/>
      <c r="G65" s="37"/>
      <c r="H65" s="37"/>
      <c r="I65" s="37"/>
      <c r="J65" s="37"/>
    </row>
    <row r="66" spans="1:11" s="43" customFormat="1" ht="20.5">
      <c r="A66" s="12" t="s">
        <v>232</v>
      </c>
      <c r="B66" s="12"/>
      <c r="C66" s="12"/>
      <c r="E66" s="18"/>
      <c r="F66" s="18"/>
      <c r="G66" s="18"/>
      <c r="H66" s="18"/>
      <c r="I66" s="18"/>
      <c r="J66" s="18"/>
      <c r="K66" s="2"/>
    </row>
    <row r="67" spans="1:11" s="43" customFormat="1" ht="20.5">
      <c r="A67" s="6" t="s">
        <v>233</v>
      </c>
      <c r="B67" s="12"/>
      <c r="C67" s="12"/>
      <c r="D67" s="101">
        <v>-1875503</v>
      </c>
      <c r="E67" s="18"/>
      <c r="F67" s="132">
        <v>-2210872</v>
      </c>
      <c r="G67" s="18"/>
      <c r="H67" s="101">
        <v>-35027</v>
      </c>
      <c r="I67" s="18"/>
      <c r="J67" s="18">
        <v>-40572</v>
      </c>
      <c r="K67" s="2"/>
    </row>
    <row r="68" spans="1:11" s="43" customFormat="1">
      <c r="A68" s="6" t="s">
        <v>234</v>
      </c>
      <c r="B68" s="7">
        <v>10</v>
      </c>
      <c r="C68" s="6"/>
      <c r="D68" s="50">
        <v>-5860175</v>
      </c>
      <c r="E68" s="18"/>
      <c r="F68" s="101">
        <v>-5591778</v>
      </c>
      <c r="G68" s="18"/>
      <c r="H68" s="101">
        <v>-56817</v>
      </c>
      <c r="I68" s="18"/>
      <c r="J68" s="101">
        <v>-63672</v>
      </c>
      <c r="K68" s="2"/>
    </row>
    <row r="69" spans="1:11">
      <c r="A69" s="6" t="s">
        <v>235</v>
      </c>
      <c r="B69" s="7">
        <v>10</v>
      </c>
      <c r="C69" s="6"/>
      <c r="D69" s="101">
        <v>-4900000</v>
      </c>
      <c r="F69" s="101">
        <v>0</v>
      </c>
      <c r="H69" s="77">
        <v>0</v>
      </c>
      <c r="J69" s="101">
        <v>0</v>
      </c>
    </row>
    <row r="70" spans="1:11">
      <c r="A70" s="6" t="s">
        <v>236</v>
      </c>
      <c r="B70" s="7" t="s">
        <v>52</v>
      </c>
      <c r="C70" s="6"/>
      <c r="D70" s="77">
        <v>0</v>
      </c>
      <c r="F70" s="101">
        <v>0</v>
      </c>
      <c r="H70" s="101">
        <v>290000</v>
      </c>
      <c r="J70" s="101">
        <v>300000</v>
      </c>
    </row>
    <row r="71" spans="1:11">
      <c r="A71" s="6" t="s">
        <v>237</v>
      </c>
      <c r="B71" s="7">
        <v>10</v>
      </c>
      <c r="C71" s="6"/>
      <c r="D71" s="50">
        <v>8000000</v>
      </c>
      <c r="F71" s="101">
        <v>5000000</v>
      </c>
      <c r="H71" s="101">
        <v>6500000</v>
      </c>
      <c r="J71" s="101">
        <v>0</v>
      </c>
    </row>
    <row r="72" spans="1:11">
      <c r="A72" s="6" t="s">
        <v>260</v>
      </c>
      <c r="B72" s="7">
        <v>10</v>
      </c>
      <c r="C72" s="6"/>
      <c r="D72" s="50">
        <v>-7490580</v>
      </c>
      <c r="F72" s="101">
        <v>-8114280</v>
      </c>
      <c r="H72" s="93">
        <v>0</v>
      </c>
      <c r="J72" s="93">
        <v>0</v>
      </c>
    </row>
    <row r="73" spans="1:11">
      <c r="A73" s="6" t="s">
        <v>238</v>
      </c>
      <c r="B73" s="7"/>
      <c r="C73" s="6"/>
      <c r="D73" s="77">
        <v>0</v>
      </c>
      <c r="F73" s="101">
        <v>0</v>
      </c>
      <c r="H73" s="93">
        <v>35087</v>
      </c>
      <c r="J73" s="93">
        <v>33188</v>
      </c>
    </row>
    <row r="74" spans="1:11">
      <c r="A74" s="6" t="s">
        <v>239</v>
      </c>
      <c r="B74" s="256"/>
      <c r="C74" s="256"/>
      <c r="D74" s="101">
        <v>-880</v>
      </c>
      <c r="F74" s="101">
        <v>0</v>
      </c>
      <c r="H74" s="93">
        <v>0</v>
      </c>
      <c r="J74" s="93">
        <v>0</v>
      </c>
    </row>
    <row r="75" spans="1:11">
      <c r="A75" s="6" t="s">
        <v>240</v>
      </c>
      <c r="B75" s="7">
        <v>17</v>
      </c>
      <c r="C75" s="6"/>
      <c r="D75" s="18">
        <v>-10942628</v>
      </c>
      <c r="F75" s="101">
        <v>-10584232</v>
      </c>
      <c r="H75" s="93">
        <v>-10942092</v>
      </c>
      <c r="J75" s="93">
        <v>-10583800</v>
      </c>
    </row>
    <row r="76" spans="1:11" ht="20.25" customHeight="1">
      <c r="A76" s="51" t="s">
        <v>258</v>
      </c>
      <c r="B76" s="51"/>
      <c r="C76" s="51"/>
      <c r="D76" s="133">
        <f>SUM(D67:D75)</f>
        <v>-23069766</v>
      </c>
      <c r="F76" s="133">
        <f>SUM(F67:F75)</f>
        <v>-21501162</v>
      </c>
      <c r="H76" s="133">
        <f>SUM(H67:H75)</f>
        <v>-4208849</v>
      </c>
      <c r="J76" s="133">
        <f>SUM(J67:J75)</f>
        <v>-10354856</v>
      </c>
    </row>
    <row r="77" spans="1:11" ht="10.4" customHeight="1">
      <c r="A77" s="12"/>
      <c r="B77" s="12"/>
      <c r="C77" s="12"/>
      <c r="D77" s="186"/>
      <c r="F77" s="24"/>
      <c r="J77" s="24"/>
    </row>
    <row r="78" spans="1:11" ht="20.25" customHeight="1">
      <c r="A78" s="9" t="s">
        <v>241</v>
      </c>
      <c r="B78" s="12"/>
      <c r="C78" s="12"/>
      <c r="D78" s="186"/>
      <c r="F78" s="24"/>
      <c r="J78" s="24"/>
    </row>
    <row r="79" spans="1:11" ht="20.25" customHeight="1">
      <c r="A79" s="100" t="s">
        <v>242</v>
      </c>
      <c r="D79" s="67">
        <v>-5478</v>
      </c>
      <c r="E79" s="10"/>
      <c r="F79" s="67">
        <v>-2200</v>
      </c>
      <c r="G79" s="10"/>
      <c r="H79" s="93">
        <v>0</v>
      </c>
      <c r="I79" s="10"/>
      <c r="J79" s="253">
        <v>0</v>
      </c>
    </row>
    <row r="80" spans="1:11" ht="20.25" customHeight="1">
      <c r="A80" s="12" t="s">
        <v>243</v>
      </c>
      <c r="B80" s="12"/>
      <c r="C80" s="12"/>
      <c r="D80" s="186">
        <f>D46+D64+D76+D79</f>
        <v>-1450648</v>
      </c>
      <c r="F80" s="186">
        <f>F46+F64+F76+F79</f>
        <v>6189863</v>
      </c>
      <c r="H80" s="269">
        <f>H46+H64+H76+H79</f>
        <v>105474</v>
      </c>
      <c r="J80" s="186">
        <f>J46+J64+J76+J79</f>
        <v>-1348350</v>
      </c>
    </row>
    <row r="81" spans="1:10" ht="20.25" customHeight="1">
      <c r="A81" s="9" t="s">
        <v>244</v>
      </c>
      <c r="D81" s="50">
        <v>18420769</v>
      </c>
      <c r="E81" s="26"/>
      <c r="F81" s="23">
        <v>19636628</v>
      </c>
      <c r="G81" s="26"/>
      <c r="H81" s="24">
        <v>614806</v>
      </c>
      <c r="I81" s="26"/>
      <c r="J81" s="24">
        <v>1975220</v>
      </c>
    </row>
    <row r="82" spans="1:10" ht="20.25" customHeight="1" thickBot="1">
      <c r="A82" s="12" t="s">
        <v>245</v>
      </c>
      <c r="B82" s="12"/>
      <c r="C82" s="12"/>
      <c r="D82" s="188">
        <f>SUM(D80:D81)</f>
        <v>16970121</v>
      </c>
      <c r="F82" s="188">
        <f>SUM(F80:F81)</f>
        <v>25826491</v>
      </c>
      <c r="H82" s="188">
        <f>SUM(H80:H81)</f>
        <v>720280</v>
      </c>
      <c r="J82" s="188">
        <f>SUM(J80:J81)</f>
        <v>626870</v>
      </c>
    </row>
    <row r="83" spans="1:10" ht="10.4" customHeight="1" thickTop="1">
      <c r="D83" s="225">
        <v>0</v>
      </c>
      <c r="H83" s="18"/>
    </row>
    <row r="84" spans="1:10" ht="20.25" customHeight="1">
      <c r="A84" s="12" t="s">
        <v>246</v>
      </c>
      <c r="B84" s="12"/>
      <c r="C84" s="12"/>
      <c r="D84" s="18"/>
      <c r="H84" s="18"/>
    </row>
    <row r="85" spans="1:10" ht="20.25" customHeight="1">
      <c r="A85" s="12" t="s">
        <v>247</v>
      </c>
      <c r="B85" s="12"/>
      <c r="C85" s="12"/>
      <c r="H85" s="18"/>
    </row>
    <row r="86" spans="1:10" ht="20.25" customHeight="1">
      <c r="A86" s="6" t="s">
        <v>248</v>
      </c>
      <c r="B86" s="12"/>
      <c r="C86" s="12"/>
      <c r="H86" s="18"/>
    </row>
    <row r="87" spans="1:10" ht="20.25" customHeight="1">
      <c r="A87" s="53" t="s">
        <v>249</v>
      </c>
      <c r="B87" s="6"/>
      <c r="C87" s="6"/>
      <c r="D87" s="93">
        <v>153203077</v>
      </c>
      <c r="F87" s="26">
        <v>155816087</v>
      </c>
      <c r="H87" s="93">
        <v>201102</v>
      </c>
      <c r="J87" s="18">
        <v>297655</v>
      </c>
    </row>
    <row r="88" spans="1:10" ht="20.25" customHeight="1">
      <c r="J88" s="24"/>
    </row>
    <row r="89" spans="1:10" ht="20.25" customHeight="1">
      <c r="J89" s="24"/>
    </row>
    <row r="90" spans="1:10" ht="20.25" customHeight="1">
      <c r="J90" s="24"/>
    </row>
    <row r="91" spans="1:10" ht="20.25" customHeight="1">
      <c r="J91" s="24"/>
    </row>
    <row r="92" spans="1:10" ht="20.25" customHeight="1">
      <c r="J92" s="24"/>
    </row>
    <row r="93" spans="1:10" ht="20.25" customHeight="1">
      <c r="J93" s="24"/>
    </row>
    <row r="94" spans="1:10" ht="20.25" customHeight="1">
      <c r="J94" s="24"/>
    </row>
    <row r="95" spans="1:10" ht="20.25" customHeight="1">
      <c r="A95" s="17" t="s">
        <v>41</v>
      </c>
      <c r="J95" s="24"/>
    </row>
    <row r="96" spans="1:10" ht="20.25" customHeight="1">
      <c r="J96" s="24"/>
    </row>
    <row r="97" spans="1:10" ht="20.25" customHeight="1">
      <c r="J97" s="24"/>
    </row>
    <row r="98" spans="1:10" ht="20.25" customHeight="1">
      <c r="J98" s="24"/>
    </row>
    <row r="99" spans="1:10" ht="20.25" customHeight="1">
      <c r="J99" s="24"/>
    </row>
    <row r="100" spans="1:10" ht="20.25" customHeight="1">
      <c r="J100" s="24"/>
    </row>
    <row r="101" spans="1:10" ht="20.25" customHeight="1">
      <c r="J101" s="24"/>
    </row>
    <row r="102" spans="1:10" ht="20.25" customHeight="1">
      <c r="J102" s="24"/>
    </row>
    <row r="103" spans="1:10" ht="20.25" customHeight="1">
      <c r="A103" s="98"/>
      <c r="B103" s="98"/>
      <c r="C103" s="98"/>
      <c r="D103" s="226"/>
      <c r="E103" s="99"/>
      <c r="F103" s="99"/>
      <c r="G103" s="99"/>
      <c r="H103" s="99"/>
      <c r="I103" s="99"/>
      <c r="J103" s="99"/>
    </row>
    <row r="104" spans="1:10" ht="20.25" customHeight="1">
      <c r="A104" s="98"/>
      <c r="B104" s="98"/>
      <c r="C104" s="98"/>
      <c r="D104" s="226"/>
      <c r="E104" s="99"/>
      <c r="F104" s="99"/>
      <c r="G104" s="99"/>
      <c r="H104" s="99"/>
      <c r="I104" s="99"/>
      <c r="J104" s="99"/>
    </row>
    <row r="105" spans="1:10" ht="20.25" customHeight="1">
      <c r="J105" s="24"/>
    </row>
    <row r="106" spans="1:10" ht="20.25" customHeight="1"/>
    <row r="107" spans="1:10" ht="20.25" customHeight="1"/>
    <row r="108" spans="1:10" ht="20.25" customHeight="1"/>
    <row r="109" spans="1:10" ht="20.25" customHeight="1">
      <c r="A109" s="2"/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7:F7"/>
    <mergeCell ref="H7:J7"/>
    <mergeCell ref="A47:J47"/>
    <mergeCell ref="A48:J48"/>
    <mergeCell ref="A49:J49"/>
    <mergeCell ref="A50:J50"/>
    <mergeCell ref="A51:J51"/>
  </mergeCells>
  <pageMargins left="0.8" right="0.2" top="0.7" bottom="0.4" header="0.4" footer="0.2"/>
  <pageSetup paperSize="9" scale="80" firstPageNumber="13" orientation="portrait" useFirstPageNumber="1" r:id="rId1"/>
  <headerFooter alignWithMargins="0"/>
  <rowBreaks count="1" manualBreakCount="1">
    <brk id="46" max="16383" man="1"/>
  </rowBreaks>
  <customProperties>
    <customPr name="EpmWorksheetKeyString_GUID" r:id="rId2"/>
  </customProperties>
  <ignoredErrors>
    <ignoredError sqref="E8 G8 I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64BF9F-A199-44BF-8FE7-8C96BFB75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718EA4-AE82-41D0-8059-C26E52D2E6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SFP</vt:lpstr>
      <vt:lpstr>SI (3ด)</vt:lpstr>
      <vt:lpstr>SCI (3ด)</vt:lpstr>
      <vt:lpstr>SI (6ด)</vt:lpstr>
      <vt:lpstr>SCI (6ด)</vt:lpstr>
      <vt:lpstr>SCE รวม (PY)</vt:lpstr>
      <vt:lpstr>SCE รวม (CY)</vt:lpstr>
      <vt:lpstr>SCE เฉพาะกิจการ (PY)</vt:lpstr>
      <vt:lpstr>SCE เฉพาะกิจการ (CY)</vt:lpstr>
      <vt:lpstr>SCF </vt:lpstr>
      <vt:lpstr>'SCE รวม (PY)'!Print_Area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Lakkanapornlak, Attapon</cp:lastModifiedBy>
  <cp:revision/>
  <cp:lastPrinted>2021-07-30T07:06:56Z</cp:lastPrinted>
  <dcterms:created xsi:type="dcterms:W3CDTF">2001-07-26T07:12:28Z</dcterms:created>
  <dcterms:modified xsi:type="dcterms:W3CDTF">2021-08-03T07:23:53Z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2021-07-04T13:09:59Z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eafeb8df-0159-477d-b1b4-de51c28dfa56</vt:lpwstr>
  </property>
  <property fmtid="{D5CDD505-2E9C-101B-9397-08002B2CF9AE}" pid="9" name="MSIP_Label_ea60d57e-af5b-4752-ac57-3e4f28ca11dc_ContentBits">
    <vt:lpwstr>0</vt:lpwstr>
  </property>
</Properties>
</file>