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chimphalayalai\OneDrive - Deloitte (O365D)\Desktop\"/>
    </mc:Choice>
  </mc:AlternateContent>
  <xr:revisionPtr revIDLastSave="0" documentId="13_ncr:1_{5F84E69B-9DFF-4687-A518-BFFFE9A044D7}" xr6:coauthVersionLast="45" xr6:coauthVersionMax="47" xr10:uidLastSave="{00000000-0000-0000-0000-000000000000}"/>
  <bookViews>
    <workbookView xWindow="-110" yWindow="-110" windowWidth="19420" windowHeight="10420" tabRatio="746" activeTab="9" xr2:uid="{00000000-000D-0000-FFFF-FFFF00000000}"/>
  </bookViews>
  <sheets>
    <sheet name="SFP" sheetId="6" r:id="rId1"/>
    <sheet name="SI (3M)" sheetId="24" r:id="rId2"/>
    <sheet name="SCI (3M)" sheetId="25" r:id="rId3"/>
    <sheet name="SI (6M)" sheetId="32" r:id="rId4"/>
    <sheet name="SCI (6M)" sheetId="33" r:id="rId5"/>
    <sheet name="SCE(Conso) PY" sheetId="30" r:id="rId6"/>
    <sheet name="SCE(Conso) CY" sheetId="17" r:id="rId7"/>
    <sheet name="SCE (Separate) PY" sheetId="31" r:id="rId8"/>
    <sheet name="SCE (Separate) CY" sheetId="23" r:id="rId9"/>
    <sheet name="SCF" sheetId="19" r:id="rId10"/>
  </sheets>
  <externalReferences>
    <externalReference r:id="rId11"/>
    <externalReference r:id="rId12"/>
  </externalReferences>
  <definedNames>
    <definedName name="_xlnm._FilterDatabase" localSheetId="1" hidden="1">'SI (3M)'!$A$1:$J$50</definedName>
    <definedName name="_GoBack" localSheetId="0">SFP!#REF!</definedName>
    <definedName name="SCALE" localSheetId="8">[1]PL_FST11!$L$31</definedName>
    <definedName name="SCALE" localSheetId="0">[2]BS_FST08!$L$31</definedName>
    <definedName name="SCALE" localSheetId="1">[2]PL_FST11!$L$31</definedName>
    <definedName name="Z_62C88142_195A_406E_A347_1C61EA880C0D_.wvu.PrintArea" localSheetId="6" hidden="1">'SCE(Conso) CY'!#REF!</definedName>
    <definedName name="Z_62C88142_195A_406E_A347_1C61EA880C0D_.wvu.PrintArea" localSheetId="9" hidden="1">SCF!#REF!</definedName>
    <definedName name="Z_62C88142_195A_406E_A347_1C61EA880C0D_.wvu.PrintArea" localSheetId="2" hidden="1">'SCI (3M)'!#REF!</definedName>
    <definedName name="Z_62C88142_195A_406E_A347_1C61EA880C0D_.wvu.PrintArea" localSheetId="0" hidden="1">SFP!$A$6:$I$11</definedName>
    <definedName name="Z_62C88142_195A_406E_A347_1C61EA880C0D_.wvu.PrintArea" localSheetId="1" hidden="1">'SI (3M)'!#REF!</definedName>
    <definedName name="Z_62C88142_195A_406E_A347_1C61EA880C0D_.wvu.Rows" localSheetId="6" hidden="1">'SCE(Conso) CY'!#REF!</definedName>
    <definedName name="Z_8AE384D2_954E_4FC4_9E7B_72B2DA3D2D3A_.wvu.PrintArea" localSheetId="6" hidden="1">'SCE(Conso) CY'!#REF!</definedName>
    <definedName name="Z_8AE384D2_954E_4FC4_9E7B_72B2DA3D2D3A_.wvu.PrintArea" localSheetId="9" hidden="1">SCF!#REF!</definedName>
    <definedName name="Z_8AE384D2_954E_4FC4_9E7B_72B2DA3D2D3A_.wvu.Rows" localSheetId="2" hidden="1">'SCI (3M)'!#REF!</definedName>
    <definedName name="Z_8AE384D2_954E_4FC4_9E7B_72B2DA3D2D3A_.wvu.Rows" localSheetId="0" hidden="1">SFP!#REF!</definedName>
    <definedName name="Z_8AE384D2_954E_4FC4_9E7B_72B2DA3D2D3A_.wvu.Rows" localSheetId="1" hidden="1">'SI (3M)'!#REF!</definedName>
    <definedName name="Z_DFBF4CAE_57D7_4172_8C3A_8E3DF4930C4B_.wvu.PrintArea" localSheetId="6" hidden="1">'SCE(Conso) CY'!#REF!</definedName>
    <definedName name="Z_DFBF4CAE_57D7_4172_8C3A_8E3DF4930C4B_.wvu.PrintArea" localSheetId="9" hidden="1">SCF!#REF!</definedName>
    <definedName name="Z_DFBF4CAE_57D7_4172_8C3A_8E3DF4930C4B_.wvu.Rows" localSheetId="2" hidden="1">'SCI (3M)'!#REF!</definedName>
    <definedName name="Z_DFBF4CAE_57D7_4172_8C3A_8E3DF4930C4B_.wvu.Rows" localSheetId="0" hidden="1">SFP!#REF!</definedName>
    <definedName name="Z_DFBF4CAE_57D7_4172_8C3A_8E3DF4930C4B_.wvu.Rows" localSheetId="1" hidden="1">'SI (3M)'!#REF!</definedName>
    <definedName name="Z_E1DB4DD3_3D3D_4C8E_ADFF_122E3B5E40F3_.wvu.PrintArea" localSheetId="6" hidden="1">'SCE(Conso) CY'!#REF!</definedName>
    <definedName name="Z_E1DB4DD3_3D3D_4C8E_ADFF_122E3B5E40F3_.wvu.PrintArea" localSheetId="9" hidden="1">SCF!#REF!</definedName>
    <definedName name="Z_E1DB4DD3_3D3D_4C8E_ADFF_122E3B5E40F3_.wvu.PrintArea" localSheetId="2" hidden="1">'SCI (3M)'!#REF!</definedName>
    <definedName name="Z_E1DB4DD3_3D3D_4C8E_ADFF_122E3B5E40F3_.wvu.PrintArea" localSheetId="0" hidden="1">SFP!$A$6:$I$11</definedName>
    <definedName name="Z_E1DB4DD3_3D3D_4C8E_ADFF_122E3B5E40F3_.wvu.PrintArea" localSheetId="1" hidden="1">'SI (3M)'!#REF!</definedName>
    <definedName name="Z_E1DB4DD3_3D3D_4C8E_ADFF_122E3B5E40F3_.wvu.Rows" localSheetId="2" hidden="1">'SCI (3M)'!#REF!</definedName>
    <definedName name="Z_E1DB4DD3_3D3D_4C8E_ADFF_122E3B5E40F3_.wvu.Rows" localSheetId="0" hidden="1">SFP!#REF!</definedName>
    <definedName name="Z_E1DB4DD3_3D3D_4C8E_ADFF_122E3B5E40F3_.wvu.Rows" localSheetId="1" hidden="1">'SI (3M)'!#REF!</definedName>
  </definedNames>
  <calcPr calcId="191028"/>
  <customWorkbookViews>
    <customWorkbookView name="PwC User - Personal View" guid="{DFBF4CAE-57D7-4172-8C3A-8E3DF4930C4B}" mergeInterval="0" personalView="1" maximized="1" windowWidth="1020" windowHeight="592" tabRatio="599" activeSheetId="4"/>
    <customWorkbookView name="AIS - Personal View" guid="{62C88142-195A-406E-A347-1C61EA880C0D}" mergeInterval="0" personalView="1" maximized="1" windowWidth="1276" windowHeight="848" tabRatio="599" activeSheetId="1"/>
    <customWorkbookView name="MS-WINXPPRD - Personal View" guid="{E1DB4DD3-3D3D-4C8E-ADFF-122E3B5E40F3}" mergeInterval="0" personalView="1" maximized="1" windowWidth="1020" windowHeight="592" tabRatio="599" activeSheetId="4"/>
    <customWorkbookView name="KPMG - Personal View" guid="{8AE384D2-954E-4FC4-9E7B-72B2DA3D2D3A}" mergeInterval="0" personalView="1" maximized="1" windowWidth="994" windowHeight="517" tabRatio="5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0" i="23" l="1"/>
  <c r="Q20" i="23"/>
  <c r="O20" i="23"/>
  <c r="M20" i="23"/>
  <c r="G20" i="23"/>
  <c r="AB23" i="17"/>
  <c r="V23" i="17"/>
  <c r="T23" i="17"/>
  <c r="R23" i="17"/>
  <c r="P23" i="17"/>
  <c r="N23" i="17"/>
  <c r="L23" i="17"/>
  <c r="J23" i="17"/>
  <c r="H23" i="17"/>
  <c r="G24" i="31" l="1"/>
  <c r="E24" i="31"/>
  <c r="C24" i="31"/>
  <c r="C38" i="6" l="1"/>
  <c r="C71" i="6"/>
  <c r="C81" i="6"/>
  <c r="G49" i="24" l="1"/>
  <c r="G48" i="24"/>
  <c r="C74" i="6"/>
  <c r="C75" i="6"/>
  <c r="AB21" i="17"/>
  <c r="G38" i="24"/>
  <c r="G40" i="24" s="1"/>
  <c r="G45" i="24" s="1"/>
  <c r="C80" i="19"/>
  <c r="G80" i="19"/>
  <c r="C67" i="19"/>
  <c r="G67" i="19"/>
  <c r="T33" i="17"/>
  <c r="S17" i="23"/>
  <c r="K20" i="23"/>
  <c r="E20" i="23"/>
  <c r="C20" i="23"/>
  <c r="U17" i="23"/>
  <c r="X26" i="17"/>
  <c r="AB27" i="17"/>
  <c r="T27" i="17"/>
  <c r="R27" i="17"/>
  <c r="P27" i="17"/>
  <c r="N27" i="17"/>
  <c r="L27" i="17"/>
  <c r="J27" i="17"/>
  <c r="H27" i="17"/>
  <c r="F27" i="17"/>
  <c r="D27" i="17"/>
  <c r="V26" i="17"/>
  <c r="V27" i="17" s="1"/>
  <c r="C26" i="33"/>
  <c r="AB33" i="17"/>
  <c r="R33" i="17"/>
  <c r="F23" i="17"/>
  <c r="D23" i="17"/>
  <c r="U20" i="31"/>
  <c r="U17" i="31"/>
  <c r="S20" i="31"/>
  <c r="S19" i="31"/>
  <c r="S18" i="31"/>
  <c r="S17" i="31"/>
  <c r="K20" i="31"/>
  <c r="I20" i="31"/>
  <c r="G20" i="31"/>
  <c r="E20" i="31"/>
  <c r="C20" i="31"/>
  <c r="M20" i="31"/>
  <c r="O20" i="31"/>
  <c r="Q20" i="31"/>
  <c r="Q24" i="31"/>
  <c r="F29" i="17" l="1"/>
  <c r="F35" i="17" s="1"/>
  <c r="D29" i="17"/>
  <c r="D35" i="17" s="1"/>
  <c r="Z26" i="17"/>
  <c r="X27" i="17"/>
  <c r="X19" i="17"/>
  <c r="N29" i="17"/>
  <c r="N35" i="17" s="1"/>
  <c r="J23" i="30"/>
  <c r="H23" i="30"/>
  <c r="F23" i="30"/>
  <c r="F26" i="30" s="1"/>
  <c r="Z23" i="30"/>
  <c r="Z26" i="30" s="1"/>
  <c r="N23" i="30"/>
  <c r="N26" i="30" s="1"/>
  <c r="D23" i="30"/>
  <c r="D26" i="30" s="1"/>
  <c r="L23" i="30"/>
  <c r="L26" i="30" s="1"/>
  <c r="P23" i="30"/>
  <c r="R23" i="30"/>
  <c r="T23" i="30"/>
  <c r="V21" i="30"/>
  <c r="V20" i="30"/>
  <c r="V19" i="30"/>
  <c r="AD26" i="17" l="1"/>
  <c r="AD27" i="17" s="1"/>
  <c r="Z27" i="17"/>
  <c r="Z19" i="17"/>
  <c r="X19" i="30"/>
  <c r="V23" i="30"/>
  <c r="V26" i="30" s="1"/>
  <c r="E80" i="19"/>
  <c r="I80" i="19"/>
  <c r="E67" i="19"/>
  <c r="I67" i="19"/>
  <c r="AD19" i="17" l="1"/>
  <c r="AB19" i="30"/>
  <c r="I27" i="33"/>
  <c r="E27" i="33"/>
  <c r="I21" i="33"/>
  <c r="I22" i="33" s="1"/>
  <c r="G21" i="33"/>
  <c r="E21" i="33"/>
  <c r="E22" i="33" s="1"/>
  <c r="C21" i="33"/>
  <c r="I45" i="32"/>
  <c r="E45" i="32"/>
  <c r="I25" i="32"/>
  <c r="G25" i="32"/>
  <c r="E25" i="32"/>
  <c r="C25" i="32"/>
  <c r="I18" i="32"/>
  <c r="G18" i="32"/>
  <c r="E18" i="32"/>
  <c r="C18" i="32"/>
  <c r="I13" i="32"/>
  <c r="G13" i="32"/>
  <c r="E13" i="32"/>
  <c r="C13" i="32"/>
  <c r="C20" i="32" s="1"/>
  <c r="G11" i="25"/>
  <c r="C28" i="32" l="1"/>
  <c r="Q23" i="23"/>
  <c r="G20" i="32"/>
  <c r="C38" i="32"/>
  <c r="E20" i="32"/>
  <c r="E28" i="32" s="1"/>
  <c r="E38" i="32" s="1"/>
  <c r="E40" i="32" s="1"/>
  <c r="I20" i="32"/>
  <c r="I28" i="32" s="1"/>
  <c r="I38" i="32" s="1"/>
  <c r="I40" i="32" s="1"/>
  <c r="V14" i="30"/>
  <c r="X14" i="30" s="1"/>
  <c r="AB14" i="30" s="1"/>
  <c r="U15" i="31"/>
  <c r="S15" i="31"/>
  <c r="G28" i="32" l="1"/>
  <c r="C40" i="32"/>
  <c r="G38" i="32" l="1"/>
  <c r="C45" i="32"/>
  <c r="C11" i="19" s="1"/>
  <c r="C30" i="19" s="1"/>
  <c r="C21" i="25"/>
  <c r="C26" i="25"/>
  <c r="I38" i="6"/>
  <c r="C24" i="23"/>
  <c r="E24" i="23"/>
  <c r="G24" i="23"/>
  <c r="K24" i="23"/>
  <c r="M24" i="23"/>
  <c r="O24" i="23"/>
  <c r="G40" i="32" l="1"/>
  <c r="C43" i="32"/>
  <c r="C11" i="33"/>
  <c r="G38" i="6"/>
  <c r="C48" i="32" l="1"/>
  <c r="C49" i="32"/>
  <c r="G43" i="32"/>
  <c r="L33" i="17"/>
  <c r="C22" i="33"/>
  <c r="S15" i="23"/>
  <c r="G49" i="32" l="1"/>
  <c r="G48" i="32"/>
  <c r="G45" i="32"/>
  <c r="G11" i="19" s="1"/>
  <c r="C27" i="33"/>
  <c r="C25" i="33" s="1"/>
  <c r="R34" i="17"/>
  <c r="R29" i="17"/>
  <c r="R35" i="17" l="1"/>
  <c r="I23" i="23"/>
  <c r="G11" i="33"/>
  <c r="X14" i="17"/>
  <c r="Z14" i="17" s="1"/>
  <c r="AD14" i="17" s="1"/>
  <c r="G22" i="33" l="1"/>
  <c r="I71" i="6"/>
  <c r="G25" i="33" l="1"/>
  <c r="O24" i="31"/>
  <c r="M24" i="31"/>
  <c r="K24" i="31"/>
  <c r="I24" i="31"/>
  <c r="O25" i="31"/>
  <c r="E25" i="31"/>
  <c r="C25" i="31"/>
  <c r="U19" i="31"/>
  <c r="M25" i="31"/>
  <c r="Z30" i="30"/>
  <c r="V29" i="30"/>
  <c r="V30" i="30" s="1"/>
  <c r="X21" i="30"/>
  <c r="AB21" i="30" s="1"/>
  <c r="X20" i="30"/>
  <c r="P31" i="30"/>
  <c r="H31" i="30"/>
  <c r="E71" i="6"/>
  <c r="G27" i="33" l="1"/>
  <c r="AB20" i="30"/>
  <c r="AB23" i="30" s="1"/>
  <c r="X23" i="30"/>
  <c r="X26" i="30" s="1"/>
  <c r="K25" i="31"/>
  <c r="X29" i="30"/>
  <c r="X30" i="30" s="1"/>
  <c r="G25" i="31"/>
  <c r="S23" i="31"/>
  <c r="R30" i="30"/>
  <c r="R31" i="30" s="1"/>
  <c r="F31" i="30"/>
  <c r="D31" i="30"/>
  <c r="T31" i="30"/>
  <c r="Z31" i="30"/>
  <c r="N31" i="30"/>
  <c r="J31" i="30"/>
  <c r="L30" i="30"/>
  <c r="L31" i="30" s="1"/>
  <c r="Q25" i="31"/>
  <c r="U18" i="31"/>
  <c r="I25" i="31"/>
  <c r="AB26" i="30"/>
  <c r="V31" i="30"/>
  <c r="AB29" i="30" l="1"/>
  <c r="AB30" i="30" s="1"/>
  <c r="AB31" i="30" s="1"/>
  <c r="S24" i="31"/>
  <c r="U23" i="31"/>
  <c r="X31" i="30"/>
  <c r="S25" i="31" l="1"/>
  <c r="U24" i="31"/>
  <c r="U25" i="31" s="1"/>
  <c r="E38" i="6" l="1"/>
  <c r="H29" i="17" l="1"/>
  <c r="H35" i="17" s="1"/>
  <c r="J29" i="17"/>
  <c r="J35" i="17" s="1"/>
  <c r="L29" i="17"/>
  <c r="P29" i="17"/>
  <c r="P35" i="17" s="1"/>
  <c r="T29" i="17"/>
  <c r="V29" i="17"/>
  <c r="V35" i="17" s="1"/>
  <c r="AB29" i="17"/>
  <c r="X33" i="17" l="1"/>
  <c r="X34" i="17" s="1"/>
  <c r="K25" i="23"/>
  <c r="G81" i="6"/>
  <c r="E21" i="25"/>
  <c r="E22" i="25" s="1"/>
  <c r="I21" i="25"/>
  <c r="I22" i="25" s="1"/>
  <c r="G21" i="25"/>
  <c r="S23" i="23" s="1"/>
  <c r="C25" i="24"/>
  <c r="G124" i="6"/>
  <c r="X20" i="17"/>
  <c r="AB34" i="17"/>
  <c r="AB35" i="17" s="1"/>
  <c r="C124" i="6"/>
  <c r="C126" i="6" s="1"/>
  <c r="G25" i="23"/>
  <c r="E25" i="23"/>
  <c r="C25" i="23"/>
  <c r="E13" i="24"/>
  <c r="E18" i="24"/>
  <c r="I25" i="24"/>
  <c r="E25" i="24"/>
  <c r="S18" i="23"/>
  <c r="S20" i="23" s="1"/>
  <c r="X21" i="17"/>
  <c r="Z21" i="17" s="1"/>
  <c r="AD21" i="17" s="1"/>
  <c r="G24" i="6"/>
  <c r="G39" i="6" s="1"/>
  <c r="G71" i="6"/>
  <c r="C24" i="6"/>
  <c r="C39" i="6" s="1"/>
  <c r="U19" i="23"/>
  <c r="E30" i="19"/>
  <c r="E44" i="19" s="1"/>
  <c r="E47" i="19" s="1"/>
  <c r="I30" i="19"/>
  <c r="I44" i="19" s="1"/>
  <c r="I47" i="19" s="1"/>
  <c r="I27" i="25"/>
  <c r="E27" i="25"/>
  <c r="I45" i="24"/>
  <c r="E45" i="24"/>
  <c r="C18" i="24"/>
  <c r="I18" i="24"/>
  <c r="I13" i="24"/>
  <c r="C13" i="24"/>
  <c r="I24" i="6"/>
  <c r="E24" i="6"/>
  <c r="I81" i="6"/>
  <c r="E81" i="6"/>
  <c r="I124" i="6"/>
  <c r="I126" i="6" s="1"/>
  <c r="E124" i="6"/>
  <c r="E126" i="6" s="1"/>
  <c r="X23" i="17" l="1"/>
  <c r="X29" i="17" s="1"/>
  <c r="X35" i="17" s="1"/>
  <c r="Z20" i="17"/>
  <c r="Z23" i="17" s="1"/>
  <c r="Z29" i="17" s="1"/>
  <c r="G126" i="6"/>
  <c r="Q24" i="23"/>
  <c r="Q25" i="23" s="1"/>
  <c r="T34" i="17"/>
  <c r="T35" i="17" s="1"/>
  <c r="U18" i="23"/>
  <c r="U20" i="23" s="1"/>
  <c r="M25" i="23"/>
  <c r="I82" i="6"/>
  <c r="I127" i="6" s="1"/>
  <c r="O25" i="23"/>
  <c r="E20" i="24"/>
  <c r="E28" i="24" s="1"/>
  <c r="E38" i="24" s="1"/>
  <c r="E40" i="24" s="1"/>
  <c r="I39" i="6"/>
  <c r="E82" i="6"/>
  <c r="E127" i="6" s="1"/>
  <c r="E39" i="6"/>
  <c r="E84" i="19"/>
  <c r="E86" i="19" s="1"/>
  <c r="I84" i="19"/>
  <c r="I86" i="19" s="1"/>
  <c r="I20" i="24"/>
  <c r="I28" i="24" s="1"/>
  <c r="I38" i="24" s="1"/>
  <c r="I40" i="24" s="1"/>
  <c r="C20" i="24"/>
  <c r="C82" i="6"/>
  <c r="G82" i="6"/>
  <c r="AD20" i="17" l="1"/>
  <c r="AD23" i="17" s="1"/>
  <c r="C127" i="6"/>
  <c r="AD29" i="17"/>
  <c r="G127" i="6"/>
  <c r="S24" i="23"/>
  <c r="S25" i="23" s="1"/>
  <c r="U15" i="23"/>
  <c r="C28" i="24"/>
  <c r="C38" i="24" l="1"/>
  <c r="I24" i="23" l="1"/>
  <c r="G22" i="25"/>
  <c r="G25" i="25" s="1"/>
  <c r="G27" i="25" s="1"/>
  <c r="C40" i="24"/>
  <c r="C45" i="24" l="1"/>
  <c r="C43" i="24" s="1"/>
  <c r="C49" i="24" l="1"/>
  <c r="C48" i="24"/>
  <c r="C44" i="19"/>
  <c r="C47" i="19" s="1"/>
  <c r="C84" i="19" s="1"/>
  <c r="C86" i="19" s="1"/>
  <c r="C11" i="25"/>
  <c r="C22" i="25" s="1"/>
  <c r="C27" i="25" s="1"/>
  <c r="C25" i="25" s="1"/>
  <c r="L34" i="17" l="1"/>
  <c r="Z33" i="17"/>
  <c r="G30" i="19"/>
  <c r="G44" i="19" s="1"/>
  <c r="G47" i="19" s="1"/>
  <c r="G84" i="19" s="1"/>
  <c r="G86" i="19" s="1"/>
  <c r="L35" i="17" l="1"/>
  <c r="Z34" i="17"/>
  <c r="Z35" i="17" s="1"/>
  <c r="AD33" i="17"/>
  <c r="AD34" i="17" s="1"/>
  <c r="U23" i="23"/>
  <c r="U24" i="23" s="1"/>
  <c r="AD35" i="17" l="1"/>
  <c r="I25" i="23"/>
  <c r="U25" i="23"/>
</calcChain>
</file>

<file path=xl/sharedStrings.xml><?xml version="1.0" encoding="utf-8"?>
<sst xmlns="http://schemas.openxmlformats.org/spreadsheetml/2006/main" count="618" uniqueCount="287">
  <si>
    <t>ADVANCED  INFO  SERVICE  PUBLIC  COMPANY  LIMITED  AND  ITS  SUBSIDIARIES</t>
  </si>
  <si>
    <t>STATEMENTS  OF  FINANCIAL  POSITION</t>
  </si>
  <si>
    <r>
      <t xml:space="preserve">AS  AT  JUNE  </t>
    </r>
    <r>
      <rPr>
        <b/>
        <sz val="12"/>
        <rFont val="Times New Roman"/>
        <family val="1"/>
      </rPr>
      <t>30,  2021</t>
    </r>
  </si>
  <si>
    <t>UNIT : THOUSAND BAHT</t>
  </si>
  <si>
    <t>NOTES</t>
  </si>
  <si>
    <t>CONSOLIDATED</t>
  </si>
  <si>
    <t>SEPARATE</t>
  </si>
  <si>
    <t>FINANCIAL  STATEMENTS</t>
  </si>
  <si>
    <t xml:space="preserve">As at </t>
  </si>
  <si>
    <t>As at</t>
  </si>
  <si>
    <t>June 30,</t>
  </si>
  <si>
    <t>December 31,</t>
  </si>
  <si>
    <t>“Unaudited”</t>
  </si>
  <si>
    <t>ASSETS</t>
  </si>
  <si>
    <t>Current assets</t>
  </si>
  <si>
    <t>Cash and cash equivalents</t>
  </si>
  <si>
    <t>Specifically-designated bank deposits</t>
  </si>
  <si>
    <t>Restricted deposits at a financial institution</t>
  </si>
  <si>
    <t>Trade and other current receivables</t>
  </si>
  <si>
    <t>4, 18</t>
  </si>
  <si>
    <t>Contract assets</t>
  </si>
  <si>
    <t>Short-term loans to related parties</t>
  </si>
  <si>
    <t>Inventories</t>
  </si>
  <si>
    <t>Current tax assets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</si>
  <si>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</si>
  <si>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</si>
  <si>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</si>
  <si>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</si>
  <si>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</si>
  <si>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</si>
  <si>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Investments in joint ventures</t>
  </si>
  <si>
    <t>Investment in an associate</t>
  </si>
  <si>
    <t>Property, plant and equipment</t>
  </si>
  <si>
    <t>Right-of-use assets</t>
  </si>
  <si>
    <t>Goodwill</t>
  </si>
  <si>
    <t>Other intangible assets other than goodwill</t>
  </si>
  <si>
    <t>Spectrum licenses</t>
  </si>
  <si>
    <t>Deferred tax assets</t>
  </si>
  <si>
    <t>Other non-current assets</t>
  </si>
  <si>
    <t>Total non-current assets</t>
  </si>
  <si>
    <t>Total assets</t>
  </si>
  <si>
    <t>See condensed notes to the financial statements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</si>
  <si>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</si>
  <si>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 xml:space="preserve">   LIABILITIES  AND  SHAREHOLDERS’  EQUITY </t>
  </si>
  <si>
    <t>Current liabilities</t>
  </si>
  <si>
    <t>Short-term borrowings from financial institutions</t>
  </si>
  <si>
    <t>Trade and other current payables</t>
  </si>
  <si>
    <t>11, 18</t>
  </si>
  <si>
    <t>Provision for revenue sharing</t>
  </si>
  <si>
    <t>Unearned income - mobile phone service</t>
  </si>
  <si>
    <t>Advance received from customers</t>
  </si>
  <si>
    <t>Current portion of long-term liabilities</t>
  </si>
  <si>
    <t>10, 18</t>
  </si>
  <si>
    <t>Current portion of spectrum licenses payable</t>
  </si>
  <si>
    <t>Current portion of lease liabilities</t>
  </si>
  <si>
    <t>Short-term borrowings from related parties</t>
  </si>
  <si>
    <t>Corporate income tax payable</t>
  </si>
  <si>
    <t>Other current financial liabilities</t>
  </si>
  <si>
    <t>Other current liabilities</t>
  </si>
  <si>
    <t>Total current liabilities</t>
  </si>
  <si>
    <t>Non-current liabilities</t>
  </si>
  <si>
    <t>Long-term liabilities</t>
  </si>
  <si>
    <t>Lease liabilities</t>
  </si>
  <si>
    <t>Provision for employee benefit</t>
  </si>
  <si>
    <t>Spectrum licenses payable</t>
  </si>
  <si>
    <t>Unrealized adjustment value of spectrum license</t>
  </si>
  <si>
    <t>1, 20</t>
  </si>
  <si>
    <t>Other non-current financial liabilities</t>
  </si>
  <si>
    <t>Other non-current liabilities</t>
  </si>
  <si>
    <t>Total non-current liabilities</t>
  </si>
  <si>
    <t>Total liabilities</t>
  </si>
  <si>
    <r>
      <t xml:space="preserve">   LIABILITIES  AND  SHAREHOLDERS’  EQUITY  </t>
    </r>
    <r>
      <rPr>
        <sz val="10"/>
        <rFont val="Times New Roman"/>
        <family val="1"/>
      </rPr>
      <t>(CONTINUED)</t>
    </r>
  </si>
  <si>
    <t>Shareholders’ equity</t>
  </si>
  <si>
    <t>Share capital</t>
  </si>
  <si>
    <t>Authorized share capital</t>
  </si>
  <si>
    <t>4,997 million ordinary shares of</t>
  </si>
  <si>
    <t xml:space="preserve"> Baht 1.00 each</t>
  </si>
  <si>
    <t>Issued and paid share capital</t>
  </si>
  <si>
    <t>2,974 million ordinary shares of</t>
  </si>
  <si>
    <t xml:space="preserve"> Baht 1.00 each, fully paid</t>
  </si>
  <si>
    <t>Share premium</t>
  </si>
  <si>
    <t>Share premium on ordinary shares</t>
  </si>
  <si>
    <t>Other deficits</t>
  </si>
  <si>
    <t xml:space="preserve">Deficits arising from change in ownership interest </t>
  </si>
  <si>
    <t>in a subsidiary</t>
  </si>
  <si>
    <t xml:space="preserve">Retained earnings </t>
  </si>
  <si>
    <t xml:space="preserve">Appropriated </t>
  </si>
  <si>
    <t>Legal reserve</t>
  </si>
  <si>
    <t xml:space="preserve">Unappropriated </t>
  </si>
  <si>
    <t>Other components of shareholders’ equity</t>
  </si>
  <si>
    <t>Total shareholders’ equity attributable to owners</t>
  </si>
  <si>
    <t xml:space="preserve">   of the Company</t>
  </si>
  <si>
    <t>Non-controlling interests</t>
  </si>
  <si>
    <t>Total shareholders’ equity</t>
  </si>
  <si>
    <t>Total liabilities and shareholders’ equity</t>
  </si>
  <si>
    <t>STATEMENTS  OF  PROFIT  OR  LOSS</t>
  </si>
  <si>
    <r>
      <t xml:space="preserve">FOR  THE  THREE-MONTH  PERIOD  ENDED  JUNE  </t>
    </r>
    <r>
      <rPr>
        <b/>
        <sz val="12"/>
        <rFont val="Times New Roman"/>
        <family val="1"/>
      </rPr>
      <t>30,  2021</t>
    </r>
  </si>
  <si>
    <t>“UNAUDITED”</t>
  </si>
  <si>
    <t>Revenues</t>
  </si>
  <si>
    <t>Revenues from rendering of services and equipment rentals</t>
  </si>
  <si>
    <t>Revenue from sale of goods</t>
  </si>
  <si>
    <t>Total revenues</t>
  </si>
  <si>
    <t> </t>
  </si>
  <si>
    <t>Costs</t>
  </si>
  <si>
    <t>Cost of rendering of services and equipment rentals</t>
  </si>
  <si>
    <t>Cost of sale of goods</t>
  </si>
  <si>
    <t>Total costs</t>
  </si>
  <si>
    <t>Gross profit</t>
  </si>
  <si>
    <t>Distribution costs and administrative expenses</t>
  </si>
  <si>
    <t>Distribution costs</t>
  </si>
  <si>
    <t>Administrative expenses</t>
  </si>
  <si>
    <t>Total distribution costs and administrative expenses</t>
  </si>
  <si>
    <t>Profit from operating activities</t>
  </si>
  <si>
    <t>Finance income</t>
  </si>
  <si>
    <t>Other income</t>
  </si>
  <si>
    <t>Share of profit (loss) of subsidiaries, joint ventures and</t>
  </si>
  <si>
    <t>an associate accounted for using equity method</t>
  </si>
  <si>
    <t>7, 8</t>
  </si>
  <si>
    <t>Net loss on foreign exchange rate</t>
  </si>
  <si>
    <t>Management benefit expenses</t>
  </si>
  <si>
    <t>Finance costs</t>
  </si>
  <si>
    <t>Profit before tax expense</t>
  </si>
  <si>
    <t>Tax expense</t>
  </si>
  <si>
    <t>Profit for the periods</t>
  </si>
  <si>
    <t>Profit attributable to</t>
  </si>
  <si>
    <t xml:space="preserve">    Owners of the Company</t>
  </si>
  <si>
    <t xml:space="preserve">    Non-controlling interests</t>
  </si>
  <si>
    <t>Earnings per share (in Baht)</t>
  </si>
  <si>
    <t xml:space="preserve">Basic earnings per share </t>
  </si>
  <si>
    <t xml:space="preserve">Diluted earnings per share </t>
  </si>
  <si>
    <t>STATEMENTS  OF  PROFIT  OR  LOSS  AND  OTHER  COMPREHENSIVE  INCOME</t>
  </si>
  <si>
    <t>Other comprehensive income</t>
  </si>
  <si>
    <t>Components of other comprehensive income that</t>
  </si>
  <si>
    <t>will be subsequently reclassified to profit or loss</t>
  </si>
  <si>
    <t>Exchange differences on translating financial statement</t>
  </si>
  <si>
    <t xml:space="preserve">Share of other comprehensive gain (loss) of subsidiaries </t>
  </si>
  <si>
    <t>accounted for using equity method</t>
  </si>
  <si>
    <t>Income tax relating to components of other comprehensive</t>
  </si>
  <si>
    <t>income that will  be subsequently reclassified to profit or loss</t>
  </si>
  <si>
    <t>Other comprehensive income for the periods - net of tax</t>
  </si>
  <si>
    <t>Total comprehensive income for the periods</t>
  </si>
  <si>
    <t>Total comprehensive income attributable to</t>
  </si>
  <si>
    <t>Owners of the Company</t>
  </si>
  <si>
    <r>
      <t xml:space="preserve">FOR  THE  SIX-MONTH  PERIOD  ENDED  JUNE  </t>
    </r>
    <r>
      <rPr>
        <b/>
        <sz val="12"/>
        <rFont val="Times New Roman"/>
        <family val="1"/>
      </rPr>
      <t>30,  2021</t>
    </r>
  </si>
  <si>
    <t>Gain from fair value measurement of derivative assets</t>
  </si>
  <si>
    <t>Gain (loss) on cash flow hedges</t>
  </si>
  <si>
    <t>STATEMENTS  OF  CHANGES  IN  SHAREHOLDERS’  EQUITY</t>
  </si>
  <si>
    <t xml:space="preserve">CONSOLIDATED  FINANCIAL  STATEMENTS  </t>
  </si>
  <si>
    <t>Retained earnings</t>
  </si>
  <si>
    <t>Issued and</t>
  </si>
  <si>
    <t>Deficits arising</t>
  </si>
  <si>
    <t>Total other</t>
  </si>
  <si>
    <t>Total shareholders’</t>
  </si>
  <si>
    <t>paid</t>
  </si>
  <si>
    <t>from change in</t>
  </si>
  <si>
    <t>Reserve for</t>
  </si>
  <si>
    <t>Gain on</t>
  </si>
  <si>
    <t>components of</t>
  </si>
  <si>
    <t>equity attributable</t>
  </si>
  <si>
    <t>Non-</t>
  </si>
  <si>
    <t>Total</t>
  </si>
  <si>
    <t>share</t>
  </si>
  <si>
    <t>Share</t>
  </si>
  <si>
    <t xml:space="preserve">ownership interest </t>
  </si>
  <si>
    <t>Legal</t>
  </si>
  <si>
    <t>Unappro-</t>
  </si>
  <si>
    <t>share-</t>
  </si>
  <si>
    <t>dilution of</t>
  </si>
  <si>
    <t>Hedging</t>
  </si>
  <si>
    <t>Fair value</t>
  </si>
  <si>
    <t>shareholders’</t>
  </si>
  <si>
    <t>to owners</t>
  </si>
  <si>
    <t>controlling</t>
  </si>
  <si>
    <t>Notes</t>
  </si>
  <si>
    <t>capital</t>
  </si>
  <si>
    <t>premium</t>
  </si>
  <si>
    <t>in subsidiaries</t>
  </si>
  <si>
    <t>reserve</t>
  </si>
  <si>
    <t>priated</t>
  </si>
  <si>
    <t>based payment</t>
  </si>
  <si>
    <t>investment</t>
  </si>
  <si>
    <t xml:space="preserve">reserves </t>
  </si>
  <si>
    <t>equity</t>
  </si>
  <si>
    <t>of the Company</t>
  </si>
  <si>
    <t>interests</t>
  </si>
  <si>
    <t xml:space="preserve">Balance as at January 1, 2020 </t>
  </si>
  <si>
    <t>Transactions with owners, recorded directly</t>
  </si>
  <si>
    <t>in shareholders’ equity</t>
  </si>
  <si>
    <t>Contributions by and distributions to owners of</t>
  </si>
  <si>
    <t>the Company</t>
  </si>
  <si>
    <t>Increase in share capital</t>
  </si>
  <si>
    <t>Share-based payment transaction</t>
  </si>
  <si>
    <t>Dividends paid</t>
  </si>
  <si>
    <t>Total contributions by and distributions to owners</t>
  </si>
  <si>
    <t>Total transactions with owners, recorded directly</t>
  </si>
  <si>
    <t>Comprehensive income for the period</t>
  </si>
  <si>
    <t>Profit for the period</t>
  </si>
  <si>
    <t>Total comprehensive income for the period</t>
  </si>
  <si>
    <t>Balance as at June 30, 2020</t>
  </si>
  <si>
    <r>
      <t xml:space="preserve">STATEMENTS  OF  CHANGES  IN  SHAREHOLDERS’  EQUITY </t>
    </r>
    <r>
      <rPr>
        <sz val="10"/>
        <rFont val="Times New Roman"/>
        <family val="1"/>
      </rPr>
      <t>(CONTINUED)</t>
    </r>
  </si>
  <si>
    <t>Currency</t>
  </si>
  <si>
    <t>Conversion</t>
  </si>
  <si>
    <t>Balance as at January 1, 2021</t>
  </si>
  <si>
    <t>Changes in ownership interest in a subsidiary</t>
  </si>
  <si>
    <t>Change in ownership interest in a subsidiary</t>
  </si>
  <si>
    <t>Balance as at June 30, 2021</t>
  </si>
  <si>
    <t>SEPARATE   FINANCIAL  STATEMENTS</t>
  </si>
  <si>
    <t>Share of other</t>
  </si>
  <si>
    <t xml:space="preserve">comprehensive (loss) </t>
  </si>
  <si>
    <t xml:space="preserve">Total other </t>
  </si>
  <si>
    <t xml:space="preserve">Reserve for </t>
  </si>
  <si>
    <t xml:space="preserve">Gain on </t>
  </si>
  <si>
    <t>of subsidiaries</t>
  </si>
  <si>
    <t xml:space="preserve">components of </t>
  </si>
  <si>
    <t xml:space="preserve">Total </t>
  </si>
  <si>
    <t>share-based</t>
  </si>
  <si>
    <t xml:space="preserve">accounted for </t>
  </si>
  <si>
    <t xml:space="preserve">shareholders’ </t>
  </si>
  <si>
    <t>share capital</t>
  </si>
  <si>
    <t>Unappropriated</t>
  </si>
  <si>
    <t>payment</t>
  </si>
  <si>
    <t>using equity method</t>
  </si>
  <si>
    <t>Transactions with owners, recorded directly in shareholders’ equity</t>
  </si>
  <si>
    <t>Total transactions with owners, recorded directly in shareholders’ equity</t>
  </si>
  <si>
    <t xml:space="preserve">comprehensive gain (loss) </t>
  </si>
  <si>
    <t>STATEMENTS  OF  CASH  FLOWS</t>
  </si>
  <si>
    <t>Cash flows from operating activities</t>
  </si>
  <si>
    <t>Adjustments for</t>
  </si>
  <si>
    <t xml:space="preserve">                                                             </t>
  </si>
  <si>
    <t xml:space="preserve">Depreciation and Amortization </t>
  </si>
  <si>
    <t>Expected credit losses</t>
  </si>
  <si>
    <t xml:space="preserve">(Reversal of) loss for obsolete, </t>
  </si>
  <si>
    <t>decline in value and write-off inventories</t>
  </si>
  <si>
    <t>Loss on unused equipment</t>
  </si>
  <si>
    <t>Loss on terminate contract assets</t>
  </si>
  <si>
    <t>(Gain) loss on sales and write-off of assets</t>
  </si>
  <si>
    <t>fair value measurement of derivative assets</t>
  </si>
  <si>
    <t>Share of (profit) loss of subsidiaries, joint ventures and</t>
  </si>
  <si>
    <t>Employee benefit expense</t>
  </si>
  <si>
    <t xml:space="preserve">Cash provided by operation before </t>
  </si>
  <si>
    <t xml:space="preserve">    changes in operating assets and liabilities</t>
  </si>
  <si>
    <t>Changes in operating assets and liabilities</t>
  </si>
  <si>
    <t xml:space="preserve">Trade and other current receivables </t>
  </si>
  <si>
    <t>Employee benefit paid</t>
  </si>
  <si>
    <t>Tax paid</t>
  </si>
  <si>
    <r>
      <t>STATEMENTS  OF  CASH  FLOWS</t>
    </r>
    <r>
      <rPr>
        <sz val="10"/>
        <rFont val="Times New Roman"/>
        <family val="1"/>
      </rPr>
      <t xml:space="preserve">  (CONTINUED)</t>
    </r>
  </si>
  <si>
    <t>Cash flows from investing activities</t>
  </si>
  <si>
    <t>Interest received</t>
  </si>
  <si>
    <t>Purchase of property, plant, equipment and other</t>
  </si>
  <si>
    <t xml:space="preserve"> intangible assets other than goodwill</t>
  </si>
  <si>
    <t>Proceed from sale of equipment</t>
  </si>
  <si>
    <t>Payment of spectrum license</t>
  </si>
  <si>
    <t xml:space="preserve">Net increase in short-term loans to related parties </t>
  </si>
  <si>
    <t>Increase in investments in joint ventures</t>
  </si>
  <si>
    <t>Increase in investments in subsidiaries</t>
  </si>
  <si>
    <t>Dividends received</t>
  </si>
  <si>
    <t>Cash flows from financing activities</t>
  </si>
  <si>
    <t>Finance costs paid</t>
  </si>
  <si>
    <t>Lease liabilities paid</t>
  </si>
  <si>
    <t>Net decrease in short-term borrowings from financial institutions</t>
  </si>
  <si>
    <t>Net increase in short-term borrowings from related parties</t>
  </si>
  <si>
    <t>Proceeds from long-term borrowings</t>
  </si>
  <si>
    <t>Proceeds from issue of ordinary shares</t>
  </si>
  <si>
    <t>Cash paid for purchase of a subsidiary from</t>
  </si>
  <si>
    <t>non-controlling interest</t>
  </si>
  <si>
    <t>Effect of exchange rate changes on balances held</t>
  </si>
  <si>
    <t xml:space="preserve">   in foreign currencies</t>
  </si>
  <si>
    <t>Net increase (decrease) in cash and cash equivalents</t>
  </si>
  <si>
    <t>Cash and cash equivalents as at January 1,</t>
  </si>
  <si>
    <t>Cash and cash equivalents as at June 30,</t>
  </si>
  <si>
    <t>Supplemental disclosures of cash flow information</t>
  </si>
  <si>
    <t xml:space="preserve">Non-cash transactions </t>
  </si>
  <si>
    <t>Outstanding debts arising from investments in</t>
  </si>
  <si>
    <t xml:space="preserve">   capital expenditures, spectrum license and lease liabilities</t>
  </si>
  <si>
    <t xml:space="preserve"> </t>
  </si>
  <si>
    <t>Total changes in ownership interest in a subsidiary</t>
  </si>
  <si>
    <t>Net gain (loss) on foreign exchange rate</t>
  </si>
  <si>
    <t>Gain (loss) from fair value measurement of derivative assets</t>
  </si>
  <si>
    <t xml:space="preserve">Share of other comprehensive loss of subsidiaries </t>
  </si>
  <si>
    <t>Loss on cash flow hedges</t>
  </si>
  <si>
    <t xml:space="preserve">Net unrealized (gain) loss on foreign exchange rate and </t>
  </si>
  <si>
    <t>Other financial liabilities</t>
  </si>
  <si>
    <t>Cash generated from operating activities</t>
  </si>
  <si>
    <t>Net cash provided by operating activities</t>
  </si>
  <si>
    <t>Net cash provided by (used in) investing activities</t>
  </si>
  <si>
    <t>Net cash used in financing activities</t>
  </si>
  <si>
    <t>Repayments of long-term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</si>
</sst>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_-* #,##0;[Red]\(#,##0\);_-* &quot;-&quot;_-;_-@_-"/>
    <numFmt numFmtId="168" formatCode="0.00_)"/>
    <numFmt numFmtId="169" formatCode="0.0%"/>
    <numFmt numFmtId="170" formatCode="_-* #,##0_-;\-* #,##0_-;_-* &quot;-&quot;??_-;_-@_-"/>
    <numFmt numFmtId="171" formatCode="_(* #,##0.00000_);_(* \(#,##0.00000\);_(* &quot;-&quot;?????_);_(@_)"/>
    <numFmt numFmtId="172" formatCode="_(* #,##0.0000_);_(* \(#,##0.0000\);_(* &quot;-&quot;????_);_(@_)"/>
    <numFmt numFmtId="173" formatCode="_(* #,##0.000000_);_(* \(#,##0.000000\);_(* &quot;-&quot;??????_);_(@_)"/>
    <numFmt numFmtId="174" formatCode="_(* #,##0_);_(* \(#,##0\);_(* &quot;-&quot;????_);_(@_)"/>
    <numFmt numFmtId="175" formatCode="_(* #,##0.0_);_(* \(#,##0.0\);_(* &quot;-&quot;?????_);_(@_)"/>
    <numFmt numFmtId="176" formatCode="_(* #,##0_);_(* \(#,##0\);_(* &quot;-&quot;?????_);_(@_)"/>
    <numFmt numFmtId="177" formatCode="_(* #,##0.00_);_(* \(#,##0.00\);_(* &quot;-&quot;??????_);_(@_)"/>
    <numFmt numFmtId="178" formatCode="_(* #,##0_);_(* \(#,##0\);_(* &quot;-&quot;??????_);_(@_)"/>
    <numFmt numFmtId="179" formatCode="\-"/>
    <numFmt numFmtId="180" formatCode="#,##0.00;\(#,##0.00\)"/>
    <numFmt numFmtId="181" formatCode="_(* #,##0.00000000_);_(* \(#,##0.00000000\);_(* &quot;-&quot;????????_);_(@_)"/>
    <numFmt numFmtId="182" formatCode="_(* #,##0.0000000000_);_(* \(#,##0.0000000000\);_(* &quot;-&quot;??????????_);_(@_)"/>
  </numFmts>
  <fonts count="30">
    <font>
      <sz val="11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b/>
      <i/>
      <sz val="16"/>
      <name val="Helv"/>
    </font>
    <font>
      <sz val="11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0"/>
      <name val="MS Sans Serif"/>
      <family val="2"/>
      <charset val="222"/>
    </font>
    <font>
      <sz val="11"/>
      <name val="Angsana New"/>
      <family val="1"/>
    </font>
    <font>
      <sz val="11"/>
      <color theme="1"/>
      <name val="Calibri"/>
      <family val="2"/>
      <charset val="222"/>
      <scheme val="minor"/>
    </font>
    <font>
      <sz val="12"/>
      <color theme="0" tint="-0.34998626667073579"/>
      <name val="Times New Roman"/>
      <family val="1"/>
    </font>
    <font>
      <sz val="14"/>
      <name val="CordiaUPC"/>
      <family val="2"/>
      <charset val="222"/>
    </font>
    <font>
      <sz val="12"/>
      <color rgb="FFFF0000"/>
      <name val="Times New Roman"/>
      <family val="1"/>
    </font>
    <font>
      <sz val="10"/>
      <color rgb="FFFF0000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03">
    <xf numFmtId="0" fontId="0" fillId="0" borderId="0"/>
    <xf numFmtId="0" fontId="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8" fontId="3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2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25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17" fillId="2" borderId="1" applyNumberFormat="0" applyProtection="0">
      <alignment vertical="center"/>
    </xf>
    <xf numFmtId="4" fontId="18" fillId="2" borderId="1" applyNumberFormat="0" applyProtection="0">
      <alignment vertical="center"/>
    </xf>
    <xf numFmtId="4" fontId="17" fillId="2" borderId="1" applyNumberFormat="0" applyProtection="0">
      <alignment horizontal="left" vertical="center" indent="1"/>
    </xf>
    <xf numFmtId="4" fontId="17" fillId="2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4" fontId="17" fillId="4" borderId="1" applyNumberFormat="0" applyProtection="0">
      <alignment horizontal="right" vertical="center"/>
    </xf>
    <xf numFmtId="4" fontId="17" fillId="5" borderId="1" applyNumberFormat="0" applyProtection="0">
      <alignment horizontal="right" vertical="center"/>
    </xf>
    <xf numFmtId="4" fontId="17" fillId="6" borderId="1" applyNumberFormat="0" applyProtection="0">
      <alignment horizontal="right" vertical="center"/>
    </xf>
    <xf numFmtId="4" fontId="17" fillId="7" borderId="1" applyNumberFormat="0" applyProtection="0">
      <alignment horizontal="right" vertical="center"/>
    </xf>
    <xf numFmtId="4" fontId="17" fillId="8" borderId="1" applyNumberFormat="0" applyProtection="0">
      <alignment horizontal="right" vertical="center"/>
    </xf>
    <xf numFmtId="4" fontId="17" fillId="9" borderId="1" applyNumberFormat="0" applyProtection="0">
      <alignment horizontal="right" vertical="center"/>
    </xf>
    <xf numFmtId="4" fontId="17" fillId="10" borderId="1" applyNumberFormat="0" applyProtection="0">
      <alignment horizontal="right" vertical="center"/>
    </xf>
    <xf numFmtId="4" fontId="17" fillId="11" borderId="1" applyNumberFormat="0" applyProtection="0">
      <alignment horizontal="right" vertical="center"/>
    </xf>
    <xf numFmtId="4" fontId="17" fillId="12" borderId="1" applyNumberFormat="0" applyProtection="0">
      <alignment horizontal="right" vertical="center"/>
    </xf>
    <xf numFmtId="4" fontId="19" fillId="13" borderId="1" applyNumberFormat="0" applyProtection="0">
      <alignment horizontal="left" vertical="center" indent="1"/>
    </xf>
    <xf numFmtId="4" fontId="17" fillId="14" borderId="2" applyNumberFormat="0" applyProtection="0">
      <alignment horizontal="left" vertical="center" indent="1"/>
    </xf>
    <xf numFmtId="4" fontId="20" fillId="15" borderId="0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4" fontId="17" fillId="14" borderId="1" applyNumberFormat="0" applyProtection="0">
      <alignment horizontal="left" vertical="center" indent="1"/>
    </xf>
    <xf numFmtId="4" fontId="17" fillId="16" borderId="1" applyNumberFormat="0" applyProtection="0">
      <alignment horizontal="left" vertical="center" indent="1"/>
    </xf>
    <xf numFmtId="0" fontId="10" fillId="16" borderId="1" applyNumberFormat="0" applyProtection="0">
      <alignment horizontal="left" vertical="center" indent="1"/>
    </xf>
    <xf numFmtId="0" fontId="10" fillId="16" borderId="1" applyNumberFormat="0" applyProtection="0">
      <alignment horizontal="left" vertical="center" indent="1"/>
    </xf>
    <xf numFmtId="0" fontId="10" fillId="17" borderId="1" applyNumberFormat="0" applyProtection="0">
      <alignment horizontal="left" vertical="center" indent="1"/>
    </xf>
    <xf numFmtId="0" fontId="10" fillId="17" borderId="1" applyNumberFormat="0" applyProtection="0">
      <alignment horizontal="left" vertical="center" indent="1"/>
    </xf>
    <xf numFmtId="0" fontId="10" fillId="18" borderId="1" applyNumberFormat="0" applyProtection="0">
      <alignment horizontal="left" vertical="center" indent="1"/>
    </xf>
    <xf numFmtId="0" fontId="10" fillId="18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4" fontId="17" fillId="19" borderId="1" applyNumberFormat="0" applyProtection="0">
      <alignment vertical="center"/>
    </xf>
    <xf numFmtId="4" fontId="18" fillId="19" borderId="1" applyNumberFormat="0" applyProtection="0">
      <alignment vertical="center"/>
    </xf>
    <xf numFmtId="4" fontId="17" fillId="19" borderId="1" applyNumberFormat="0" applyProtection="0">
      <alignment horizontal="left" vertical="center" indent="1"/>
    </xf>
    <xf numFmtId="4" fontId="17" fillId="19" borderId="1" applyNumberFormat="0" applyProtection="0">
      <alignment horizontal="left" vertical="center" indent="1"/>
    </xf>
    <xf numFmtId="4" fontId="17" fillId="14" borderId="1" applyNumberFormat="0" applyProtection="0">
      <alignment horizontal="right" vertical="center"/>
    </xf>
    <xf numFmtId="4" fontId="18" fillId="14" borderId="1" applyNumberFormat="0" applyProtection="0">
      <alignment horizontal="right" vertical="center"/>
    </xf>
    <xf numFmtId="0" fontId="10" fillId="3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0" fontId="21" fillId="0" borderId="0"/>
    <xf numFmtId="4" fontId="22" fillId="14" borderId="1" applyNumberFormat="0" applyProtection="0">
      <alignment horizontal="right" vertical="center"/>
    </xf>
    <xf numFmtId="0" fontId="27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262">
    <xf numFmtId="0" fontId="0" fillId="0" borderId="0" xfId="0"/>
    <xf numFmtId="0" fontId="7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/>
    </xf>
    <xf numFmtId="0" fontId="8" fillId="0" borderId="0" xfId="0" applyFont="1" applyFill="1"/>
    <xf numFmtId="0" fontId="8" fillId="0" borderId="0" xfId="0" applyFont="1" applyFill="1" applyBorder="1" applyAlignment="1">
      <alignment horizont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41" fontId="8" fillId="0" borderId="0" xfId="5" applyNumberFormat="1" applyFont="1" applyFill="1" applyAlignment="1">
      <alignment horizontal="right" vertical="center"/>
    </xf>
    <xf numFmtId="41" fontId="8" fillId="0" borderId="0" xfId="5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left" vertical="center"/>
    </xf>
    <xf numFmtId="165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center"/>
    </xf>
    <xf numFmtId="41" fontId="8" fillId="0" borderId="0" xfId="0" applyNumberFormat="1" applyFont="1" applyFill="1"/>
    <xf numFmtId="173" fontId="8" fillId="0" borderId="0" xfId="5" applyNumberFormat="1" applyFont="1" applyFill="1" applyAlignment="1">
      <alignment horizontal="right" vertical="center"/>
    </xf>
    <xf numFmtId="165" fontId="8" fillId="0" borderId="0" xfId="0" applyNumberFormat="1" applyFont="1" applyFill="1" applyAlignment="1">
      <alignment horizontal="left" vertical="center"/>
    </xf>
    <xf numFmtId="41" fontId="8" fillId="0" borderId="0" xfId="5" applyNumberFormat="1" applyFont="1" applyFill="1" applyAlignment="1">
      <alignment horizontal="center" vertical="center"/>
    </xf>
    <xf numFmtId="41" fontId="8" fillId="0" borderId="0" xfId="5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170" fontId="8" fillId="0" borderId="0" xfId="6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165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65" fontId="12" fillId="0" borderId="0" xfId="0" applyNumberFormat="1" applyFont="1" applyFill="1" applyAlignment="1">
      <alignment vertical="center"/>
    </xf>
    <xf numFmtId="165" fontId="11" fillId="0" borderId="0" xfId="0" applyNumberFormat="1" applyFont="1" applyFill="1" applyAlignment="1">
      <alignment horizontal="left" vertical="center"/>
    </xf>
    <xf numFmtId="165" fontId="12" fillId="0" borderId="0" xfId="0" applyNumberFormat="1" applyFont="1" applyFill="1" applyAlignment="1">
      <alignment horizontal="center" vertical="center"/>
    </xf>
    <xf numFmtId="41" fontId="12" fillId="0" borderId="0" xfId="5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left" vertical="center" indent="2" shrinkToFit="1"/>
    </xf>
    <xf numFmtId="41" fontId="12" fillId="0" borderId="0" xfId="7" applyNumberFormat="1" applyFont="1" applyFill="1" applyAlignment="1">
      <alignment horizontal="right" vertical="center"/>
    </xf>
    <xf numFmtId="41" fontId="12" fillId="0" borderId="0" xfId="6" applyNumberFormat="1" applyFont="1" applyFill="1" applyAlignment="1">
      <alignment horizontal="right" vertical="center"/>
    </xf>
    <xf numFmtId="41" fontId="12" fillId="0" borderId="0" xfId="12" applyNumberFormat="1" applyFont="1" applyFill="1" applyBorder="1" applyAlignment="1" applyProtection="1">
      <alignment horizontal="right" vertical="center"/>
      <protection locked="0"/>
    </xf>
    <xf numFmtId="41" fontId="12" fillId="0" borderId="0" xfId="11" applyNumberFormat="1" applyFont="1" applyFill="1" applyAlignment="1">
      <alignment horizontal="right" vertical="center"/>
    </xf>
    <xf numFmtId="171" fontId="12" fillId="0" borderId="0" xfId="7" applyNumberFormat="1" applyFont="1" applyFill="1" applyAlignment="1">
      <alignment horizontal="right" vertical="center"/>
    </xf>
    <xf numFmtId="171" fontId="12" fillId="0" borderId="0" xfId="11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left" vertical="center" indent="4"/>
    </xf>
    <xf numFmtId="41" fontId="12" fillId="0" borderId="4" xfId="5" applyNumberFormat="1" applyFont="1" applyFill="1" applyBorder="1" applyAlignment="1">
      <alignment horizontal="right" vertical="center"/>
    </xf>
    <xf numFmtId="41" fontId="12" fillId="0" borderId="4" xfId="0" applyNumberFormat="1" applyFont="1" applyFill="1" applyBorder="1" applyAlignment="1" applyProtection="1">
      <alignment vertical="center"/>
      <protection locked="0"/>
    </xf>
    <xf numFmtId="41" fontId="12" fillId="0" borderId="4" xfId="11" applyNumberFormat="1" applyFont="1" applyFill="1" applyBorder="1" applyAlignment="1" applyProtection="1">
      <alignment horizontal="right" vertical="center"/>
      <protection locked="0"/>
    </xf>
    <xf numFmtId="165" fontId="11" fillId="0" borderId="0" xfId="0" applyNumberFormat="1" applyFont="1" applyFill="1" applyAlignment="1">
      <alignment vertical="center"/>
    </xf>
    <xf numFmtId="41" fontId="12" fillId="0" borderId="0" xfId="11" applyNumberFormat="1" applyFont="1" applyFill="1" applyBorder="1" applyAlignment="1" applyProtection="1">
      <alignment horizontal="right" vertical="center"/>
      <protection locked="0"/>
    </xf>
    <xf numFmtId="176" fontId="12" fillId="0" borderId="0" xfId="7" applyNumberFormat="1" applyFont="1" applyFill="1" applyAlignment="1">
      <alignment horizontal="right"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left" vertical="center"/>
    </xf>
    <xf numFmtId="41" fontId="12" fillId="0" borderId="0" xfId="6" applyNumberFormat="1" applyFont="1" applyFill="1" applyBorder="1" applyAlignment="1">
      <alignment horizontal="right" vertical="center"/>
    </xf>
    <xf numFmtId="41" fontId="12" fillId="0" borderId="5" xfId="5" applyNumberFormat="1" applyFont="1" applyFill="1" applyBorder="1" applyAlignment="1">
      <alignment horizontal="right" vertical="center"/>
    </xf>
    <xf numFmtId="41" fontId="12" fillId="0" borderId="0" xfId="5" applyNumberFormat="1" applyFont="1" applyFill="1" applyBorder="1" applyAlignment="1">
      <alignment horizontal="right" vertical="center"/>
    </xf>
    <xf numFmtId="0" fontId="11" fillId="0" borderId="0" xfId="0" applyFont="1" applyFill="1"/>
    <xf numFmtId="0" fontId="12" fillId="0" borderId="0" xfId="0" applyFont="1" applyFill="1" applyAlignment="1">
      <alignment horizontal="left" vertical="center" indent="2"/>
    </xf>
    <xf numFmtId="175" fontId="12" fillId="0" borderId="0" xfId="7" applyNumberFormat="1" applyFont="1" applyFill="1" applyAlignment="1">
      <alignment horizontal="right" vertical="center"/>
    </xf>
    <xf numFmtId="165" fontId="11" fillId="0" borderId="0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vertical="center"/>
    </xf>
    <xf numFmtId="41" fontId="12" fillId="0" borderId="0" xfId="0" applyNumberFormat="1" applyFont="1" applyFill="1" applyAlignment="1">
      <alignment horizontal="right" vertical="center"/>
    </xf>
    <xf numFmtId="41" fontId="12" fillId="0" borderId="0" xfId="11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left" vertical="center" indent="2" shrinkToFit="1"/>
    </xf>
    <xf numFmtId="41" fontId="12" fillId="0" borderId="3" xfId="5" applyNumberFormat="1" applyFont="1" applyFill="1" applyBorder="1" applyAlignment="1">
      <alignment horizontal="right" vertical="center"/>
    </xf>
    <xf numFmtId="41" fontId="12" fillId="0" borderId="3" xfId="0" applyNumberFormat="1" applyFont="1" applyFill="1" applyBorder="1" applyAlignment="1" applyProtection="1">
      <alignment vertical="center"/>
      <protection locked="0"/>
    </xf>
    <xf numFmtId="0" fontId="12" fillId="0" borderId="0" xfId="0" applyFont="1" applyFill="1" applyAlignment="1">
      <alignment horizontal="left" vertical="center" indent="4"/>
    </xf>
    <xf numFmtId="0" fontId="12" fillId="0" borderId="0" xfId="0" applyFont="1" applyFill="1" applyAlignment="1">
      <alignment horizontal="left" vertical="center" indent="5"/>
    </xf>
    <xf numFmtId="41" fontId="12" fillId="0" borderId="5" xfId="7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 applyProtection="1">
      <alignment vertical="center"/>
      <protection locked="0"/>
    </xf>
    <xf numFmtId="41" fontId="12" fillId="0" borderId="0" xfId="7" applyNumberFormat="1" applyFont="1" applyFill="1" applyBorder="1" applyAlignment="1">
      <alignment horizontal="right" vertical="center"/>
    </xf>
    <xf numFmtId="41" fontId="12" fillId="0" borderId="0" xfId="0" applyNumberFormat="1" applyFont="1" applyFill="1" applyBorder="1" applyAlignment="1">
      <alignment vertical="center"/>
    </xf>
    <xf numFmtId="41" fontId="12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left" vertical="center" indent="2"/>
    </xf>
    <xf numFmtId="41" fontId="12" fillId="0" borderId="0" xfId="11" applyNumberFormat="1" applyFont="1" applyFill="1" applyBorder="1" applyAlignment="1" applyProtection="1">
      <alignment vertical="center"/>
      <protection locked="0"/>
    </xf>
    <xf numFmtId="171" fontId="12" fillId="0" borderId="3" xfId="7" applyNumberFormat="1" applyFont="1" applyFill="1" applyBorder="1" applyAlignment="1">
      <alignment horizontal="right" vertical="center"/>
    </xf>
    <xf numFmtId="41" fontId="12" fillId="0" borderId="6" xfId="0" applyNumberFormat="1" applyFont="1" applyFill="1" applyBorder="1" applyAlignment="1" applyProtection="1">
      <alignment vertical="center"/>
      <protection locked="0"/>
    </xf>
    <xf numFmtId="166" fontId="12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41" fontId="12" fillId="0" borderId="4" xfId="13" applyNumberFormat="1" applyFont="1" applyFill="1" applyBorder="1" applyAlignment="1">
      <alignment horizontal="right" vertical="center"/>
    </xf>
    <xf numFmtId="166" fontId="11" fillId="0" borderId="0" xfId="0" applyNumberFormat="1" applyFont="1" applyFill="1" applyAlignment="1">
      <alignment vertical="center"/>
    </xf>
    <xf numFmtId="169" fontId="12" fillId="0" borderId="0" xfId="61" applyNumberFormat="1" applyFont="1" applyFill="1" applyAlignment="1">
      <alignment horizontal="right" vertical="center"/>
    </xf>
    <xf numFmtId="169" fontId="12" fillId="0" borderId="0" xfId="59" applyNumberFormat="1" applyFont="1" applyFill="1" applyAlignment="1">
      <alignment horizontal="right" vertical="center"/>
    </xf>
    <xf numFmtId="43" fontId="11" fillId="0" borderId="0" xfId="5" applyFont="1" applyFill="1" applyAlignment="1">
      <alignment vertical="center"/>
    </xf>
    <xf numFmtId="41" fontId="12" fillId="0" borderId="0" xfId="13" applyNumberFormat="1" applyFont="1" applyFill="1" applyBorder="1" applyAlignment="1">
      <alignment horizontal="right" vertical="center"/>
    </xf>
    <xf numFmtId="41" fontId="12" fillId="0" borderId="0" xfId="13" applyNumberFormat="1" applyFont="1" applyFill="1" applyAlignment="1">
      <alignment horizontal="right" vertical="center"/>
    </xf>
    <xf numFmtId="41" fontId="12" fillId="0" borderId="3" xfId="13" applyNumberFormat="1" applyFont="1" applyFill="1" applyBorder="1" applyAlignment="1">
      <alignment horizontal="right" vertical="center"/>
    </xf>
    <xf numFmtId="41" fontId="12" fillId="0" borderId="6" xfId="13" applyNumberFormat="1" applyFont="1" applyFill="1" applyBorder="1" applyAlignment="1">
      <alignment horizontal="right" vertical="center"/>
    </xf>
    <xf numFmtId="43" fontId="12" fillId="0" borderId="5" xfId="5" applyNumberFormat="1" applyFont="1" applyFill="1" applyBorder="1" applyAlignment="1">
      <alignment horizontal="right" vertical="center"/>
    </xf>
    <xf numFmtId="43" fontId="12" fillId="0" borderId="0" xfId="5" applyNumberFormat="1" applyFont="1" applyFill="1" applyBorder="1" applyAlignment="1">
      <alignment horizontal="right" vertical="center"/>
    </xf>
    <xf numFmtId="165" fontId="13" fillId="0" borderId="0" xfId="0" applyNumberFormat="1" applyFont="1" applyFill="1" applyBorder="1" applyAlignment="1">
      <alignment horizontal="center" vertical="center"/>
    </xf>
    <xf numFmtId="166" fontId="12" fillId="0" borderId="0" xfId="5" applyNumberFormat="1" applyFont="1" applyFill="1" applyBorder="1" applyAlignment="1">
      <alignment horizontal="right" vertical="center"/>
    </xf>
    <xf numFmtId="165" fontId="14" fillId="0" borderId="0" xfId="0" applyNumberFormat="1" applyFont="1" applyFill="1" applyAlignment="1">
      <alignment horizontal="center" vertical="center"/>
    </xf>
    <xf numFmtId="166" fontId="12" fillId="0" borderId="0" xfId="5" applyNumberFormat="1" applyFont="1" applyFill="1" applyAlignment="1">
      <alignment horizontal="right" vertical="center"/>
    </xf>
    <xf numFmtId="172" fontId="12" fillId="0" borderId="0" xfId="5" applyNumberFormat="1" applyFont="1" applyFill="1" applyAlignment="1">
      <alignment horizontal="right" vertical="center"/>
    </xf>
    <xf numFmtId="165" fontId="13" fillId="0" borderId="0" xfId="0" applyNumberFormat="1" applyFont="1" applyFill="1" applyAlignment="1">
      <alignment horizontal="center" vertical="center"/>
    </xf>
    <xf numFmtId="165" fontId="13" fillId="0" borderId="0" xfId="0" applyNumberFormat="1" applyFont="1" applyFill="1" applyAlignment="1">
      <alignment horizontal="left" vertical="center"/>
    </xf>
    <xf numFmtId="165" fontId="14" fillId="0" borderId="0" xfId="0" applyNumberFormat="1" applyFont="1" applyFill="1" applyBorder="1" applyAlignment="1">
      <alignment horizontal="center" vertical="center"/>
    </xf>
    <xf numFmtId="166" fontId="12" fillId="0" borderId="3" xfId="5" applyNumberFormat="1" applyFont="1" applyFill="1" applyBorder="1" applyAlignment="1">
      <alignment horizontal="right" vertical="center"/>
    </xf>
    <xf numFmtId="165" fontId="13" fillId="0" borderId="0" xfId="0" applyNumberFormat="1" applyFont="1" applyFill="1" applyAlignment="1">
      <alignment vertical="center"/>
    </xf>
    <xf numFmtId="166" fontId="12" fillId="0" borderId="5" xfId="5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left" vertical="center"/>
    </xf>
    <xf numFmtId="41" fontId="14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Alignment="1">
      <alignment horizontal="left" vertical="center"/>
    </xf>
    <xf numFmtId="41" fontId="12" fillId="0" borderId="0" xfId="0" applyNumberFormat="1" applyFont="1" applyFill="1" applyAlignment="1">
      <alignment horizontal="center" vertical="center"/>
    </xf>
    <xf numFmtId="41" fontId="14" fillId="0" borderId="0" xfId="0" applyNumberFormat="1" applyFont="1" applyFill="1" applyBorder="1" applyAlignment="1">
      <alignment horizontal="center" vertical="center"/>
    </xf>
    <xf numFmtId="166" fontId="12" fillId="0" borderId="0" xfId="5" applyNumberFormat="1" applyFont="1" applyFill="1" applyAlignment="1">
      <alignment vertical="center"/>
    </xf>
    <xf numFmtId="41" fontId="12" fillId="0" borderId="0" xfId="5" applyNumberFormat="1" applyFont="1" applyFill="1" applyBorder="1" applyAlignment="1">
      <alignment horizontal="center" vertical="center"/>
    </xf>
    <xf numFmtId="41" fontId="12" fillId="0" borderId="0" xfId="5" applyNumberFormat="1" applyFont="1" applyFill="1" applyAlignment="1">
      <alignment horizontal="center" vertical="center"/>
    </xf>
    <xf numFmtId="41" fontId="12" fillId="0" borderId="4" xfId="0" applyNumberFormat="1" applyFont="1" applyFill="1" applyBorder="1" applyAlignment="1">
      <alignment horizontal="right" vertical="center"/>
    </xf>
    <xf numFmtId="41" fontId="12" fillId="0" borderId="3" xfId="0" applyNumberFormat="1" applyFont="1" applyFill="1" applyBorder="1" applyAlignment="1">
      <alignment horizontal="right" vertical="center"/>
    </xf>
    <xf numFmtId="41" fontId="12" fillId="0" borderId="5" xfId="0" applyNumberFormat="1" applyFont="1" applyFill="1" applyBorder="1" applyAlignment="1">
      <alignment horizontal="right" vertical="center"/>
    </xf>
    <xf numFmtId="41" fontId="12" fillId="0" borderId="0" xfId="0" applyNumberFormat="1" applyFont="1" applyFill="1" applyAlignment="1">
      <alignment horizontal="left" vertical="center"/>
    </xf>
    <xf numFmtId="0" fontId="11" fillId="0" borderId="0" xfId="58" applyNumberFormat="1" applyFont="1" applyFill="1" applyAlignment="1">
      <alignment horizontal="left" vertical="center"/>
    </xf>
    <xf numFmtId="167" fontId="12" fillId="0" borderId="0" xfId="58" applyNumberFormat="1" applyFont="1" applyFill="1" applyAlignment="1">
      <alignment horizontal="center" vertical="center"/>
    </xf>
    <xf numFmtId="41" fontId="12" fillId="0" borderId="0" xfId="58" applyNumberFormat="1" applyFont="1" applyFill="1" applyAlignment="1">
      <alignment horizontal="right" vertical="center"/>
    </xf>
    <xf numFmtId="165" fontId="12" fillId="0" borderId="0" xfId="58" applyNumberFormat="1" applyFont="1" applyFill="1" applyAlignment="1">
      <alignment horizontal="left" vertical="center"/>
    </xf>
    <xf numFmtId="41" fontId="12" fillId="0" borderId="0" xfId="58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41" fontId="12" fillId="0" borderId="3" xfId="7" applyNumberFormat="1" applyFont="1" applyFill="1" applyBorder="1" applyAlignment="1">
      <alignment horizontal="right" vertical="center"/>
    </xf>
    <xf numFmtId="178" fontId="8" fillId="0" borderId="0" xfId="5" applyNumberFormat="1" applyFont="1" applyFill="1" applyAlignment="1">
      <alignment horizontal="right" vertical="center"/>
    </xf>
    <xf numFmtId="178" fontId="8" fillId="0" borderId="4" xfId="5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vertical="center"/>
    </xf>
    <xf numFmtId="170" fontId="12" fillId="0" borderId="0" xfId="9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right" vertical="center"/>
    </xf>
    <xf numFmtId="165" fontId="15" fillId="0" borderId="0" xfId="0" applyNumberFormat="1" applyFont="1" applyFill="1" applyBorder="1" applyAlignment="1">
      <alignment vertical="center"/>
    </xf>
    <xf numFmtId="165" fontId="12" fillId="0" borderId="0" xfId="0" applyNumberFormat="1" applyFont="1" applyFill="1" applyBorder="1" applyAlignment="1">
      <alignment vertical="center"/>
    </xf>
    <xf numFmtId="170" fontId="12" fillId="0" borderId="0" xfId="5" applyNumberFormat="1" applyFont="1" applyFill="1" applyAlignment="1">
      <alignment vertical="center"/>
    </xf>
    <xf numFmtId="167" fontId="12" fillId="0" borderId="0" xfId="0" applyNumberFormat="1" applyFont="1" applyFill="1" applyAlignment="1">
      <alignment vertical="center"/>
    </xf>
    <xf numFmtId="167" fontId="11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7" fontId="11" fillId="0" borderId="0" xfId="0" applyNumberFormat="1" applyFont="1" applyFill="1" applyBorder="1" applyAlignment="1">
      <alignment vertical="center"/>
    </xf>
    <xf numFmtId="167" fontId="12" fillId="0" borderId="0" xfId="0" applyNumberFormat="1" applyFont="1" applyFill="1" applyBorder="1" applyAlignment="1">
      <alignment vertical="center"/>
    </xf>
    <xf numFmtId="167" fontId="12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Alignment="1">
      <alignment horizontal="left" vertical="center" indent="1"/>
    </xf>
    <xf numFmtId="178" fontId="8" fillId="0" borderId="0" xfId="5" applyNumberFormat="1" applyFont="1" applyFill="1" applyAlignment="1">
      <alignment vertical="center"/>
    </xf>
    <xf numFmtId="41" fontId="7" fillId="0" borderId="0" xfId="0" applyNumberFormat="1" applyFont="1" applyFill="1" applyBorder="1" applyAlignment="1">
      <alignment horizontal="center" vertical="center" wrapText="1"/>
    </xf>
    <xf numFmtId="173" fontId="8" fillId="0" borderId="0" xfId="5" applyNumberFormat="1" applyFont="1" applyFill="1" applyBorder="1" applyAlignment="1">
      <alignment horizontal="right" vertical="center"/>
    </xf>
    <xf numFmtId="41" fontId="8" fillId="0" borderId="7" xfId="5" applyNumberFormat="1" applyFont="1" applyFill="1" applyBorder="1" applyAlignment="1">
      <alignment horizontal="right" vertical="center"/>
    </xf>
    <xf numFmtId="171" fontId="8" fillId="0" borderId="0" xfId="9" applyNumberFormat="1" applyFont="1" applyFill="1" applyAlignment="1">
      <alignment horizontal="right" vertical="center"/>
    </xf>
    <xf numFmtId="41" fontId="7" fillId="0" borderId="0" xfId="57" applyNumberFormat="1" applyFont="1" applyFill="1" applyBorder="1" applyAlignment="1">
      <alignment horizontal="center" vertical="center"/>
    </xf>
    <xf numFmtId="41" fontId="8" fillId="0" borderId="0" xfId="9" applyNumberFormat="1" applyFont="1" applyFill="1" applyAlignment="1">
      <alignment horizontal="right" vertical="center"/>
    </xf>
    <xf numFmtId="172" fontId="8" fillId="0" borderId="0" xfId="5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horizontal="left" vertical="center"/>
    </xf>
    <xf numFmtId="165" fontId="8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Border="1" applyAlignment="1">
      <alignment vertical="center"/>
    </xf>
    <xf numFmtId="41" fontId="7" fillId="0" borderId="0" xfId="0" quotePrefix="1" applyNumberFormat="1" applyFont="1" applyFill="1" applyAlignment="1">
      <alignment horizontal="center" vertical="center"/>
    </xf>
    <xf numFmtId="41" fontId="8" fillId="0" borderId="0" xfId="5" applyNumberFormat="1" applyFont="1" applyFill="1" applyBorder="1" applyAlignment="1">
      <alignment vertical="center"/>
    </xf>
    <xf numFmtId="179" fontId="8" fillId="0" borderId="0" xfId="5" applyNumberFormat="1" applyFont="1" applyFill="1" applyBorder="1" applyAlignment="1">
      <alignment horizontal="center" vertical="center"/>
    </xf>
    <xf numFmtId="172" fontId="8" fillId="0" borderId="0" xfId="5" applyNumberFormat="1" applyFont="1" applyFill="1" applyBorder="1" applyAlignment="1">
      <alignment vertical="center"/>
    </xf>
    <xf numFmtId="179" fontId="8" fillId="0" borderId="3" xfId="5" applyNumberFormat="1" applyFont="1" applyFill="1" applyBorder="1" applyAlignment="1">
      <alignment horizontal="center" vertical="center"/>
    </xf>
    <xf numFmtId="171" fontId="8" fillId="0" borderId="0" xfId="5" applyNumberFormat="1" applyFont="1" applyFill="1" applyAlignment="1">
      <alignment vertical="center"/>
    </xf>
    <xf numFmtId="172" fontId="8" fillId="0" borderId="0" xfId="5" applyNumberFormat="1" applyFont="1" applyFill="1" applyAlignment="1">
      <alignment vertical="center"/>
    </xf>
    <xf numFmtId="37" fontId="8" fillId="0" borderId="0" xfId="5" applyNumberFormat="1" applyFont="1" applyFill="1" applyAlignment="1">
      <alignment vertical="center"/>
    </xf>
    <xf numFmtId="178" fontId="8" fillId="0" borderId="3" xfId="5" applyNumberFormat="1" applyFont="1" applyFill="1" applyBorder="1" applyAlignment="1">
      <alignment vertical="center"/>
    </xf>
    <xf numFmtId="41" fontId="8" fillId="0" borderId="3" xfId="5" applyNumberFormat="1" applyFont="1" applyFill="1" applyBorder="1" applyAlignment="1">
      <alignment horizontal="right" vertical="center"/>
    </xf>
    <xf numFmtId="171" fontId="8" fillId="0" borderId="0" xfId="5" applyNumberFormat="1" applyFont="1" applyFill="1" applyBorder="1" applyAlignment="1">
      <alignment vertical="center"/>
    </xf>
    <xf numFmtId="176" fontId="8" fillId="0" borderId="3" xfId="5" applyNumberFormat="1" applyFont="1" applyFill="1" applyBorder="1" applyAlignment="1">
      <alignment vertical="center"/>
    </xf>
    <xf numFmtId="176" fontId="8" fillId="0" borderId="0" xfId="5" applyNumberFormat="1" applyFont="1" applyFill="1" applyBorder="1" applyAlignment="1">
      <alignment vertical="center"/>
    </xf>
    <xf numFmtId="37" fontId="8" fillId="0" borderId="0" xfId="5" applyNumberFormat="1" applyFont="1" applyFill="1" applyBorder="1" applyAlignment="1">
      <alignment vertical="center"/>
    </xf>
    <xf numFmtId="178" fontId="8" fillId="0" borderId="0" xfId="5" applyNumberFormat="1" applyFont="1" applyFill="1" applyBorder="1" applyAlignment="1">
      <alignment vertical="center"/>
    </xf>
    <xf numFmtId="174" fontId="8" fillId="0" borderId="7" xfId="5" applyNumberFormat="1" applyFont="1" applyFill="1" applyBorder="1" applyAlignment="1">
      <alignment vertical="center"/>
    </xf>
    <xf numFmtId="37" fontId="8" fillId="0" borderId="6" xfId="5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10" fontId="12" fillId="0" borderId="0" xfId="5" applyNumberFormat="1" applyFont="1" applyFill="1" applyAlignment="1">
      <alignment horizontal="right" vertical="center"/>
    </xf>
    <xf numFmtId="178" fontId="8" fillId="0" borderId="6" xfId="5" applyNumberFormat="1" applyFont="1" applyFill="1" applyBorder="1" applyAlignment="1">
      <alignment horizontal="right" vertical="center"/>
    </xf>
    <xf numFmtId="177" fontId="8" fillId="0" borderId="0" xfId="5" applyNumberFormat="1" applyFont="1" applyFill="1" applyBorder="1" applyAlignment="1">
      <alignment horizontal="right" vertical="center"/>
    </xf>
    <xf numFmtId="177" fontId="8" fillId="0" borderId="0" xfId="5" applyNumberFormat="1" applyFont="1" applyFill="1" applyAlignment="1">
      <alignment horizontal="right" vertical="center"/>
    </xf>
    <xf numFmtId="171" fontId="8" fillId="0" borderId="3" xfId="5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center" vertical="center"/>
    </xf>
    <xf numFmtId="172" fontId="8" fillId="0" borderId="0" xfId="5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horizontal="left" vertical="center" indent="1"/>
    </xf>
    <xf numFmtId="171" fontId="12" fillId="0" borderId="0" xfId="7" applyNumberFormat="1" applyFont="1" applyFill="1" applyBorder="1" applyAlignment="1">
      <alignment horizontal="right" vertical="center"/>
    </xf>
    <xf numFmtId="179" fontId="8" fillId="0" borderId="4" xfId="5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left" vertical="center" indent="1"/>
    </xf>
    <xf numFmtId="179" fontId="8" fillId="0" borderId="7" xfId="5" applyNumberFormat="1" applyFont="1" applyFill="1" applyBorder="1" applyAlignment="1">
      <alignment horizontal="center" vertical="center"/>
    </xf>
    <xf numFmtId="178" fontId="8" fillId="0" borderId="7" xfId="5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horizontal="center" vertical="center" wrapText="1"/>
    </xf>
    <xf numFmtId="171" fontId="8" fillId="0" borderId="0" xfId="5" applyNumberFormat="1" applyFont="1" applyFill="1" applyBorder="1" applyAlignment="1">
      <alignment horizontal="right" vertical="center"/>
    </xf>
    <xf numFmtId="172" fontId="12" fillId="0" borderId="3" xfId="7" applyNumberFormat="1" applyFont="1" applyFill="1" applyBorder="1" applyAlignment="1">
      <alignment horizontal="right" vertical="center"/>
    </xf>
    <xf numFmtId="174" fontId="12" fillId="0" borderId="0" xfId="5" applyNumberFormat="1" applyFont="1" applyFill="1" applyAlignment="1">
      <alignment horizontal="right" vertical="center"/>
    </xf>
    <xf numFmtId="43" fontId="8" fillId="0" borderId="0" xfId="5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41" fontId="12" fillId="0" borderId="3" xfId="5" applyNumberFormat="1" applyFont="1" applyFill="1" applyBorder="1" applyAlignment="1">
      <alignment horizontal="center" vertical="center"/>
    </xf>
    <xf numFmtId="178" fontId="8" fillId="0" borderId="0" xfId="5" applyNumberFormat="1" applyFont="1" applyFill="1" applyBorder="1" applyAlignment="1">
      <alignment horizontal="right" vertical="center"/>
    </xf>
    <xf numFmtId="178" fontId="8" fillId="0" borderId="3" xfId="5" applyNumberFormat="1" applyFont="1" applyFill="1" applyBorder="1" applyAlignment="1">
      <alignment horizontal="right" vertical="center"/>
    </xf>
    <xf numFmtId="165" fontId="12" fillId="0" borderId="0" xfId="58" applyNumberFormat="1" applyFont="1" applyFill="1" applyAlignment="1">
      <alignment horizontal="left" vertical="center" indent="1"/>
    </xf>
    <xf numFmtId="10" fontId="12" fillId="0" borderId="0" xfId="59" applyNumberFormat="1" applyFont="1" applyFill="1" applyBorder="1" applyAlignment="1">
      <alignment horizontal="right" vertical="center"/>
    </xf>
    <xf numFmtId="41" fontId="12" fillId="0" borderId="0" xfId="0" applyNumberFormat="1" applyFont="1" applyFill="1" applyBorder="1" applyAlignment="1">
      <alignment horizontal="center" vertical="center"/>
    </xf>
    <xf numFmtId="174" fontId="8" fillId="0" borderId="6" xfId="5" applyNumberFormat="1" applyFont="1" applyFill="1" applyBorder="1" applyAlignment="1">
      <alignment vertical="center"/>
    </xf>
    <xf numFmtId="176" fontId="8" fillId="0" borderId="0" xfId="5" applyNumberFormat="1" applyFont="1" applyFill="1" applyBorder="1" applyAlignment="1">
      <alignment horizontal="right" vertical="center"/>
    </xf>
    <xf numFmtId="176" fontId="8" fillId="0" borderId="3" xfId="5" applyNumberFormat="1" applyFont="1" applyFill="1" applyBorder="1" applyAlignment="1">
      <alignment horizontal="right" vertical="center"/>
    </xf>
    <xf numFmtId="178" fontId="8" fillId="0" borderId="0" xfId="0" applyNumberFormat="1" applyFont="1" applyFill="1"/>
    <xf numFmtId="171" fontId="8" fillId="0" borderId="4" xfId="5" applyNumberFormat="1" applyFont="1" applyFill="1" applyBorder="1" applyAlignment="1">
      <alignment horizontal="right" vertical="center"/>
    </xf>
    <xf numFmtId="41" fontId="8" fillId="0" borderId="6" xfId="5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horizontal="left" vertical="center" indent="1"/>
    </xf>
    <xf numFmtId="165" fontId="12" fillId="0" borderId="0" xfId="0" applyNumberFormat="1" applyFont="1" applyFill="1" applyAlignment="1">
      <alignment horizontal="left" vertical="center" indent="2"/>
    </xf>
    <xf numFmtId="165" fontId="12" fillId="0" borderId="0" xfId="0" applyNumberFormat="1" applyFont="1" applyFill="1" applyAlignment="1">
      <alignment horizontal="left" vertical="center" indent="3"/>
    </xf>
    <xf numFmtId="41" fontId="24" fillId="0" borderId="0" xfId="57" applyNumberFormat="1" applyFont="1" applyFill="1" applyBorder="1" applyAlignment="1">
      <alignment vertical="center"/>
    </xf>
    <xf numFmtId="41" fontId="6" fillId="0" borderId="0" xfId="57" applyNumberFormat="1" applyFont="1" applyFill="1" applyBorder="1" applyAlignment="1">
      <alignment vertical="center"/>
    </xf>
    <xf numFmtId="10" fontId="12" fillId="0" borderId="0" xfId="59" applyNumberFormat="1" applyFont="1" applyFill="1" applyAlignment="1">
      <alignment vertical="center"/>
    </xf>
    <xf numFmtId="166" fontId="12" fillId="0" borderId="4" xfId="5" applyNumberFormat="1" applyFont="1" applyFill="1" applyBorder="1" applyAlignment="1">
      <alignment horizontal="right" vertical="center"/>
    </xf>
    <xf numFmtId="166" fontId="12" fillId="0" borderId="6" xfId="5" applyNumberFormat="1" applyFont="1" applyFill="1" applyBorder="1" applyAlignment="1">
      <alignment horizontal="right" vertical="center"/>
    </xf>
    <xf numFmtId="3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41" fontId="7" fillId="0" borderId="0" xfId="0" applyNumberFormat="1" applyFont="1" applyFill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center" vertical="center" wrapText="1"/>
    </xf>
    <xf numFmtId="41" fontId="0" fillId="0" borderId="0" xfId="0" applyNumberFormat="1" applyFont="1" applyFill="1" applyBorder="1" applyAlignment="1">
      <alignment vertical="center"/>
    </xf>
    <xf numFmtId="41" fontId="0" fillId="0" borderId="0" xfId="0" applyNumberFormat="1" applyFont="1" applyFill="1" applyBorder="1" applyAlignment="1">
      <alignment horizontal="right" vertical="center"/>
    </xf>
    <xf numFmtId="41" fontId="6" fillId="0" borderId="0" xfId="57" applyNumberFormat="1" applyFont="1" applyFill="1" applyBorder="1" applyAlignment="1">
      <alignment vertical="center" wrapText="1"/>
    </xf>
    <xf numFmtId="172" fontId="12" fillId="0" borderId="0" xfId="7" applyNumberFormat="1" applyFont="1" applyFill="1" applyBorder="1" applyAlignment="1">
      <alignment horizontal="right" vertical="center"/>
    </xf>
    <xf numFmtId="0" fontId="12" fillId="0" borderId="0" xfId="0" applyNumberFormat="1" applyFont="1" applyFill="1" applyAlignment="1">
      <alignment horizontal="left" vertical="center" indent="3"/>
    </xf>
    <xf numFmtId="41" fontId="26" fillId="0" borderId="0" xfId="0" applyNumberFormat="1" applyFont="1" applyFill="1" applyAlignment="1">
      <alignment horizontal="right" vertical="center"/>
    </xf>
    <xf numFmtId="171" fontId="12" fillId="0" borderId="0" xfId="7" applyNumberFormat="1" applyFont="1" applyFill="1" applyBorder="1" applyAlignment="1">
      <alignment horizontal="center" vertical="center"/>
    </xf>
    <xf numFmtId="171" fontId="12" fillId="0" borderId="3" xfId="7" applyNumberFormat="1" applyFont="1" applyFill="1" applyBorder="1" applyAlignment="1">
      <alignment horizontal="center" vertical="center"/>
    </xf>
    <xf numFmtId="171" fontId="12" fillId="0" borderId="0" xfId="7" applyNumberFormat="1" applyFont="1" applyFill="1" applyBorder="1" applyAlignment="1">
      <alignment vertical="center"/>
    </xf>
    <xf numFmtId="41" fontId="12" fillId="0" borderId="7" xfId="5" applyNumberFormat="1" applyFont="1" applyFill="1" applyBorder="1" applyAlignment="1">
      <alignment horizontal="right" vertical="center"/>
    </xf>
    <xf numFmtId="180" fontId="12" fillId="0" borderId="0" xfId="0" applyNumberFormat="1" applyFont="1" applyFill="1" applyAlignment="1">
      <alignment vertical="center"/>
    </xf>
    <xf numFmtId="165" fontId="12" fillId="0" borderId="0" xfId="0" applyNumberFormat="1" applyFont="1" applyFill="1" applyAlignment="1">
      <alignment horizontal="left" vertical="center"/>
    </xf>
    <xf numFmtId="41" fontId="12" fillId="0" borderId="0" xfId="12" applyNumberFormat="1" applyFont="1" applyFill="1" applyAlignment="1">
      <alignment horizontal="right" vertical="center"/>
    </xf>
    <xf numFmtId="41" fontId="8" fillId="0" borderId="0" xfId="9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176" fontId="12" fillId="0" borderId="0" xfId="7" applyNumberFormat="1" applyFont="1" applyFill="1" applyBorder="1" applyAlignment="1">
      <alignment horizontal="right" vertical="center"/>
    </xf>
    <xf numFmtId="41" fontId="7" fillId="0" borderId="0" xfId="0" applyNumberFormat="1" applyFont="1" applyAlignment="1">
      <alignment horizontal="center" vertical="center"/>
    </xf>
    <xf numFmtId="41" fontId="7" fillId="0" borderId="8" xfId="0" applyNumberFormat="1" applyFont="1" applyBorder="1" applyAlignment="1">
      <alignment horizontal="center" vertical="center"/>
    </xf>
    <xf numFmtId="0" fontId="8" fillId="0" borderId="0" xfId="0" applyFont="1" applyFill="1" applyBorder="1"/>
    <xf numFmtId="176" fontId="8" fillId="0" borderId="0" xfId="0" applyNumberFormat="1" applyFont="1" applyFill="1"/>
    <xf numFmtId="41" fontId="28" fillId="0" borderId="0" xfId="0" applyNumberFormat="1" applyFont="1" applyFill="1" applyBorder="1" applyAlignment="1">
      <alignment horizontal="right" vertical="center"/>
    </xf>
    <xf numFmtId="41" fontId="8" fillId="0" borderId="4" xfId="5" applyNumberFormat="1" applyFont="1" applyFill="1" applyBorder="1" applyAlignment="1">
      <alignment horizontal="right" vertical="center"/>
    </xf>
    <xf numFmtId="178" fontId="29" fillId="0" borderId="0" xfId="0" applyNumberFormat="1" applyFont="1" applyFill="1"/>
    <xf numFmtId="165" fontId="12" fillId="0" borderId="0" xfId="0" applyNumberFormat="1" applyFont="1" applyFill="1" applyAlignment="1">
      <alignment horizontal="left" vertical="center"/>
    </xf>
    <xf numFmtId="181" fontId="8" fillId="0" borderId="0" xfId="5" applyNumberFormat="1" applyFont="1" applyFill="1" applyBorder="1" applyAlignment="1">
      <alignment horizontal="right" vertical="center"/>
    </xf>
    <xf numFmtId="181" fontId="8" fillId="0" borderId="4" xfId="5" applyNumberFormat="1" applyFont="1" applyFill="1" applyBorder="1" applyAlignment="1">
      <alignment horizontal="right" vertical="center"/>
    </xf>
    <xf numFmtId="166" fontId="8" fillId="0" borderId="4" xfId="5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15" fillId="0" borderId="0" xfId="0" applyFont="1" applyFill="1" applyBorder="1" applyAlignment="1">
      <alignment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5" fontId="12" fillId="0" borderId="0" xfId="0" applyNumberFormat="1" applyFont="1" applyFill="1" applyAlignment="1">
      <alignment horizontal="left" vertical="center"/>
    </xf>
    <xf numFmtId="41" fontId="7" fillId="0" borderId="3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 indent="3"/>
    </xf>
    <xf numFmtId="0" fontId="7" fillId="0" borderId="0" xfId="0" applyFont="1" applyFill="1" applyAlignment="1">
      <alignment horizontal="center" vertical="center"/>
    </xf>
    <xf numFmtId="165" fontId="12" fillId="0" borderId="0" xfId="0" applyNumberFormat="1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 indent="3"/>
    </xf>
    <xf numFmtId="0" fontId="12" fillId="0" borderId="0" xfId="0" applyFont="1" applyFill="1" applyBorder="1" applyAlignment="1"/>
    <xf numFmtId="3" fontId="12" fillId="0" borderId="4" xfId="0" applyNumberFormat="1" applyFont="1" applyFill="1" applyBorder="1" applyAlignment="1"/>
    <xf numFmtId="178" fontId="8" fillId="0" borderId="9" xfId="5" applyNumberFormat="1" applyFont="1" applyFill="1" applyBorder="1" applyAlignment="1">
      <alignment vertical="center"/>
    </xf>
    <xf numFmtId="41" fontId="8" fillId="0" borderId="8" xfId="9" applyNumberFormat="1" applyFont="1" applyFill="1" applyBorder="1" applyAlignment="1">
      <alignment horizontal="right" vertical="center"/>
    </xf>
    <xf numFmtId="41" fontId="8" fillId="0" borderId="10" xfId="5" applyNumberFormat="1" applyFont="1" applyFill="1" applyBorder="1" applyAlignment="1">
      <alignment horizontal="right" vertical="center"/>
    </xf>
    <xf numFmtId="182" fontId="8" fillId="0" borderId="0" xfId="5" applyNumberFormat="1" applyFont="1" applyFill="1" applyBorder="1" applyAlignment="1">
      <alignment horizontal="right" vertical="center"/>
    </xf>
    <xf numFmtId="182" fontId="8" fillId="0" borderId="4" xfId="5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right" vertical="center"/>
    </xf>
    <xf numFmtId="165" fontId="12" fillId="0" borderId="0" xfId="0" applyNumberFormat="1" applyFont="1" applyFill="1" applyAlignment="1">
      <alignment horizontal="left" vertical="center"/>
    </xf>
    <xf numFmtId="41" fontId="7" fillId="0" borderId="3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 indent="3"/>
    </xf>
  </cellXfs>
  <cellStyles count="103">
    <cellStyle name="_x000a_386grabber=M" xfId="1" xr:uid="{00000000-0005-0000-0000-000000000000}"/>
    <cellStyle name="_x000a_386grabber=M 2" xfId="2" xr:uid="{00000000-0005-0000-0000-000001000000}"/>
    <cellStyle name="_x000a_386grabber=M_SFP" xfId="101" xr:uid="{00000000-0005-0000-0000-000002000000}"/>
    <cellStyle name="%" xfId="3" xr:uid="{00000000-0005-0000-0000-000003000000}"/>
    <cellStyle name="% 2" xfId="4" xr:uid="{00000000-0005-0000-0000-000004000000}"/>
    <cellStyle name="Comma" xfId="5" builtinId="3"/>
    <cellStyle name="Comma 10 3 3" xfId="102" xr:uid="{00000000-0005-0000-0000-000006000000}"/>
    <cellStyle name="Comma 2" xfId="6" xr:uid="{00000000-0005-0000-0000-000007000000}"/>
    <cellStyle name="Comma 2 2" xfId="7" xr:uid="{00000000-0005-0000-0000-000008000000}"/>
    <cellStyle name="Comma 2 3" xfId="8" xr:uid="{00000000-0005-0000-0000-000009000000}"/>
    <cellStyle name="Comma 3" xfId="9" xr:uid="{00000000-0005-0000-0000-00000A000000}"/>
    <cellStyle name="Comma 3 2" xfId="10" xr:uid="{00000000-0005-0000-0000-00000B000000}"/>
    <cellStyle name="Comma 3 3" xfId="11" xr:uid="{00000000-0005-0000-0000-00000C000000}"/>
    <cellStyle name="Comma 4" xfId="12" xr:uid="{00000000-0005-0000-0000-00000D000000}"/>
    <cellStyle name="Comma 5" xfId="13" xr:uid="{00000000-0005-0000-0000-00000E000000}"/>
    <cellStyle name="Comma 6" xfId="14" xr:uid="{00000000-0005-0000-0000-00000F000000}"/>
    <cellStyle name="Normal" xfId="0" builtinId="0"/>
    <cellStyle name="Normal - Style1" xfId="15" xr:uid="{00000000-0005-0000-0000-000011000000}"/>
    <cellStyle name="Normal 10" xfId="16" xr:uid="{00000000-0005-0000-0000-000012000000}"/>
    <cellStyle name="Normal 11" xfId="17" xr:uid="{00000000-0005-0000-0000-000013000000}"/>
    <cellStyle name="Normal 12" xfId="18" xr:uid="{00000000-0005-0000-0000-000014000000}"/>
    <cellStyle name="Normal 121" xfId="19" xr:uid="{00000000-0005-0000-0000-000015000000}"/>
    <cellStyle name="Normal 122" xfId="20" xr:uid="{00000000-0005-0000-0000-000016000000}"/>
    <cellStyle name="Normal 123" xfId="21" xr:uid="{00000000-0005-0000-0000-000017000000}"/>
    <cellStyle name="Normal 13" xfId="22" xr:uid="{00000000-0005-0000-0000-000018000000}"/>
    <cellStyle name="Normal 14" xfId="23" xr:uid="{00000000-0005-0000-0000-000019000000}"/>
    <cellStyle name="Normal 15" xfId="24" xr:uid="{00000000-0005-0000-0000-00001A000000}"/>
    <cellStyle name="Normal 16" xfId="25" xr:uid="{00000000-0005-0000-0000-00001B000000}"/>
    <cellStyle name="Normal 17" xfId="26" xr:uid="{00000000-0005-0000-0000-00001C000000}"/>
    <cellStyle name="Normal 18" xfId="27" xr:uid="{00000000-0005-0000-0000-00001D000000}"/>
    <cellStyle name="Normal 19" xfId="28" xr:uid="{00000000-0005-0000-0000-00001E000000}"/>
    <cellStyle name="Normal 2" xfId="29" xr:uid="{00000000-0005-0000-0000-00001F000000}"/>
    <cellStyle name="Normal 2 2" xfId="30" xr:uid="{00000000-0005-0000-0000-000020000000}"/>
    <cellStyle name="Normal 2_SFP" xfId="31" xr:uid="{00000000-0005-0000-0000-000021000000}"/>
    <cellStyle name="Normal 20" xfId="32" xr:uid="{00000000-0005-0000-0000-000022000000}"/>
    <cellStyle name="Normal 21" xfId="33" xr:uid="{00000000-0005-0000-0000-000023000000}"/>
    <cellStyle name="Normal 22" xfId="34" xr:uid="{00000000-0005-0000-0000-000024000000}"/>
    <cellStyle name="Normal 23" xfId="35" xr:uid="{00000000-0005-0000-0000-000025000000}"/>
    <cellStyle name="Normal 24" xfId="36" xr:uid="{00000000-0005-0000-0000-000026000000}"/>
    <cellStyle name="Normal 25" xfId="37" xr:uid="{00000000-0005-0000-0000-000027000000}"/>
    <cellStyle name="Normal 26" xfId="38" xr:uid="{00000000-0005-0000-0000-000028000000}"/>
    <cellStyle name="Normal 27" xfId="39" xr:uid="{00000000-0005-0000-0000-000029000000}"/>
    <cellStyle name="Normal 28" xfId="40" xr:uid="{00000000-0005-0000-0000-00002A000000}"/>
    <cellStyle name="Normal 29" xfId="41" xr:uid="{00000000-0005-0000-0000-00002B000000}"/>
    <cellStyle name="Normal 3" xfId="42" xr:uid="{00000000-0005-0000-0000-00002C000000}"/>
    <cellStyle name="Normal 3 2" xfId="43" xr:uid="{00000000-0005-0000-0000-00002D000000}"/>
    <cellStyle name="Normal 30" xfId="44" xr:uid="{00000000-0005-0000-0000-00002E000000}"/>
    <cellStyle name="Normal 30 2" xfId="45" xr:uid="{00000000-0005-0000-0000-00002F000000}"/>
    <cellStyle name="Normal 31" xfId="46" xr:uid="{00000000-0005-0000-0000-000030000000}"/>
    <cellStyle name="Normal 31 2" xfId="47" xr:uid="{00000000-0005-0000-0000-000031000000}"/>
    <cellStyle name="Normal 32" xfId="48" xr:uid="{00000000-0005-0000-0000-000032000000}"/>
    <cellStyle name="Normal 33" xfId="49" xr:uid="{00000000-0005-0000-0000-000033000000}"/>
    <cellStyle name="Normal 4" xfId="50" xr:uid="{00000000-0005-0000-0000-000034000000}"/>
    <cellStyle name="Normal 5" xfId="51" xr:uid="{00000000-0005-0000-0000-000035000000}"/>
    <cellStyle name="Normal 58" xfId="52" xr:uid="{00000000-0005-0000-0000-000036000000}"/>
    <cellStyle name="Normal 6" xfId="53" xr:uid="{00000000-0005-0000-0000-000037000000}"/>
    <cellStyle name="Normal 7" xfId="54" xr:uid="{00000000-0005-0000-0000-000038000000}"/>
    <cellStyle name="Normal 8" xfId="55" xr:uid="{00000000-0005-0000-0000-000039000000}"/>
    <cellStyle name="Normal 9" xfId="56" xr:uid="{00000000-0005-0000-0000-00003A000000}"/>
    <cellStyle name="Normal_Note-Thai_Q1-2002" xfId="57" xr:uid="{00000000-0005-0000-0000-00003B000000}"/>
    <cellStyle name="Normal_Sheet1" xfId="58" xr:uid="{00000000-0005-0000-0000-00003C000000}"/>
    <cellStyle name="Percent" xfId="59" builtinId="5"/>
    <cellStyle name="Percent 2" xfId="60" xr:uid="{00000000-0005-0000-0000-00003E000000}"/>
    <cellStyle name="Percent 3" xfId="61" xr:uid="{00000000-0005-0000-0000-00003F000000}"/>
    <cellStyle name="Percent 4" xfId="62" xr:uid="{00000000-0005-0000-0000-000040000000}"/>
    <cellStyle name="SAPBEXaggData" xfId="63" xr:uid="{00000000-0005-0000-0000-000041000000}"/>
    <cellStyle name="SAPBEXaggDataEmph" xfId="64" xr:uid="{00000000-0005-0000-0000-000042000000}"/>
    <cellStyle name="SAPBEXaggItem" xfId="65" xr:uid="{00000000-0005-0000-0000-000043000000}"/>
    <cellStyle name="SAPBEXaggItemX" xfId="66" xr:uid="{00000000-0005-0000-0000-000044000000}"/>
    <cellStyle name="SAPBEXchaText" xfId="67" xr:uid="{00000000-0005-0000-0000-000045000000}"/>
    <cellStyle name="SAPBEXexcBad7" xfId="68" xr:uid="{00000000-0005-0000-0000-000046000000}"/>
    <cellStyle name="SAPBEXexcBad8" xfId="69" xr:uid="{00000000-0005-0000-0000-000047000000}"/>
    <cellStyle name="SAPBEXexcBad9" xfId="70" xr:uid="{00000000-0005-0000-0000-000048000000}"/>
    <cellStyle name="SAPBEXexcCritical4" xfId="71" xr:uid="{00000000-0005-0000-0000-000049000000}"/>
    <cellStyle name="SAPBEXexcCritical5" xfId="72" xr:uid="{00000000-0005-0000-0000-00004A000000}"/>
    <cellStyle name="SAPBEXexcCritical6" xfId="73" xr:uid="{00000000-0005-0000-0000-00004B000000}"/>
    <cellStyle name="SAPBEXexcGood1" xfId="74" xr:uid="{00000000-0005-0000-0000-00004C000000}"/>
    <cellStyle name="SAPBEXexcGood2" xfId="75" xr:uid="{00000000-0005-0000-0000-00004D000000}"/>
    <cellStyle name="SAPBEXexcGood3" xfId="76" xr:uid="{00000000-0005-0000-0000-00004E000000}"/>
    <cellStyle name="SAPBEXfilterDrill" xfId="77" xr:uid="{00000000-0005-0000-0000-00004F000000}"/>
    <cellStyle name="SAPBEXfilterItem" xfId="78" xr:uid="{00000000-0005-0000-0000-000050000000}"/>
    <cellStyle name="SAPBEXfilterText" xfId="79" xr:uid="{00000000-0005-0000-0000-000051000000}"/>
    <cellStyle name="SAPBEXformats" xfId="80" xr:uid="{00000000-0005-0000-0000-000052000000}"/>
    <cellStyle name="SAPBEXheaderItem" xfId="81" xr:uid="{00000000-0005-0000-0000-000053000000}"/>
    <cellStyle name="SAPBEXheaderText" xfId="82" xr:uid="{00000000-0005-0000-0000-000054000000}"/>
    <cellStyle name="SAPBEXHLevel0" xfId="83" xr:uid="{00000000-0005-0000-0000-000055000000}"/>
    <cellStyle name="SAPBEXHLevel0X" xfId="84" xr:uid="{00000000-0005-0000-0000-000056000000}"/>
    <cellStyle name="SAPBEXHLevel1" xfId="85" xr:uid="{00000000-0005-0000-0000-000057000000}"/>
    <cellStyle name="SAPBEXHLevel1X" xfId="86" xr:uid="{00000000-0005-0000-0000-000058000000}"/>
    <cellStyle name="SAPBEXHLevel2" xfId="87" xr:uid="{00000000-0005-0000-0000-000059000000}"/>
    <cellStyle name="SAPBEXHLevel2X" xfId="88" xr:uid="{00000000-0005-0000-0000-00005A000000}"/>
    <cellStyle name="SAPBEXHLevel3" xfId="89" xr:uid="{00000000-0005-0000-0000-00005B000000}"/>
    <cellStyle name="SAPBEXHLevel3X" xfId="90" xr:uid="{00000000-0005-0000-0000-00005C000000}"/>
    <cellStyle name="SAPBEXresData" xfId="91" xr:uid="{00000000-0005-0000-0000-00005D000000}"/>
    <cellStyle name="SAPBEXresDataEmph" xfId="92" xr:uid="{00000000-0005-0000-0000-00005E000000}"/>
    <cellStyle name="SAPBEXresItem" xfId="93" xr:uid="{00000000-0005-0000-0000-00005F000000}"/>
    <cellStyle name="SAPBEXresItemX" xfId="94" xr:uid="{00000000-0005-0000-0000-000060000000}"/>
    <cellStyle name="SAPBEXstdData" xfId="95" xr:uid="{00000000-0005-0000-0000-000061000000}"/>
    <cellStyle name="SAPBEXstdDataEmph" xfId="96" xr:uid="{00000000-0005-0000-0000-000062000000}"/>
    <cellStyle name="SAPBEXstdItem" xfId="97" xr:uid="{00000000-0005-0000-0000-000063000000}"/>
    <cellStyle name="SAPBEXstdItemX" xfId="98" xr:uid="{00000000-0005-0000-0000-000064000000}"/>
    <cellStyle name="SAPBEXtitle" xfId="99" xr:uid="{00000000-0005-0000-0000-000065000000}"/>
    <cellStyle name="SAPBEXundefined" xfId="100" xr:uid="{00000000-0005-0000-0000-000066000000}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motech.sharepoint.com/Users/suanongn/AppData/Local/Microsoft/Windows/INetCache/Content.Outlook/6SBHHE8I/Lead_BPC_AIS_Q1%2020_V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motech.sharepoint.com/Users/suanongn/AppData/Local/Temp/AIS_Lead_BPC_Q2.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MFormattingSheet"/>
      <sheetName val="PL_FST11"/>
      <sheetName val="BS_FST08"/>
      <sheetName val="TB_PRF18"/>
      <sheetName val="Reclass Mar'20"/>
      <sheetName val="reclass Bank A10, A11,A12"/>
      <sheetName val="reclass A13"/>
      <sheetName val="reclass A15 "/>
      <sheetName val="relcass A16"/>
      <sheetName val="NI2020"/>
      <sheetName val="relcass A16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MFormattingSheet"/>
      <sheetName val="FST08"/>
      <sheetName val="FST11"/>
      <sheetName val="PRF18"/>
      <sheetName val="BS_FST08"/>
      <sheetName val="PL_FST11"/>
      <sheetName val="TB_PRF18"/>
      <sheetName val="Reclass Jun'20"/>
      <sheetName val="reclass Bank A10, A11,A12 "/>
      <sheetName val="reclass A13."/>
      <sheetName val="relcass A16_Q2.20"/>
      <sheetName val="NI2020"/>
    </sheetNames>
    <sheetDataSet>
      <sheetData sheetId="0"/>
      <sheetData sheetId="1"/>
      <sheetData sheetId="2"/>
      <sheetData sheetId="3"/>
      <sheetData sheetId="4">
        <row r="31">
          <cell r="L31" t="str">
            <v>Absolute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rgb="FF00B050"/>
  </sheetPr>
  <dimension ref="A1:O153"/>
  <sheetViews>
    <sheetView topLeftCell="A127" zoomScale="60" zoomScaleNormal="60" zoomScaleSheetLayoutView="70" workbookViewId="0">
      <selection activeCell="C64" sqref="C64"/>
    </sheetView>
  </sheetViews>
  <sheetFormatPr defaultColWidth="9.453125" defaultRowHeight="22.5" customHeight="1"/>
  <cols>
    <col min="1" max="1" width="57.453125" style="246" customWidth="1"/>
    <col min="2" max="2" width="7.453125" style="29" customWidth="1"/>
    <col min="3" max="3" width="15.54296875" style="54" customWidth="1"/>
    <col min="4" max="4" width="1.54296875" style="55" customWidth="1"/>
    <col min="5" max="5" width="15.54296875" style="54" customWidth="1"/>
    <col min="6" max="6" width="1.54296875" style="55" customWidth="1"/>
    <col min="7" max="7" width="15.54296875" style="55" customWidth="1"/>
    <col min="8" max="8" width="1.54296875" style="55" customWidth="1"/>
    <col min="9" max="9" width="15.54296875" style="30" customWidth="1"/>
    <col min="10" max="11" width="10.90625" style="27" customWidth="1"/>
    <col min="12" max="12" width="4.36328125" style="27" customWidth="1"/>
    <col min="13" max="14" width="10.90625" style="27" customWidth="1"/>
    <col min="15" max="15" width="12.453125" style="27" bestFit="1" customWidth="1"/>
    <col min="16" max="16" width="9.453125" style="27"/>
    <col min="17" max="17" width="15.453125" style="27" bestFit="1" customWidth="1"/>
    <col min="18" max="19" width="9.453125" style="27"/>
    <col min="20" max="20" width="14.453125" style="27" bestFit="1" customWidth="1"/>
    <col min="21" max="16384" width="9.453125" style="27"/>
  </cols>
  <sheetData>
    <row r="1" spans="1:9" s="24" customFormat="1" ht="22.5" customHeight="1">
      <c r="A1" s="256" t="s">
        <v>0</v>
      </c>
      <c r="B1" s="256"/>
      <c r="C1" s="256"/>
      <c r="D1" s="256"/>
      <c r="E1" s="256"/>
      <c r="F1" s="256"/>
      <c r="G1" s="256"/>
      <c r="H1" s="256"/>
      <c r="I1" s="256"/>
    </row>
    <row r="2" spans="1:9" s="24" customFormat="1" ht="22.5" customHeight="1">
      <c r="A2" s="256" t="s">
        <v>1</v>
      </c>
      <c r="B2" s="256"/>
      <c r="C2" s="256"/>
      <c r="D2" s="256"/>
      <c r="E2" s="256"/>
      <c r="F2" s="256"/>
      <c r="G2" s="256"/>
      <c r="H2" s="256"/>
      <c r="I2" s="256"/>
    </row>
    <row r="3" spans="1:9" s="24" customFormat="1" ht="22.5" customHeight="1">
      <c r="A3" s="257" t="s">
        <v>2</v>
      </c>
      <c r="B3" s="257"/>
      <c r="C3" s="257"/>
      <c r="D3" s="257"/>
      <c r="E3" s="257"/>
      <c r="F3" s="257"/>
      <c r="G3" s="257"/>
      <c r="H3" s="257"/>
      <c r="I3" s="257"/>
    </row>
    <row r="4" spans="1:9" s="24" customFormat="1" ht="22.5" customHeight="1">
      <c r="A4" s="258" t="s">
        <v>3</v>
      </c>
      <c r="B4" s="258"/>
      <c r="C4" s="258"/>
      <c r="D4" s="258"/>
      <c r="E4" s="258"/>
      <c r="F4" s="258"/>
      <c r="G4" s="258"/>
      <c r="H4" s="258"/>
      <c r="I4" s="258"/>
    </row>
    <row r="5" spans="1:9" s="24" customFormat="1" ht="6" customHeight="1">
      <c r="A5" s="22"/>
      <c r="B5" s="2"/>
      <c r="C5" s="22"/>
      <c r="D5" s="22"/>
      <c r="E5" s="22"/>
      <c r="F5" s="23"/>
      <c r="G5" s="22"/>
      <c r="H5" s="22"/>
      <c r="I5" s="22"/>
    </row>
    <row r="6" spans="1:9" ht="22.5" customHeight="1">
      <c r="A6" s="19"/>
      <c r="B6" s="8" t="s">
        <v>4</v>
      </c>
      <c r="C6" s="256" t="s">
        <v>5</v>
      </c>
      <c r="D6" s="256"/>
      <c r="E6" s="256"/>
      <c r="F6" s="245"/>
      <c r="G6" s="256" t="s">
        <v>6</v>
      </c>
      <c r="H6" s="256"/>
      <c r="I6" s="256"/>
    </row>
    <row r="7" spans="1:9" ht="22.5" customHeight="1">
      <c r="A7" s="19"/>
      <c r="B7" s="245"/>
      <c r="C7" s="256" t="s">
        <v>7</v>
      </c>
      <c r="D7" s="256"/>
      <c r="E7" s="256"/>
      <c r="F7" s="245"/>
      <c r="G7" s="256" t="s">
        <v>7</v>
      </c>
      <c r="H7" s="256"/>
      <c r="I7" s="256"/>
    </row>
    <row r="8" spans="1:9" ht="22.5" customHeight="1">
      <c r="B8" s="26"/>
      <c r="C8" s="26" t="s">
        <v>8</v>
      </c>
      <c r="D8" s="26"/>
      <c r="E8" s="26" t="s">
        <v>9</v>
      </c>
      <c r="F8" s="26"/>
      <c r="G8" s="26" t="s">
        <v>8</v>
      </c>
      <c r="H8" s="26"/>
      <c r="I8" s="26" t="s">
        <v>9</v>
      </c>
    </row>
    <row r="9" spans="1:9" ht="22.5" customHeight="1">
      <c r="B9" s="26"/>
      <c r="C9" s="26" t="s">
        <v>10</v>
      </c>
      <c r="D9" s="26"/>
      <c r="E9" s="26" t="s">
        <v>11</v>
      </c>
      <c r="F9" s="26"/>
      <c r="G9" s="26" t="s">
        <v>10</v>
      </c>
      <c r="H9" s="26"/>
      <c r="I9" s="26" t="s">
        <v>11</v>
      </c>
    </row>
    <row r="10" spans="1:9" ht="22.5" customHeight="1">
      <c r="A10" s="28"/>
      <c r="C10" s="26">
        <v>2021</v>
      </c>
      <c r="D10" s="26"/>
      <c r="E10" s="26">
        <v>2020</v>
      </c>
      <c r="F10" s="26"/>
      <c r="G10" s="26">
        <v>2021</v>
      </c>
      <c r="H10" s="26"/>
      <c r="I10" s="26">
        <v>2020</v>
      </c>
    </row>
    <row r="11" spans="1:9" ht="22.5" customHeight="1">
      <c r="A11" s="26"/>
      <c r="B11" s="26"/>
      <c r="C11" s="26" t="s">
        <v>12</v>
      </c>
      <c r="D11" s="26"/>
      <c r="E11" s="26"/>
      <c r="F11" s="26"/>
      <c r="G11" s="26" t="s">
        <v>12</v>
      </c>
      <c r="H11" s="26"/>
      <c r="I11" s="26"/>
    </row>
    <row r="12" spans="1:9" ht="22.5" customHeight="1">
      <c r="A12" s="8" t="s">
        <v>13</v>
      </c>
      <c r="B12" s="26"/>
      <c r="C12" s="26"/>
      <c r="D12" s="26"/>
      <c r="E12" s="26"/>
      <c r="F12" s="26"/>
      <c r="G12" s="26"/>
      <c r="H12" s="26"/>
      <c r="I12" s="26"/>
    </row>
    <row r="13" spans="1:9" ht="22.5" customHeight="1">
      <c r="A13" s="28" t="s">
        <v>14</v>
      </c>
      <c r="C13" s="30"/>
      <c r="D13" s="30"/>
      <c r="E13" s="30"/>
      <c r="F13" s="30"/>
      <c r="G13" s="30"/>
      <c r="H13" s="30"/>
    </row>
    <row r="14" spans="1:9" ht="22.5" customHeight="1">
      <c r="A14" s="31" t="s">
        <v>15</v>
      </c>
      <c r="B14" s="29">
        <v>18</v>
      </c>
      <c r="C14" s="221">
        <v>16970121</v>
      </c>
      <c r="D14" s="33"/>
      <c r="E14" s="32">
        <v>18420769</v>
      </c>
      <c r="F14" s="34"/>
      <c r="G14" s="35">
        <v>720280</v>
      </c>
      <c r="H14" s="34"/>
      <c r="I14" s="35">
        <v>614806</v>
      </c>
    </row>
    <row r="15" spans="1:9" ht="22.5" customHeight="1">
      <c r="A15" s="31" t="s">
        <v>16</v>
      </c>
      <c r="B15" s="29">
        <v>3</v>
      </c>
      <c r="C15" s="221">
        <v>1433155</v>
      </c>
      <c r="D15" s="33"/>
      <c r="E15" s="32">
        <v>1909701</v>
      </c>
      <c r="F15" s="34"/>
      <c r="G15" s="37">
        <v>0</v>
      </c>
      <c r="H15" s="34"/>
      <c r="I15" s="37">
        <v>0</v>
      </c>
    </row>
    <row r="16" spans="1:9" ht="22.5" customHeight="1">
      <c r="A16" s="31" t="s">
        <v>17</v>
      </c>
      <c r="C16" s="221">
        <v>11200</v>
      </c>
      <c r="D16" s="33"/>
      <c r="E16" s="221">
        <v>11200</v>
      </c>
      <c r="F16" s="34"/>
      <c r="G16" s="37">
        <v>0</v>
      </c>
      <c r="H16" s="34"/>
      <c r="I16" s="37">
        <v>0</v>
      </c>
    </row>
    <row r="17" spans="1:14" ht="22.5" customHeight="1">
      <c r="A17" s="31" t="s">
        <v>18</v>
      </c>
      <c r="B17" s="29" t="s">
        <v>19</v>
      </c>
      <c r="C17" s="221">
        <v>17461121</v>
      </c>
      <c r="D17" s="33"/>
      <c r="E17" s="32">
        <v>17781190</v>
      </c>
      <c r="F17" s="34"/>
      <c r="G17" s="35">
        <v>1794898</v>
      </c>
      <c r="H17" s="34"/>
      <c r="I17" s="35">
        <v>1753890</v>
      </c>
    </row>
    <row r="18" spans="1:14" ht="22.5" customHeight="1">
      <c r="A18" s="31" t="s">
        <v>20</v>
      </c>
      <c r="B18" s="29">
        <v>5</v>
      </c>
      <c r="C18" s="221">
        <v>1397597</v>
      </c>
      <c r="D18" s="33"/>
      <c r="E18" s="32">
        <v>1448323</v>
      </c>
      <c r="F18" s="34"/>
      <c r="G18" s="37">
        <v>0</v>
      </c>
      <c r="H18" s="34"/>
      <c r="I18" s="36">
        <v>0</v>
      </c>
    </row>
    <row r="19" spans="1:14" ht="22.5" customHeight="1">
      <c r="A19" s="31" t="s">
        <v>21</v>
      </c>
      <c r="B19" s="29">
        <v>18</v>
      </c>
      <c r="C19" s="36">
        <v>0</v>
      </c>
      <c r="D19" s="33"/>
      <c r="E19" s="36">
        <v>0</v>
      </c>
      <c r="F19" s="34"/>
      <c r="G19" s="35">
        <v>60673000</v>
      </c>
      <c r="H19" s="34"/>
      <c r="I19" s="35">
        <v>52543000</v>
      </c>
    </row>
    <row r="20" spans="1:14" ht="22.5" customHeight="1">
      <c r="A20" s="31" t="s">
        <v>22</v>
      </c>
      <c r="C20" s="221">
        <v>3188983</v>
      </c>
      <c r="D20" s="33"/>
      <c r="E20" s="32">
        <v>2372086</v>
      </c>
      <c r="F20" s="34"/>
      <c r="G20" s="37">
        <v>0</v>
      </c>
      <c r="H20" s="34"/>
      <c r="I20" s="37">
        <v>0</v>
      </c>
    </row>
    <row r="21" spans="1:14" ht="22.5" customHeight="1">
      <c r="A21" s="31" t="s">
        <v>23</v>
      </c>
      <c r="C21" s="221">
        <v>6672</v>
      </c>
      <c r="D21" s="33"/>
      <c r="E21" s="32">
        <v>1092</v>
      </c>
      <c r="F21" s="34"/>
      <c r="G21" s="37">
        <v>0</v>
      </c>
      <c r="H21" s="34"/>
      <c r="I21" s="37">
        <v>0</v>
      </c>
    </row>
    <row r="22" spans="1:14" ht="22.5" customHeight="1">
      <c r="A22" s="31" t="s">
        <v>24</v>
      </c>
      <c r="B22" s="29">
        <v>19</v>
      </c>
      <c r="C22" s="221">
        <v>280841</v>
      </c>
      <c r="D22" s="33"/>
      <c r="E22" s="36">
        <v>0</v>
      </c>
      <c r="F22" s="34"/>
      <c r="G22" s="37">
        <v>0</v>
      </c>
      <c r="H22" s="34"/>
      <c r="I22" s="37">
        <v>0</v>
      </c>
    </row>
    <row r="23" spans="1:14" ht="22.5" customHeight="1">
      <c r="A23" s="31" t="s">
        <v>25</v>
      </c>
      <c r="C23" s="221">
        <v>438508</v>
      </c>
      <c r="D23" s="33"/>
      <c r="E23" s="32">
        <v>211038</v>
      </c>
      <c r="F23" s="34"/>
      <c r="G23" s="35">
        <v>4184</v>
      </c>
      <c r="H23" s="34"/>
      <c r="I23" s="35">
        <v>5291</v>
      </c>
    </row>
    <row r="24" spans="1:14" s="42" customFormat="1" ht="22.5" customHeight="1">
      <c r="A24" s="38" t="s">
        <v>26</v>
      </c>
      <c r="B24" s="34"/>
      <c r="C24" s="41">
        <f>SUM(C14:C23)</f>
        <v>41188198</v>
      </c>
      <c r="D24" s="30"/>
      <c r="E24" s="41">
        <f>SUM(E14:E23)</f>
        <v>42155399</v>
      </c>
      <c r="F24" s="34"/>
      <c r="G24" s="41">
        <f>SUM(G14:G23)</f>
        <v>63192362</v>
      </c>
      <c r="H24" s="34"/>
      <c r="I24" s="41">
        <f>SUM(I14:I23)</f>
        <v>54916987</v>
      </c>
      <c r="J24" s="27"/>
      <c r="K24" s="27"/>
      <c r="L24" s="27"/>
      <c r="M24" s="27"/>
      <c r="N24" s="27"/>
    </row>
    <row r="25" spans="1:14" ht="22.5" customHeight="1">
      <c r="D25" s="30"/>
      <c r="E25" s="43"/>
      <c r="F25" s="34"/>
      <c r="G25" s="34"/>
      <c r="H25" s="34"/>
      <c r="I25" s="43"/>
    </row>
    <row r="26" spans="1:14" ht="22.5" customHeight="1">
      <c r="A26" s="28" t="s">
        <v>27</v>
      </c>
      <c r="C26" s="34"/>
      <c r="D26" s="30"/>
      <c r="E26" s="43"/>
      <c r="F26" s="34"/>
      <c r="G26" s="34"/>
      <c r="H26" s="34"/>
      <c r="I26" s="43"/>
    </row>
    <row r="27" spans="1:14" ht="22.5" customHeight="1">
      <c r="A27" s="31" t="s">
        <v>28</v>
      </c>
      <c r="B27" s="29">
        <v>6</v>
      </c>
      <c r="C27" s="32">
        <v>110031</v>
      </c>
      <c r="D27" s="33"/>
      <c r="E27" s="44">
        <v>110031</v>
      </c>
      <c r="F27" s="34"/>
      <c r="G27" s="44">
        <v>67695</v>
      </c>
      <c r="H27" s="34"/>
      <c r="I27" s="44">
        <v>67695</v>
      </c>
    </row>
    <row r="28" spans="1:14" ht="22.5" customHeight="1">
      <c r="A28" s="31" t="s">
        <v>29</v>
      </c>
      <c r="B28" s="29">
        <v>7</v>
      </c>
      <c r="C28" s="36">
        <v>0</v>
      </c>
      <c r="D28" s="33"/>
      <c r="E28" s="36">
        <v>0</v>
      </c>
      <c r="F28" s="34"/>
      <c r="G28" s="35">
        <v>35266158</v>
      </c>
      <c r="H28" s="34"/>
      <c r="I28" s="35">
        <v>33819366</v>
      </c>
    </row>
    <row r="29" spans="1:14" ht="22.5" customHeight="1">
      <c r="A29" s="31" t="s">
        <v>30</v>
      </c>
      <c r="B29" s="29">
        <v>8</v>
      </c>
      <c r="C29" s="221">
        <v>693728</v>
      </c>
      <c r="D29" s="33"/>
      <c r="E29" s="44">
        <v>799044</v>
      </c>
      <c r="F29" s="34"/>
      <c r="G29" s="36">
        <v>0</v>
      </c>
      <c r="H29" s="34"/>
      <c r="I29" s="36">
        <v>0</v>
      </c>
    </row>
    <row r="30" spans="1:14" ht="22.5" customHeight="1">
      <c r="A30" s="31" t="s">
        <v>31</v>
      </c>
      <c r="B30" s="29">
        <v>8</v>
      </c>
      <c r="C30" s="221">
        <v>33728</v>
      </c>
      <c r="D30" s="33"/>
      <c r="E30" s="44">
        <v>31588</v>
      </c>
      <c r="F30" s="34"/>
      <c r="G30" s="36">
        <v>0</v>
      </c>
      <c r="H30" s="34"/>
      <c r="I30" s="36">
        <v>0</v>
      </c>
    </row>
    <row r="31" spans="1:14" ht="22.5" customHeight="1">
      <c r="A31" s="31" t="s">
        <v>32</v>
      </c>
      <c r="B31" s="29">
        <v>9</v>
      </c>
      <c r="C31" s="221">
        <v>117184140</v>
      </c>
      <c r="D31" s="33"/>
      <c r="E31" s="32">
        <v>122517638</v>
      </c>
      <c r="F31" s="34"/>
      <c r="G31" s="35">
        <v>58474</v>
      </c>
      <c r="H31" s="34"/>
      <c r="I31" s="35">
        <v>56166</v>
      </c>
    </row>
    <row r="32" spans="1:14" ht="22.5" customHeight="1">
      <c r="A32" s="31" t="s">
        <v>33</v>
      </c>
      <c r="B32" s="29">
        <v>9</v>
      </c>
      <c r="C32" s="221">
        <v>54690532</v>
      </c>
      <c r="D32" s="33"/>
      <c r="E32" s="44">
        <v>58722695</v>
      </c>
      <c r="F32" s="34"/>
      <c r="G32" s="35">
        <v>187582</v>
      </c>
      <c r="H32" s="34"/>
      <c r="I32" s="35">
        <v>225706</v>
      </c>
      <c r="K32" s="219"/>
    </row>
    <row r="33" spans="1:14" ht="22.5" customHeight="1">
      <c r="A33" s="31" t="s">
        <v>34</v>
      </c>
      <c r="C33" s="221">
        <v>2881700</v>
      </c>
      <c r="D33" s="32"/>
      <c r="E33" s="32">
        <v>2881700</v>
      </c>
      <c r="F33" s="34"/>
      <c r="G33" s="36">
        <v>0</v>
      </c>
      <c r="H33" s="34"/>
      <c r="I33" s="36">
        <v>0</v>
      </c>
    </row>
    <row r="34" spans="1:14" ht="22.5" customHeight="1">
      <c r="A34" s="31" t="s">
        <v>35</v>
      </c>
      <c r="B34" s="29">
        <v>9</v>
      </c>
      <c r="C34" s="221">
        <v>9315262</v>
      </c>
      <c r="D34" s="33"/>
      <c r="E34" s="32">
        <v>7122853</v>
      </c>
      <c r="F34" s="34"/>
      <c r="G34" s="35">
        <v>7593</v>
      </c>
      <c r="H34" s="34"/>
      <c r="I34" s="35">
        <v>6404</v>
      </c>
    </row>
    <row r="35" spans="1:14" ht="22.5" customHeight="1">
      <c r="A35" s="31" t="s">
        <v>36</v>
      </c>
      <c r="B35" s="29">
        <v>9</v>
      </c>
      <c r="C35" s="221">
        <v>137828725</v>
      </c>
      <c r="D35" s="33"/>
      <c r="E35" s="32">
        <v>110219201</v>
      </c>
      <c r="F35" s="34"/>
      <c r="G35" s="36">
        <v>0</v>
      </c>
      <c r="H35" s="34"/>
      <c r="I35" s="36">
        <v>0</v>
      </c>
    </row>
    <row r="36" spans="1:14" ht="22.5" customHeight="1">
      <c r="A36" s="31" t="s">
        <v>37</v>
      </c>
      <c r="B36" s="45"/>
      <c r="C36" s="221">
        <v>4130815</v>
      </c>
      <c r="D36" s="47"/>
      <c r="E36" s="32">
        <v>4120355</v>
      </c>
      <c r="F36" s="34"/>
      <c r="G36" s="35">
        <v>484933</v>
      </c>
      <c r="H36" s="34"/>
      <c r="I36" s="35">
        <v>485422</v>
      </c>
    </row>
    <row r="37" spans="1:14" ht="22.5" customHeight="1">
      <c r="A37" s="31" t="s">
        <v>38</v>
      </c>
      <c r="C37" s="221">
        <v>1589154</v>
      </c>
      <c r="D37" s="33"/>
      <c r="E37" s="32">
        <v>1490073</v>
      </c>
      <c r="F37" s="34"/>
      <c r="G37" s="35">
        <v>304078</v>
      </c>
      <c r="H37" s="34"/>
      <c r="I37" s="35">
        <v>318805</v>
      </c>
    </row>
    <row r="38" spans="1:14" s="42" customFormat="1" ht="22.5" customHeight="1">
      <c r="A38" s="38" t="s">
        <v>39</v>
      </c>
      <c r="B38" s="25"/>
      <c r="C38" s="40">
        <f>SUM(C27:C37)</f>
        <v>328457815</v>
      </c>
      <c r="D38" s="30"/>
      <c r="E38" s="40">
        <f>SUM(E27:E37)</f>
        <v>308015178</v>
      </c>
      <c r="F38" s="34"/>
      <c r="G38" s="40">
        <f>SUM(G27:G37)</f>
        <v>36376513</v>
      </c>
      <c r="H38" s="34"/>
      <c r="I38" s="40">
        <f>SUM(I27:I37)</f>
        <v>34979564</v>
      </c>
      <c r="J38" s="27"/>
      <c r="K38" s="27"/>
      <c r="L38" s="27"/>
      <c r="M38" s="27"/>
      <c r="N38" s="27"/>
    </row>
    <row r="39" spans="1:14" s="42" customFormat="1" ht="22.5" customHeight="1" thickBot="1">
      <c r="A39" s="28" t="s">
        <v>40</v>
      </c>
      <c r="B39" s="49"/>
      <c r="C39" s="48">
        <f>C24+C38</f>
        <v>369646013</v>
      </c>
      <c r="D39" s="30"/>
      <c r="E39" s="48">
        <f>E24+E38</f>
        <v>350170577</v>
      </c>
      <c r="F39" s="34"/>
      <c r="G39" s="48">
        <f>G24+G38</f>
        <v>99568875</v>
      </c>
      <c r="H39" s="34"/>
      <c r="I39" s="48">
        <f>I24+I38</f>
        <v>89896551</v>
      </c>
      <c r="J39" s="27"/>
      <c r="K39" s="27"/>
      <c r="L39" s="27"/>
      <c r="M39" s="27"/>
      <c r="N39" s="27"/>
    </row>
    <row r="40" spans="1:14" ht="22.5" customHeight="1" thickTop="1">
      <c r="A40" s="46"/>
      <c r="B40" s="45"/>
      <c r="D40" s="49"/>
      <c r="F40" s="49"/>
      <c r="G40" s="54"/>
      <c r="H40" s="49"/>
      <c r="I40" s="54"/>
    </row>
    <row r="41" spans="1:14" ht="22.5" customHeight="1">
      <c r="A41" s="46"/>
      <c r="B41" s="45"/>
      <c r="D41" s="49"/>
      <c r="E41" s="49"/>
      <c r="F41" s="49"/>
      <c r="G41" s="49"/>
      <c r="H41" s="49"/>
      <c r="I41" s="49"/>
    </row>
    <row r="42" spans="1:14" ht="22.5" customHeight="1">
      <c r="A42" s="46"/>
      <c r="B42" s="45"/>
      <c r="D42" s="49"/>
      <c r="E42" s="49"/>
      <c r="F42" s="49"/>
      <c r="G42" s="49"/>
      <c r="H42" s="49"/>
      <c r="I42" s="49"/>
    </row>
    <row r="43" spans="1:14" ht="22.5" customHeight="1">
      <c r="A43" s="46"/>
      <c r="B43" s="45"/>
      <c r="C43" s="49"/>
      <c r="D43" s="49"/>
      <c r="E43" s="49"/>
      <c r="F43" s="49"/>
      <c r="G43" s="49"/>
      <c r="H43" s="49"/>
      <c r="I43" s="49"/>
    </row>
    <row r="44" spans="1:14" ht="22.5" customHeight="1">
      <c r="A44" s="46"/>
      <c r="B44" s="45"/>
      <c r="C44" s="49"/>
      <c r="D44" s="49"/>
      <c r="E44" s="49"/>
      <c r="F44" s="49"/>
      <c r="G44" s="49"/>
      <c r="H44" s="49"/>
      <c r="I44" s="49"/>
    </row>
    <row r="45" spans="1:14" ht="22.5" customHeight="1">
      <c r="A45" s="46" t="s">
        <v>41</v>
      </c>
      <c r="B45" s="45"/>
      <c r="C45" s="49"/>
      <c r="D45" s="49"/>
      <c r="E45" s="49"/>
      <c r="F45" s="49"/>
      <c r="G45" s="49"/>
      <c r="H45" s="49"/>
      <c r="I45" s="49"/>
    </row>
    <row r="46" spans="1:14" s="24" customFormat="1" ht="22.5" customHeight="1">
      <c r="A46" s="256" t="s">
        <v>0</v>
      </c>
      <c r="B46" s="256"/>
      <c r="C46" s="256"/>
      <c r="D46" s="256"/>
      <c r="E46" s="256"/>
      <c r="F46" s="256"/>
      <c r="G46" s="256"/>
      <c r="H46" s="256"/>
      <c r="I46" s="256"/>
      <c r="J46" s="27"/>
      <c r="K46" s="27"/>
      <c r="L46" s="27"/>
      <c r="M46" s="27"/>
      <c r="N46" s="27"/>
    </row>
    <row r="47" spans="1:14" s="24" customFormat="1" ht="22.5" customHeight="1">
      <c r="A47" s="256" t="s">
        <v>42</v>
      </c>
      <c r="B47" s="256"/>
      <c r="C47" s="256"/>
      <c r="D47" s="256"/>
      <c r="E47" s="256"/>
      <c r="F47" s="256"/>
      <c r="G47" s="256"/>
      <c r="H47" s="256"/>
      <c r="I47" s="256"/>
      <c r="J47" s="27"/>
      <c r="K47" s="27"/>
      <c r="L47" s="27"/>
      <c r="M47" s="27"/>
      <c r="N47" s="27"/>
    </row>
    <row r="48" spans="1:14" s="24" customFormat="1" ht="22.5" customHeight="1">
      <c r="A48" s="257" t="s">
        <v>2</v>
      </c>
      <c r="B48" s="257"/>
      <c r="C48" s="257"/>
      <c r="D48" s="257"/>
      <c r="E48" s="257"/>
      <c r="F48" s="257"/>
      <c r="G48" s="257"/>
      <c r="H48" s="257"/>
      <c r="I48" s="257"/>
      <c r="J48" s="27"/>
      <c r="K48" s="27"/>
      <c r="L48" s="27"/>
      <c r="M48" s="27"/>
      <c r="N48" s="27"/>
    </row>
    <row r="49" spans="1:14" s="24" customFormat="1" ht="22.5" customHeight="1">
      <c r="A49" s="258" t="s">
        <v>3</v>
      </c>
      <c r="B49" s="258"/>
      <c r="C49" s="258"/>
      <c r="D49" s="258"/>
      <c r="E49" s="258"/>
      <c r="F49" s="258"/>
      <c r="G49" s="258"/>
      <c r="H49" s="258"/>
      <c r="I49" s="258"/>
      <c r="J49" s="27"/>
      <c r="K49" s="27"/>
      <c r="L49" s="27"/>
      <c r="M49" s="27"/>
      <c r="N49" s="27"/>
    </row>
    <row r="50" spans="1:14" s="24" customFormat="1" ht="6" customHeight="1">
      <c r="A50" s="22"/>
      <c r="B50" s="2"/>
      <c r="C50" s="22"/>
      <c r="D50" s="22"/>
      <c r="E50" s="22"/>
      <c r="F50" s="23"/>
      <c r="G50" s="22"/>
      <c r="H50" s="22"/>
      <c r="I50" s="22"/>
      <c r="J50" s="27"/>
      <c r="K50" s="27"/>
      <c r="L50" s="27"/>
      <c r="M50" s="27"/>
      <c r="N50" s="27"/>
    </row>
    <row r="51" spans="1:14" ht="22.5" customHeight="1">
      <c r="A51" s="19"/>
      <c r="B51" s="8" t="s">
        <v>4</v>
      </c>
      <c r="C51" s="256" t="s">
        <v>5</v>
      </c>
      <c r="D51" s="256"/>
      <c r="E51" s="256"/>
      <c r="F51" s="245"/>
      <c r="G51" s="256" t="s">
        <v>6</v>
      </c>
      <c r="H51" s="256"/>
      <c r="I51" s="256"/>
    </row>
    <row r="52" spans="1:14" ht="22.5" customHeight="1">
      <c r="A52" s="19"/>
      <c r="B52" s="245"/>
      <c r="C52" s="256" t="s">
        <v>7</v>
      </c>
      <c r="D52" s="256"/>
      <c r="E52" s="256"/>
      <c r="F52" s="245"/>
      <c r="G52" s="256" t="s">
        <v>7</v>
      </c>
      <c r="H52" s="256"/>
      <c r="I52" s="256"/>
    </row>
    <row r="53" spans="1:14" ht="22.5" customHeight="1">
      <c r="B53" s="26"/>
      <c r="C53" s="26" t="s">
        <v>8</v>
      </c>
      <c r="D53" s="26"/>
      <c r="E53" s="26" t="s">
        <v>9</v>
      </c>
      <c r="F53" s="26"/>
      <c r="G53" s="26" t="s">
        <v>8</v>
      </c>
      <c r="H53" s="26"/>
      <c r="I53" s="26" t="s">
        <v>9</v>
      </c>
    </row>
    <row r="54" spans="1:14" ht="22.5" customHeight="1">
      <c r="B54" s="26"/>
      <c r="C54" s="26" t="s">
        <v>10</v>
      </c>
      <c r="D54" s="26"/>
      <c r="E54" s="26" t="s">
        <v>11</v>
      </c>
      <c r="F54" s="26"/>
      <c r="G54" s="26" t="s">
        <v>10</v>
      </c>
      <c r="H54" s="26"/>
      <c r="I54" s="26" t="s">
        <v>11</v>
      </c>
    </row>
    <row r="55" spans="1:14" ht="22.5" customHeight="1">
      <c r="A55" s="50"/>
      <c r="C55" s="26">
        <v>2021</v>
      </c>
      <c r="D55" s="26"/>
      <c r="E55" s="26">
        <v>2020</v>
      </c>
      <c r="F55" s="26"/>
      <c r="G55" s="26">
        <v>2021</v>
      </c>
      <c r="H55" s="26"/>
      <c r="I55" s="26">
        <v>2020</v>
      </c>
    </row>
    <row r="56" spans="1:14" ht="22.5" customHeight="1">
      <c r="B56" s="26"/>
      <c r="C56" s="26" t="s">
        <v>12</v>
      </c>
      <c r="D56" s="26"/>
      <c r="E56" s="26"/>
      <c r="F56" s="26"/>
      <c r="G56" s="26" t="s">
        <v>12</v>
      </c>
      <c r="H56" s="26"/>
      <c r="I56" s="26"/>
    </row>
    <row r="57" spans="1:14" ht="22.5" customHeight="1">
      <c r="A57" s="245" t="s">
        <v>43</v>
      </c>
      <c r="B57" s="26"/>
      <c r="C57" s="26"/>
      <c r="D57" s="26"/>
      <c r="E57" s="26"/>
      <c r="F57" s="26"/>
      <c r="G57" s="26"/>
      <c r="H57" s="26"/>
      <c r="I57" s="26"/>
    </row>
    <row r="58" spans="1:14" ht="22.5" customHeight="1">
      <c r="A58" s="28" t="s">
        <v>44</v>
      </c>
      <c r="C58" s="30"/>
      <c r="D58" s="30"/>
    </row>
    <row r="59" spans="1:14" ht="22.5" customHeight="1">
      <c r="A59" s="51" t="s">
        <v>45</v>
      </c>
      <c r="B59" s="29">
        <v>10</v>
      </c>
      <c r="C59" s="44">
        <v>0</v>
      </c>
      <c r="D59" s="30"/>
      <c r="E59" s="32">
        <v>4900000</v>
      </c>
      <c r="G59" s="44">
        <v>0</v>
      </c>
      <c r="I59" s="36">
        <v>0</v>
      </c>
    </row>
    <row r="60" spans="1:14" ht="22.5" customHeight="1">
      <c r="A60" s="51" t="s">
        <v>46</v>
      </c>
      <c r="B60" s="29" t="s">
        <v>47</v>
      </c>
      <c r="C60" s="35">
        <v>40348455</v>
      </c>
      <c r="D60" s="33"/>
      <c r="E60" s="32">
        <v>40570675</v>
      </c>
      <c r="F60" s="43"/>
      <c r="G60" s="32">
        <v>2722274</v>
      </c>
      <c r="H60" s="43"/>
      <c r="I60" s="35">
        <v>2779758</v>
      </c>
    </row>
    <row r="61" spans="1:14" ht="22.5" customHeight="1">
      <c r="A61" s="51" t="s">
        <v>48</v>
      </c>
      <c r="C61" s="32">
        <v>5248417</v>
      </c>
      <c r="D61" s="33"/>
      <c r="E61" s="32">
        <v>5248417</v>
      </c>
      <c r="F61" s="43"/>
      <c r="G61" s="32">
        <v>5107843</v>
      </c>
      <c r="H61" s="43"/>
      <c r="I61" s="35">
        <v>5107843</v>
      </c>
    </row>
    <row r="62" spans="1:14" ht="22.5" customHeight="1">
      <c r="A62" s="51" t="s">
        <v>49</v>
      </c>
      <c r="C62" s="35">
        <v>4386859</v>
      </c>
      <c r="D62" s="33"/>
      <c r="E62" s="32">
        <v>4348673</v>
      </c>
      <c r="F62" s="43"/>
      <c r="G62" s="32">
        <v>9177</v>
      </c>
      <c r="H62" s="43"/>
      <c r="I62" s="35">
        <v>9177</v>
      </c>
    </row>
    <row r="63" spans="1:14" ht="22.5" customHeight="1">
      <c r="A63" s="51" t="s">
        <v>50</v>
      </c>
      <c r="C63" s="35">
        <v>1433155</v>
      </c>
      <c r="D63" s="33"/>
      <c r="E63" s="32">
        <v>1909701</v>
      </c>
      <c r="F63" s="43"/>
      <c r="G63" s="44">
        <v>0</v>
      </c>
      <c r="H63" s="43"/>
      <c r="I63" s="44">
        <v>0</v>
      </c>
    </row>
    <row r="64" spans="1:14" ht="22.5" customHeight="1">
      <c r="A64" s="51" t="s">
        <v>51</v>
      </c>
      <c r="B64" s="29" t="s">
        <v>52</v>
      </c>
      <c r="C64" s="35">
        <v>12738399</v>
      </c>
      <c r="D64" s="33"/>
      <c r="E64" s="32">
        <v>13848369</v>
      </c>
      <c r="F64" s="43"/>
      <c r="G64" s="44">
        <v>0</v>
      </c>
      <c r="H64" s="43"/>
      <c r="I64" s="44">
        <v>0</v>
      </c>
    </row>
    <row r="65" spans="1:15" ht="22.5" customHeight="1">
      <c r="A65" s="51" t="s">
        <v>53</v>
      </c>
      <c r="B65" s="29">
        <v>12</v>
      </c>
      <c r="C65" s="35">
        <v>14082801</v>
      </c>
      <c r="D65" s="33"/>
      <c r="E65" s="32">
        <v>10538021</v>
      </c>
      <c r="F65" s="43"/>
      <c r="G65" s="44">
        <v>0</v>
      </c>
      <c r="H65" s="43"/>
      <c r="I65" s="36">
        <v>0</v>
      </c>
    </row>
    <row r="66" spans="1:15" ht="22.5" customHeight="1">
      <c r="A66" s="51" t="s">
        <v>54</v>
      </c>
      <c r="B66" s="29" t="s">
        <v>52</v>
      </c>
      <c r="C66" s="35">
        <v>10497028</v>
      </c>
      <c r="D66" s="33"/>
      <c r="E66" s="32">
        <v>10212817</v>
      </c>
      <c r="F66" s="43"/>
      <c r="G66" s="32">
        <v>121586</v>
      </c>
      <c r="H66" s="43"/>
      <c r="I66" s="35">
        <v>116638</v>
      </c>
    </row>
    <row r="67" spans="1:15" ht="22.5" customHeight="1">
      <c r="A67" s="51" t="s">
        <v>55</v>
      </c>
      <c r="B67" s="29" t="s">
        <v>52</v>
      </c>
      <c r="C67" s="36">
        <v>0</v>
      </c>
      <c r="D67" s="33"/>
      <c r="E67" s="36">
        <v>0</v>
      </c>
      <c r="F67" s="43"/>
      <c r="G67" s="32">
        <v>5370000</v>
      </c>
      <c r="H67" s="43"/>
      <c r="I67" s="35">
        <v>5080000</v>
      </c>
    </row>
    <row r="68" spans="1:15" ht="22.5" customHeight="1">
      <c r="A68" s="51" t="s">
        <v>56</v>
      </c>
      <c r="B68" s="45"/>
      <c r="C68" s="35">
        <v>2069644</v>
      </c>
      <c r="D68" s="33"/>
      <c r="E68" s="32">
        <v>1867303</v>
      </c>
      <c r="F68" s="43"/>
      <c r="G68" s="32">
        <v>33016</v>
      </c>
      <c r="H68" s="43"/>
      <c r="I68" s="44">
        <v>35691</v>
      </c>
    </row>
    <row r="69" spans="1:15" ht="22.5" customHeight="1">
      <c r="A69" s="51" t="s">
        <v>57</v>
      </c>
      <c r="B69" s="45">
        <v>19</v>
      </c>
      <c r="C69" s="36">
        <v>0</v>
      </c>
      <c r="D69" s="33"/>
      <c r="E69" s="32">
        <v>297202</v>
      </c>
      <c r="F69" s="43"/>
      <c r="G69" s="44">
        <v>0</v>
      </c>
      <c r="H69" s="43"/>
      <c r="I69" s="52">
        <v>0</v>
      </c>
    </row>
    <row r="70" spans="1:15" s="42" customFormat="1" ht="22.5" customHeight="1">
      <c r="A70" s="51" t="s">
        <v>58</v>
      </c>
      <c r="B70" s="53"/>
      <c r="C70" s="35">
        <v>65619</v>
      </c>
      <c r="D70" s="49"/>
      <c r="E70" s="64">
        <v>72246</v>
      </c>
      <c r="F70" s="43"/>
      <c r="G70" s="64">
        <v>93</v>
      </c>
      <c r="H70" s="43"/>
      <c r="I70" s="44">
        <v>93</v>
      </c>
      <c r="J70" s="27"/>
      <c r="K70" s="27"/>
      <c r="L70" s="27"/>
      <c r="M70" s="27"/>
      <c r="N70" s="27"/>
      <c r="O70" s="27"/>
    </row>
    <row r="71" spans="1:15" ht="22.5" customHeight="1">
      <c r="A71" s="38" t="s">
        <v>59</v>
      </c>
      <c r="B71" s="55"/>
      <c r="C71" s="40">
        <f>SUM(C59:C70)</f>
        <v>90870377</v>
      </c>
      <c r="D71" s="49"/>
      <c r="E71" s="40">
        <f>SUM(E59:E70)</f>
        <v>93813424</v>
      </c>
      <c r="F71" s="43"/>
      <c r="G71" s="40">
        <f>SUM(G60:G70)</f>
        <v>13363989</v>
      </c>
      <c r="H71" s="43"/>
      <c r="I71" s="40">
        <f>SUM(I59:I70)</f>
        <v>13129200</v>
      </c>
    </row>
    <row r="72" spans="1:15" ht="22.5" customHeight="1">
      <c r="B72" s="45"/>
      <c r="D72" s="30"/>
    </row>
    <row r="73" spans="1:15" ht="22.5" customHeight="1">
      <c r="A73" s="28" t="s">
        <v>60</v>
      </c>
      <c r="B73" s="45"/>
      <c r="C73" s="55"/>
      <c r="D73" s="30"/>
    </row>
    <row r="74" spans="1:15" ht="22.5" customHeight="1">
      <c r="A74" s="51" t="s">
        <v>61</v>
      </c>
      <c r="B74" s="29" t="s">
        <v>52</v>
      </c>
      <c r="C74" s="32">
        <f>80909397+1-11689</f>
        <v>80897709</v>
      </c>
      <c r="D74" s="33"/>
      <c r="E74" s="32">
        <v>79301185</v>
      </c>
      <c r="F74" s="43"/>
      <c r="G74" s="32">
        <v>6492320</v>
      </c>
      <c r="H74" s="43"/>
      <c r="I74" s="36">
        <v>0</v>
      </c>
    </row>
    <row r="75" spans="1:15" ht="22.5" customHeight="1">
      <c r="A75" s="51" t="s">
        <v>62</v>
      </c>
      <c r="B75" s="29" t="s">
        <v>52</v>
      </c>
      <c r="C75" s="32">
        <f>44349649+11689</f>
        <v>44361338</v>
      </c>
      <c r="D75" s="33"/>
      <c r="E75" s="44">
        <v>48150497</v>
      </c>
      <c r="F75" s="43"/>
      <c r="G75" s="44">
        <v>75332</v>
      </c>
      <c r="H75" s="43"/>
      <c r="I75" s="44">
        <v>118716</v>
      </c>
    </row>
    <row r="76" spans="1:15" ht="22.5" customHeight="1">
      <c r="A76" s="51" t="s">
        <v>63</v>
      </c>
      <c r="B76" s="45"/>
      <c r="C76" s="35">
        <v>3219963</v>
      </c>
      <c r="D76" s="33"/>
      <c r="E76" s="32">
        <v>3179944</v>
      </c>
      <c r="F76" s="43"/>
      <c r="G76" s="32">
        <v>400042</v>
      </c>
      <c r="H76" s="43"/>
      <c r="I76" s="56">
        <v>394890</v>
      </c>
    </row>
    <row r="77" spans="1:15" ht="22.5" customHeight="1">
      <c r="A77" s="51" t="s">
        <v>64</v>
      </c>
      <c r="B77" s="45">
        <v>12</v>
      </c>
      <c r="C77" s="35">
        <v>67985316</v>
      </c>
      <c r="D77" s="33"/>
      <c r="E77" s="32">
        <v>42911011</v>
      </c>
      <c r="F77" s="43"/>
      <c r="G77" s="36">
        <v>0</v>
      </c>
      <c r="H77" s="43"/>
      <c r="I77" s="36">
        <v>0</v>
      </c>
    </row>
    <row r="78" spans="1:15" ht="22.5" customHeight="1">
      <c r="A78" s="51" t="s">
        <v>65</v>
      </c>
      <c r="B78" s="45" t="s">
        <v>66</v>
      </c>
      <c r="C78" s="36">
        <v>0</v>
      </c>
      <c r="D78" s="33"/>
      <c r="E78" s="32">
        <v>3283533</v>
      </c>
      <c r="F78" s="43"/>
      <c r="G78" s="36">
        <v>0</v>
      </c>
      <c r="H78" s="43"/>
      <c r="I78" s="36">
        <v>0</v>
      </c>
    </row>
    <row r="79" spans="1:15" ht="22.5" customHeight="1">
      <c r="A79" s="51" t="s">
        <v>67</v>
      </c>
      <c r="B79" s="45">
        <v>19</v>
      </c>
      <c r="C79" s="35">
        <v>937429</v>
      </c>
      <c r="D79" s="33"/>
      <c r="E79" s="32">
        <v>1225258</v>
      </c>
      <c r="F79" s="43"/>
      <c r="G79" s="36">
        <v>0</v>
      </c>
      <c r="H79" s="43"/>
      <c r="I79" s="36">
        <v>0</v>
      </c>
    </row>
    <row r="80" spans="1:15" ht="22.5" customHeight="1">
      <c r="A80" s="51" t="s">
        <v>68</v>
      </c>
      <c r="B80" s="45"/>
      <c r="C80" s="35">
        <v>2703568</v>
      </c>
      <c r="D80" s="33"/>
      <c r="E80" s="32">
        <v>2616358</v>
      </c>
      <c r="F80" s="43"/>
      <c r="G80" s="35">
        <v>22259</v>
      </c>
      <c r="H80" s="43"/>
      <c r="I80" s="35">
        <v>20104</v>
      </c>
    </row>
    <row r="81" spans="1:15" s="42" customFormat="1" ht="22.5" customHeight="1">
      <c r="A81" s="38" t="s">
        <v>69</v>
      </c>
      <c r="B81" s="53"/>
      <c r="C81" s="40">
        <f>SUM(C74:C80)</f>
        <v>200105323</v>
      </c>
      <c r="D81" s="30"/>
      <c r="E81" s="40">
        <f>SUM(E74:E80)</f>
        <v>180667786</v>
      </c>
      <c r="F81" s="43"/>
      <c r="G81" s="40">
        <f>SUM(G74:G80)</f>
        <v>6989953</v>
      </c>
      <c r="H81" s="43"/>
      <c r="I81" s="40">
        <f>SUM(I74:I80)</f>
        <v>533710</v>
      </c>
      <c r="J81" s="27"/>
      <c r="K81" s="27"/>
      <c r="L81" s="27"/>
      <c r="M81" s="27"/>
      <c r="N81" s="27"/>
      <c r="O81" s="27"/>
    </row>
    <row r="82" spans="1:15" s="42" customFormat="1" ht="22.5" customHeight="1">
      <c r="A82" s="57" t="s">
        <v>70</v>
      </c>
      <c r="B82" s="53"/>
      <c r="C82" s="59">
        <f>C71+C81</f>
        <v>290975700</v>
      </c>
      <c r="D82" s="30"/>
      <c r="E82" s="59">
        <f>E71+E81</f>
        <v>274481210</v>
      </c>
      <c r="F82" s="43"/>
      <c r="G82" s="59">
        <f>G71+G81</f>
        <v>20353942</v>
      </c>
      <c r="H82" s="43"/>
      <c r="I82" s="59">
        <f>I71+I81</f>
        <v>13662910</v>
      </c>
      <c r="J82" s="27"/>
      <c r="K82" s="27"/>
      <c r="L82" s="27"/>
      <c r="M82" s="27"/>
      <c r="N82" s="27"/>
      <c r="O82" s="27"/>
    </row>
    <row r="83" spans="1:15" ht="22.5" customHeight="1">
      <c r="B83" s="45"/>
      <c r="C83" s="30"/>
      <c r="D83" s="30"/>
      <c r="G83" s="54"/>
    </row>
    <row r="84" spans="1:15" ht="22.5" customHeight="1">
      <c r="B84" s="45"/>
      <c r="C84" s="30"/>
      <c r="D84" s="30"/>
      <c r="G84" s="54"/>
    </row>
    <row r="85" spans="1:15" ht="22.5" customHeight="1">
      <c r="B85" s="45"/>
      <c r="C85" s="30"/>
      <c r="D85" s="30"/>
    </row>
    <row r="86" spans="1:15" ht="22.5" customHeight="1">
      <c r="B86" s="45"/>
      <c r="C86" s="30"/>
      <c r="D86" s="30"/>
      <c r="E86" s="30"/>
      <c r="F86" s="30"/>
      <c r="G86" s="30"/>
      <c r="H86" s="30"/>
    </row>
    <row r="87" spans="1:15" ht="22.5" customHeight="1">
      <c r="B87" s="45"/>
      <c r="C87" s="30"/>
      <c r="D87" s="30"/>
      <c r="E87" s="30"/>
      <c r="F87" s="30"/>
      <c r="G87" s="30"/>
      <c r="H87" s="30"/>
    </row>
    <row r="88" spans="1:15" ht="22.5" customHeight="1">
      <c r="B88" s="45"/>
      <c r="C88" s="30"/>
      <c r="D88" s="30"/>
      <c r="E88" s="30"/>
      <c r="F88" s="30"/>
      <c r="G88" s="30"/>
      <c r="H88" s="30"/>
    </row>
    <row r="89" spans="1:15" ht="22.5" customHeight="1">
      <c r="B89" s="45"/>
      <c r="C89" s="30"/>
      <c r="D89" s="30"/>
      <c r="E89" s="30"/>
      <c r="F89" s="30"/>
      <c r="G89" s="30"/>
      <c r="H89" s="30"/>
    </row>
    <row r="90" spans="1:15" ht="22.5" customHeight="1">
      <c r="B90" s="45"/>
      <c r="C90" s="30"/>
      <c r="D90" s="30"/>
      <c r="E90" s="30"/>
      <c r="F90" s="30"/>
      <c r="G90" s="30"/>
      <c r="H90" s="30"/>
    </row>
    <row r="91" spans="1:15" ht="22.5" customHeight="1">
      <c r="B91" s="45"/>
      <c r="C91" s="30"/>
      <c r="D91" s="30"/>
      <c r="E91" s="30"/>
      <c r="F91" s="30"/>
      <c r="G91" s="30"/>
      <c r="H91" s="30"/>
    </row>
    <row r="92" spans="1:15" s="24" customFormat="1" ht="22.5" customHeight="1">
      <c r="A92" s="256" t="s">
        <v>0</v>
      </c>
      <c r="B92" s="256"/>
      <c r="C92" s="256"/>
      <c r="D92" s="256"/>
      <c r="E92" s="256"/>
      <c r="F92" s="256"/>
      <c r="G92" s="256"/>
      <c r="H92" s="256"/>
      <c r="I92" s="256"/>
      <c r="J92" s="27"/>
      <c r="K92" s="27"/>
      <c r="L92" s="27"/>
      <c r="M92" s="27"/>
      <c r="N92" s="27"/>
      <c r="O92" s="27"/>
    </row>
    <row r="93" spans="1:15" s="24" customFormat="1" ht="22.5" customHeight="1">
      <c r="A93" s="256" t="s">
        <v>42</v>
      </c>
      <c r="B93" s="256"/>
      <c r="C93" s="256"/>
      <c r="D93" s="256"/>
      <c r="E93" s="256"/>
      <c r="F93" s="256"/>
      <c r="G93" s="256"/>
      <c r="H93" s="256"/>
      <c r="I93" s="256"/>
      <c r="J93" s="27"/>
      <c r="K93" s="27"/>
      <c r="L93" s="27"/>
      <c r="M93" s="27"/>
      <c r="N93" s="27"/>
      <c r="O93" s="27"/>
    </row>
    <row r="94" spans="1:15" s="24" customFormat="1" ht="22.5" customHeight="1">
      <c r="A94" s="257" t="s">
        <v>2</v>
      </c>
      <c r="B94" s="257"/>
      <c r="C94" s="257"/>
      <c r="D94" s="257"/>
      <c r="E94" s="257"/>
      <c r="F94" s="257"/>
      <c r="G94" s="257"/>
      <c r="H94" s="257"/>
      <c r="I94" s="257"/>
      <c r="J94" s="27"/>
      <c r="K94" s="27"/>
      <c r="L94" s="27"/>
      <c r="M94" s="27"/>
      <c r="N94" s="27"/>
      <c r="O94" s="27"/>
    </row>
    <row r="95" spans="1:15" s="24" customFormat="1" ht="22.5" customHeight="1">
      <c r="A95" s="258" t="s">
        <v>3</v>
      </c>
      <c r="B95" s="258"/>
      <c r="C95" s="258"/>
      <c r="D95" s="258"/>
      <c r="E95" s="258"/>
      <c r="F95" s="258"/>
      <c r="G95" s="258"/>
      <c r="H95" s="258"/>
      <c r="I95" s="258"/>
      <c r="J95" s="27"/>
      <c r="K95" s="27"/>
      <c r="L95" s="27"/>
      <c r="M95" s="27"/>
      <c r="N95" s="27"/>
      <c r="O95" s="27"/>
    </row>
    <row r="96" spans="1:15" s="24" customFormat="1" ht="6" customHeight="1">
      <c r="A96" s="22"/>
      <c r="B96" s="2"/>
      <c r="C96" s="22"/>
      <c r="D96" s="22"/>
      <c r="E96" s="22"/>
      <c r="F96" s="23"/>
      <c r="G96" s="22"/>
      <c r="H96" s="22"/>
      <c r="I96" s="22"/>
      <c r="J96" s="27"/>
      <c r="K96" s="27"/>
      <c r="L96" s="27"/>
      <c r="M96" s="27"/>
      <c r="N96" s="27"/>
      <c r="O96" s="27"/>
    </row>
    <row r="97" spans="1:9" ht="22.5" customHeight="1">
      <c r="A97" s="19"/>
      <c r="B97" s="8" t="s">
        <v>4</v>
      </c>
      <c r="C97" s="256" t="s">
        <v>5</v>
      </c>
      <c r="D97" s="256"/>
      <c r="E97" s="256"/>
      <c r="F97" s="245"/>
      <c r="G97" s="256" t="s">
        <v>6</v>
      </c>
      <c r="H97" s="256"/>
      <c r="I97" s="256"/>
    </row>
    <row r="98" spans="1:9" ht="22.5" customHeight="1">
      <c r="A98" s="19"/>
      <c r="B98" s="245"/>
      <c r="C98" s="256" t="s">
        <v>7</v>
      </c>
      <c r="D98" s="256"/>
      <c r="E98" s="256"/>
      <c r="F98" s="245"/>
      <c r="G98" s="256" t="s">
        <v>7</v>
      </c>
      <c r="H98" s="256"/>
      <c r="I98" s="256"/>
    </row>
    <row r="99" spans="1:9" ht="22.5" customHeight="1">
      <c r="B99" s="26"/>
      <c r="C99" s="26" t="s">
        <v>8</v>
      </c>
      <c r="D99" s="26"/>
      <c r="E99" s="26" t="s">
        <v>9</v>
      </c>
      <c r="F99" s="26"/>
      <c r="G99" s="26" t="s">
        <v>8</v>
      </c>
      <c r="H99" s="26"/>
      <c r="I99" s="26" t="s">
        <v>9</v>
      </c>
    </row>
    <row r="100" spans="1:9" ht="22.5" customHeight="1">
      <c r="B100" s="26"/>
      <c r="C100" s="26" t="s">
        <v>10</v>
      </c>
      <c r="D100" s="26"/>
      <c r="E100" s="26" t="s">
        <v>11</v>
      </c>
      <c r="F100" s="26"/>
      <c r="G100" s="26" t="s">
        <v>10</v>
      </c>
      <c r="H100" s="26"/>
      <c r="I100" s="26" t="s">
        <v>11</v>
      </c>
    </row>
    <row r="101" spans="1:9" ht="22.5" customHeight="1">
      <c r="A101" s="50"/>
      <c r="C101" s="26">
        <v>2021</v>
      </c>
      <c r="D101" s="26"/>
      <c r="E101" s="26">
        <v>2020</v>
      </c>
      <c r="F101" s="26"/>
      <c r="G101" s="26">
        <v>2021</v>
      </c>
      <c r="H101" s="26"/>
      <c r="I101" s="26">
        <v>2020</v>
      </c>
    </row>
    <row r="102" spans="1:9" ht="22.5" customHeight="1">
      <c r="B102" s="26"/>
      <c r="C102" s="26" t="s">
        <v>12</v>
      </c>
      <c r="D102" s="26"/>
      <c r="E102" s="26"/>
      <c r="F102" s="26"/>
      <c r="G102" s="26" t="s">
        <v>12</v>
      </c>
      <c r="H102" s="26"/>
      <c r="I102" s="26"/>
    </row>
    <row r="103" spans="1:9" ht="22.5" customHeight="1">
      <c r="A103" s="255" t="s">
        <v>71</v>
      </c>
      <c r="B103" s="255"/>
      <c r="C103" s="26"/>
      <c r="D103" s="26"/>
      <c r="E103" s="26"/>
      <c r="F103" s="26"/>
      <c r="G103" s="26"/>
      <c r="H103" s="26"/>
      <c r="I103" s="26"/>
    </row>
    <row r="104" spans="1:9" ht="22.5" customHeight="1">
      <c r="A104" s="28" t="s">
        <v>72</v>
      </c>
      <c r="B104" s="45"/>
      <c r="C104" s="30"/>
      <c r="D104" s="30"/>
      <c r="E104" s="30"/>
      <c r="F104" s="30"/>
      <c r="G104" s="30"/>
      <c r="H104" s="30"/>
    </row>
    <row r="105" spans="1:9" ht="22.5" customHeight="1">
      <c r="A105" s="246" t="s">
        <v>73</v>
      </c>
      <c r="B105" s="45"/>
      <c r="C105" s="30"/>
      <c r="D105" s="30"/>
      <c r="E105" s="30"/>
      <c r="F105" s="30"/>
      <c r="G105" s="30"/>
      <c r="H105" s="30"/>
    </row>
    <row r="106" spans="1:9" ht="22.5" customHeight="1">
      <c r="A106" s="51" t="s">
        <v>74</v>
      </c>
      <c r="B106" s="45"/>
      <c r="C106" s="30"/>
      <c r="D106" s="30"/>
      <c r="E106" s="30"/>
      <c r="F106" s="30"/>
      <c r="G106" s="30"/>
      <c r="H106" s="30"/>
    </row>
    <row r="107" spans="1:9" ht="22.5" customHeight="1">
      <c r="A107" s="60" t="s">
        <v>75</v>
      </c>
      <c r="B107" s="45"/>
      <c r="C107" s="27"/>
      <c r="D107" s="30"/>
      <c r="E107" s="27"/>
      <c r="F107" s="30"/>
      <c r="G107" s="27"/>
      <c r="H107" s="30"/>
      <c r="I107" s="27"/>
    </row>
    <row r="108" spans="1:9" ht="22.5" customHeight="1" thickBot="1">
      <c r="A108" s="61" t="s">
        <v>76</v>
      </c>
      <c r="B108" s="45"/>
      <c r="C108" s="62">
        <v>4997460</v>
      </c>
      <c r="D108" s="30"/>
      <c r="E108" s="62">
        <v>4997460</v>
      </c>
      <c r="F108" s="30"/>
      <c r="G108" s="62">
        <v>4997460</v>
      </c>
      <c r="H108" s="30"/>
      <c r="I108" s="62">
        <v>4997460</v>
      </c>
    </row>
    <row r="109" spans="1:9" ht="22.5" customHeight="1" thickTop="1">
      <c r="A109" s="51" t="s">
        <v>77</v>
      </c>
      <c r="B109" s="45"/>
      <c r="C109" s="63"/>
      <c r="D109" s="30"/>
      <c r="E109" s="63"/>
      <c r="F109" s="30"/>
      <c r="G109" s="63"/>
      <c r="H109" s="30"/>
      <c r="I109" s="63"/>
    </row>
    <row r="110" spans="1:9" ht="22.5" customHeight="1">
      <c r="A110" s="60" t="s">
        <v>78</v>
      </c>
      <c r="B110" s="45"/>
      <c r="C110" s="30"/>
      <c r="D110" s="30"/>
      <c r="F110" s="30"/>
      <c r="G110" s="30"/>
      <c r="H110" s="30"/>
    </row>
    <row r="111" spans="1:9" ht="22.5" customHeight="1">
      <c r="A111" s="61" t="s">
        <v>79</v>
      </c>
      <c r="B111" s="45"/>
      <c r="C111" s="30">
        <v>2973926</v>
      </c>
      <c r="D111" s="30"/>
      <c r="E111" s="30">
        <v>2973554</v>
      </c>
      <c r="F111" s="30"/>
      <c r="G111" s="30">
        <v>2973926</v>
      </c>
      <c r="H111" s="30"/>
      <c r="I111" s="30">
        <v>2973554</v>
      </c>
    </row>
    <row r="112" spans="1:9" ht="22.5" customHeight="1">
      <c r="A112" s="61"/>
      <c r="B112" s="45"/>
      <c r="C112" s="30"/>
      <c r="D112" s="30"/>
      <c r="F112" s="30"/>
      <c r="G112" s="30"/>
      <c r="H112" s="30"/>
    </row>
    <row r="113" spans="1:14" ht="22.5" customHeight="1">
      <c r="A113" s="246" t="s">
        <v>80</v>
      </c>
      <c r="B113" s="45"/>
      <c r="C113" s="49"/>
      <c r="D113" s="30"/>
      <c r="E113" s="65"/>
      <c r="F113" s="30"/>
      <c r="G113" s="49"/>
      <c r="H113" s="30"/>
      <c r="I113" s="49"/>
    </row>
    <row r="114" spans="1:14" ht="22.5" customHeight="1">
      <c r="A114" s="51" t="s">
        <v>81</v>
      </c>
      <c r="B114" s="45"/>
      <c r="C114" s="55">
        <v>22506296</v>
      </c>
      <c r="D114" s="30"/>
      <c r="E114" s="43">
        <v>22446531</v>
      </c>
      <c r="F114" s="30"/>
      <c r="G114" s="55">
        <v>22506296</v>
      </c>
      <c r="H114" s="30"/>
      <c r="I114" s="30">
        <v>22446531</v>
      </c>
    </row>
    <row r="115" spans="1:14" ht="22.5" customHeight="1">
      <c r="A115" s="246" t="s">
        <v>82</v>
      </c>
      <c r="B115" s="45"/>
      <c r="C115" s="43"/>
      <c r="D115" s="30"/>
      <c r="E115" s="43"/>
      <c r="F115" s="43"/>
      <c r="G115" s="43"/>
      <c r="H115" s="30"/>
      <c r="I115" s="43"/>
    </row>
    <row r="116" spans="1:14" ht="22.5" customHeight="1">
      <c r="A116" s="51" t="s">
        <v>83</v>
      </c>
      <c r="B116" s="45"/>
      <c r="C116" s="43"/>
      <c r="D116" s="30"/>
      <c r="E116" s="43"/>
      <c r="F116" s="43"/>
      <c r="G116" s="43"/>
      <c r="H116" s="30"/>
      <c r="I116" s="43"/>
    </row>
    <row r="117" spans="1:14" ht="22.5" customHeight="1">
      <c r="A117" s="247" t="s">
        <v>84</v>
      </c>
      <c r="B117" s="45"/>
      <c r="C117" s="43">
        <v>-669657</v>
      </c>
      <c r="D117" s="64"/>
      <c r="E117" s="43">
        <v>-669657</v>
      </c>
      <c r="F117" s="43"/>
      <c r="G117" s="36">
        <v>0</v>
      </c>
      <c r="H117" s="43"/>
      <c r="I117" s="171">
        <v>0</v>
      </c>
    </row>
    <row r="118" spans="1:14" ht="22.5" customHeight="1">
      <c r="A118" s="246" t="s">
        <v>85</v>
      </c>
      <c r="B118" s="45"/>
      <c r="C118" s="43"/>
      <c r="D118" s="64"/>
      <c r="E118" s="43"/>
      <c r="F118" s="43"/>
      <c r="G118" s="43"/>
      <c r="H118" s="43"/>
      <c r="I118" s="43"/>
    </row>
    <row r="119" spans="1:14" ht="22.5" customHeight="1">
      <c r="A119" s="51" t="s">
        <v>86</v>
      </c>
      <c r="B119" s="45"/>
      <c r="C119" s="56"/>
      <c r="D119" s="47"/>
      <c r="E119" s="64"/>
      <c r="F119" s="43"/>
      <c r="G119" s="56"/>
      <c r="H119" s="43"/>
      <c r="I119" s="56"/>
    </row>
    <row r="120" spans="1:14" ht="22.5" customHeight="1">
      <c r="A120" s="60" t="s">
        <v>87</v>
      </c>
      <c r="B120" s="45"/>
      <c r="C120" s="64">
        <v>500000</v>
      </c>
      <c r="D120" s="47"/>
      <c r="E120" s="64">
        <v>500000</v>
      </c>
      <c r="F120" s="43"/>
      <c r="G120" s="64">
        <v>500000</v>
      </c>
      <c r="H120" s="43"/>
      <c r="I120" s="64">
        <v>500000</v>
      </c>
    </row>
    <row r="121" spans="1:14" ht="22.5" customHeight="1">
      <c r="A121" s="51" t="s">
        <v>88</v>
      </c>
      <c r="B121" s="45"/>
      <c r="C121" s="55">
        <v>53625042</v>
      </c>
      <c r="D121" s="47"/>
      <c r="E121" s="64">
        <v>50882428</v>
      </c>
      <c r="F121" s="43"/>
      <c r="G121" s="55">
        <v>53625042</v>
      </c>
      <c r="H121" s="43"/>
      <c r="I121" s="64">
        <v>50882428</v>
      </c>
    </row>
    <row r="122" spans="1:14" ht="22.5" customHeight="1">
      <c r="A122" s="246" t="s">
        <v>89</v>
      </c>
      <c r="B122" s="45"/>
      <c r="C122" s="113">
        <v>-390331</v>
      </c>
      <c r="D122" s="47"/>
      <c r="E122" s="59">
        <v>-568872</v>
      </c>
      <c r="F122" s="43"/>
      <c r="G122" s="113">
        <v>-390331</v>
      </c>
      <c r="H122" s="43"/>
      <c r="I122" s="113">
        <v>-568872</v>
      </c>
    </row>
    <row r="123" spans="1:14" ht="22.5" customHeight="1">
      <c r="A123" s="67" t="s">
        <v>90</v>
      </c>
      <c r="B123" s="45"/>
      <c r="C123" s="30"/>
      <c r="D123" s="47"/>
      <c r="G123" s="30"/>
    </row>
    <row r="124" spans="1:14" ht="22.5" customHeight="1">
      <c r="A124" s="38" t="s">
        <v>91</v>
      </c>
      <c r="B124" s="45"/>
      <c r="C124" s="56">
        <f>SUM(C111:C122)</f>
        <v>78545276</v>
      </c>
      <c r="D124" s="66"/>
      <c r="E124" s="56">
        <f>SUM(E111:E122)</f>
        <v>75563984</v>
      </c>
      <c r="F124" s="43"/>
      <c r="G124" s="56">
        <f>SUM(G111:G122)</f>
        <v>79214933</v>
      </c>
      <c r="H124" s="68"/>
      <c r="I124" s="56">
        <f>SUM(I111:I122)</f>
        <v>76233641</v>
      </c>
    </row>
    <row r="125" spans="1:14" ht="22.5" customHeight="1">
      <c r="A125" s="246" t="s">
        <v>92</v>
      </c>
      <c r="B125" s="45"/>
      <c r="C125" s="113">
        <v>125037</v>
      </c>
      <c r="D125" s="49"/>
      <c r="E125" s="59">
        <v>125383</v>
      </c>
      <c r="F125" s="43"/>
      <c r="G125" s="69">
        <v>0</v>
      </c>
      <c r="H125" s="43"/>
      <c r="I125" s="69">
        <v>0</v>
      </c>
    </row>
    <row r="126" spans="1:14" s="42" customFormat="1" ht="22.5" customHeight="1">
      <c r="A126" s="57" t="s">
        <v>93</v>
      </c>
      <c r="B126" s="25"/>
      <c r="C126" s="59">
        <f>SUM(C124:C125)</f>
        <v>78670313</v>
      </c>
      <c r="D126" s="47"/>
      <c r="E126" s="59">
        <f>SUM(E124:E125)</f>
        <v>75689367</v>
      </c>
      <c r="F126" s="34"/>
      <c r="G126" s="59">
        <f>SUM(G124:G125)</f>
        <v>79214933</v>
      </c>
      <c r="H126" s="34"/>
      <c r="I126" s="59">
        <f>SUM(I124:I125)</f>
        <v>76233641</v>
      </c>
      <c r="J126" s="27"/>
      <c r="K126" s="27"/>
      <c r="L126" s="27"/>
      <c r="M126" s="27"/>
      <c r="N126" s="27"/>
    </row>
    <row r="127" spans="1:14" s="42" customFormat="1" ht="22.5" customHeight="1" thickBot="1">
      <c r="A127" s="28" t="s">
        <v>94</v>
      </c>
      <c r="B127" s="54"/>
      <c r="C127" s="70">
        <f>C82+C126</f>
        <v>369646013</v>
      </c>
      <c r="D127" s="49"/>
      <c r="E127" s="70">
        <f>E82+E126</f>
        <v>350170577</v>
      </c>
      <c r="F127" s="34"/>
      <c r="G127" s="70">
        <f>G82+G126</f>
        <v>99568875</v>
      </c>
      <c r="H127" s="34"/>
      <c r="I127" s="70">
        <f>I82+I126</f>
        <v>89896551</v>
      </c>
      <c r="J127" s="27"/>
      <c r="K127" s="27"/>
      <c r="L127" s="27"/>
      <c r="M127" s="27"/>
      <c r="N127" s="27"/>
    </row>
    <row r="128" spans="1:14" ht="22.5" customHeight="1" thickTop="1">
      <c r="C128" s="55"/>
      <c r="E128" s="55"/>
      <c r="I128" s="55"/>
    </row>
    <row r="129" spans="1:9" ht="22.5" customHeight="1">
      <c r="C129" s="229"/>
      <c r="D129" s="66"/>
      <c r="E129" s="229"/>
      <c r="F129" s="66"/>
      <c r="G129" s="229"/>
      <c r="H129" s="66"/>
      <c r="I129" s="229"/>
    </row>
    <row r="130" spans="1:9" ht="22.5" customHeight="1">
      <c r="H130" s="66"/>
      <c r="I130" s="66"/>
    </row>
    <row r="131" spans="1:9" ht="22.5" customHeight="1">
      <c r="H131" s="66"/>
      <c r="I131" s="66"/>
    </row>
    <row r="132" spans="1:9" ht="22.5" customHeight="1">
      <c r="H132" s="66"/>
      <c r="I132" s="66"/>
    </row>
    <row r="133" spans="1:9" ht="22.5" customHeight="1">
      <c r="H133" s="66"/>
      <c r="I133" s="66"/>
    </row>
    <row r="134" spans="1:9" ht="22.5" customHeight="1">
      <c r="H134" s="66"/>
      <c r="I134" s="66"/>
    </row>
    <row r="135" spans="1:9" ht="22.5" customHeight="1">
      <c r="H135" s="66"/>
      <c r="I135" s="49"/>
    </row>
    <row r="136" spans="1:9" ht="22.5" customHeight="1">
      <c r="H136" s="66"/>
      <c r="I136" s="49"/>
    </row>
    <row r="137" spans="1:9" ht="22.5" customHeight="1">
      <c r="A137" s="27"/>
    </row>
    <row r="138" spans="1:9" ht="22.5" customHeight="1">
      <c r="A138" s="246" t="s">
        <v>41</v>
      </c>
    </row>
    <row r="139" spans="1:9" ht="22.5" customHeight="1">
      <c r="C139" s="65"/>
      <c r="D139" s="66"/>
      <c r="E139" s="65"/>
      <c r="F139" s="66"/>
      <c r="G139" s="66"/>
    </row>
    <row r="140" spans="1:9" ht="22.5" customHeight="1">
      <c r="C140" s="65"/>
      <c r="D140" s="66"/>
      <c r="E140" s="65"/>
      <c r="F140" s="66"/>
      <c r="G140" s="66"/>
    </row>
    <row r="141" spans="1:9" ht="22.5" customHeight="1">
      <c r="C141" s="65"/>
      <c r="D141" s="66"/>
      <c r="E141" s="65"/>
      <c r="F141" s="66"/>
      <c r="G141" s="66"/>
    </row>
    <row r="142" spans="1:9" ht="22.5" customHeight="1">
      <c r="C142" s="65"/>
      <c r="D142" s="66"/>
      <c r="E142" s="65"/>
      <c r="F142" s="66"/>
      <c r="G142" s="66"/>
    </row>
    <row r="143" spans="1:9" ht="22.5" customHeight="1">
      <c r="C143" s="65"/>
      <c r="D143" s="66"/>
      <c r="E143" s="65"/>
      <c r="F143" s="66"/>
      <c r="G143" s="66"/>
    </row>
    <row r="144" spans="1:9" ht="22.5" customHeight="1">
      <c r="C144" s="65"/>
      <c r="D144" s="66"/>
      <c r="E144" s="65"/>
      <c r="F144" s="66"/>
      <c r="G144" s="66"/>
    </row>
    <row r="145" spans="3:7" ht="22.5" customHeight="1">
      <c r="C145" s="65"/>
      <c r="D145" s="66"/>
      <c r="E145" s="65"/>
      <c r="F145" s="66"/>
      <c r="G145" s="66"/>
    </row>
    <row r="146" spans="3:7" ht="22.5" customHeight="1">
      <c r="C146" s="65"/>
      <c r="D146" s="66"/>
      <c r="E146" s="65"/>
      <c r="F146" s="66"/>
      <c r="G146" s="66"/>
    </row>
    <row r="147" spans="3:7" ht="22.5" customHeight="1">
      <c r="C147" s="190"/>
      <c r="D147" s="66"/>
      <c r="E147" s="65"/>
      <c r="F147" s="66"/>
      <c r="G147" s="66"/>
    </row>
    <row r="148" spans="3:7" ht="22.5" customHeight="1">
      <c r="C148" s="65"/>
      <c r="D148" s="66"/>
      <c r="E148" s="65"/>
      <c r="F148" s="66"/>
      <c r="G148" s="66"/>
    </row>
    <row r="149" spans="3:7" ht="22.5" customHeight="1">
      <c r="C149" s="65"/>
      <c r="D149" s="66"/>
      <c r="E149" s="65"/>
      <c r="F149" s="66"/>
      <c r="G149" s="66"/>
    </row>
    <row r="150" spans="3:7" ht="22.5" customHeight="1">
      <c r="C150" s="65"/>
      <c r="D150" s="66"/>
      <c r="E150" s="65"/>
      <c r="F150" s="66"/>
      <c r="G150" s="66"/>
    </row>
    <row r="151" spans="3:7" ht="22.5" customHeight="1">
      <c r="C151" s="65"/>
      <c r="D151" s="66"/>
      <c r="E151" s="65"/>
      <c r="F151" s="66"/>
      <c r="G151" s="66"/>
    </row>
    <row r="152" spans="3:7" ht="22.5" customHeight="1">
      <c r="C152" s="65"/>
      <c r="D152" s="66"/>
      <c r="E152" s="65"/>
      <c r="F152" s="66"/>
      <c r="G152" s="66"/>
    </row>
    <row r="153" spans="3:7" ht="22.5" customHeight="1">
      <c r="C153" s="65"/>
      <c r="D153" s="66"/>
      <c r="E153" s="65"/>
      <c r="F153" s="66"/>
      <c r="G153" s="66"/>
    </row>
  </sheetData>
  <mergeCells count="25">
    <mergeCell ref="A1:I1"/>
    <mergeCell ref="A2:I2"/>
    <mergeCell ref="A3:I3"/>
    <mergeCell ref="A4:I4"/>
    <mergeCell ref="G6:I6"/>
    <mergeCell ref="G7:I7"/>
    <mergeCell ref="C6:E6"/>
    <mergeCell ref="C7:E7"/>
    <mergeCell ref="A95:I95"/>
    <mergeCell ref="G97:I97"/>
    <mergeCell ref="A46:I46"/>
    <mergeCell ref="A47:I47"/>
    <mergeCell ref="C51:E51"/>
    <mergeCell ref="C52:E52"/>
    <mergeCell ref="C97:E97"/>
    <mergeCell ref="A103:B103"/>
    <mergeCell ref="C98:E98"/>
    <mergeCell ref="A48:I48"/>
    <mergeCell ref="A49:I49"/>
    <mergeCell ref="G51:I51"/>
    <mergeCell ref="G52:I52"/>
    <mergeCell ref="G98:I98"/>
    <mergeCell ref="A92:I92"/>
    <mergeCell ref="A93:I93"/>
    <mergeCell ref="A94:I94"/>
  </mergeCells>
  <phoneticPr fontId="2" type="noConversion"/>
  <pageMargins left="0.8" right="0.3" top="1" bottom="0.5" header="0.5" footer="0.3"/>
  <pageSetup paperSize="9" scale="70" firstPageNumber="2" fitToWidth="3" fitToHeight="4" orientation="portrait" useFirstPageNumber="1" r:id="rId1"/>
  <headerFooter alignWithMargins="0"/>
  <rowBreaks count="2" manualBreakCount="2">
    <brk id="45" max="16383" man="1"/>
    <brk id="91" max="16383" man="1"/>
  </rowBreaks>
  <customProperties>
    <customPr name="EpmWorksheetKeyString_GUID" r:id="rId2"/>
  </customProperties>
  <ignoredErrors>
    <ignoredError sqref="D83:I83 A20:B21 A33:B33 A61:B63 A76:B76 A49:B53 B48 A95:B99 B94 A54:B55 F54:F55 A102:B106 A100:B101 F100:F101 A108:B109 A17:A19 A23:B24 A22 A28:A29 A31 A36:B38 A35 A60 B68 A64 A67 A70:B71 A69 A74 A80:B83 A77:A78 A118:B131 A117 D123:I124 E107 G107 I107 A90:B90 A46:B47 A111:B116 B110 A92:B93 A84:I87 A72:I73 A25:I26 A39:B39 C49:I53 C48:I48 C95:I99 C94:I94 A56:I58 C102:I106 A107:C107 B43:I43 C46:I47 A40:B40 C92:I93 C90:I91 B91 D39:I39" twoDigitTextYear="1"/>
    <ignoredError sqref="D127:I127 C82:I82 D71 D38 C24:F24 H24:I24 D126:I126 F71:H71 F38 H38 D81:I81" twoDigitTextYear="1" unlockedFormula="1"/>
    <ignoredError sqref="G24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50"/>
  </sheetPr>
  <dimension ref="A1:J72"/>
  <sheetViews>
    <sheetView topLeftCell="A40" zoomScale="60" zoomScaleNormal="60" zoomScaleSheetLayoutView="70" workbookViewId="0">
      <selection activeCell="A53" sqref="A53"/>
    </sheetView>
  </sheetViews>
  <sheetFormatPr defaultColWidth="9.453125" defaultRowHeight="22.5" customHeight="1"/>
  <cols>
    <col min="1" max="1" width="54.453125" style="27" customWidth="1"/>
    <col min="2" max="2" width="7.453125" style="29" customWidth="1"/>
    <col min="3" max="3" width="15.54296875" style="54" customWidth="1"/>
    <col min="4" max="4" width="1.453125" style="55" customWidth="1"/>
    <col min="5" max="5" width="15.54296875" style="54" customWidth="1"/>
    <col min="6" max="6" width="1.453125" style="55" customWidth="1"/>
    <col min="7" max="7" width="15.54296875" style="55" customWidth="1"/>
    <col min="8" max="8" width="1.453125" style="55" customWidth="1"/>
    <col min="9" max="9" width="15.54296875" style="30" customWidth="1"/>
    <col min="10" max="10" width="1" style="71" customWidth="1"/>
    <col min="11" max="16384" width="9.453125" style="27"/>
  </cols>
  <sheetData>
    <row r="1" spans="1:10" s="24" customFormat="1" ht="22.5" customHeight="1">
      <c r="A1" s="256" t="s">
        <v>0</v>
      </c>
      <c r="B1" s="256"/>
      <c r="C1" s="256"/>
      <c r="D1" s="256"/>
      <c r="E1" s="256"/>
      <c r="F1" s="256"/>
      <c r="G1" s="256"/>
      <c r="H1" s="256"/>
      <c r="I1" s="256"/>
    </row>
    <row r="2" spans="1:10" s="24" customFormat="1" ht="22.5" customHeight="1">
      <c r="A2" s="256" t="s">
        <v>95</v>
      </c>
      <c r="B2" s="256"/>
      <c r="C2" s="256"/>
      <c r="D2" s="256"/>
      <c r="E2" s="256"/>
      <c r="F2" s="256"/>
      <c r="G2" s="256"/>
      <c r="H2" s="256"/>
      <c r="I2" s="256"/>
    </row>
    <row r="3" spans="1:10" s="24" customFormat="1" ht="22.5" customHeight="1">
      <c r="A3" s="256" t="s">
        <v>96</v>
      </c>
      <c r="B3" s="256"/>
      <c r="C3" s="256"/>
      <c r="D3" s="256"/>
      <c r="E3" s="256"/>
      <c r="F3" s="256"/>
      <c r="G3" s="256"/>
      <c r="H3" s="256"/>
      <c r="I3" s="256"/>
    </row>
    <row r="4" spans="1:10" s="24" customFormat="1" ht="22.5" customHeight="1">
      <c r="A4" s="256" t="s">
        <v>97</v>
      </c>
      <c r="B4" s="256"/>
      <c r="C4" s="256"/>
      <c r="D4" s="256"/>
      <c r="E4" s="256"/>
      <c r="F4" s="256"/>
      <c r="G4" s="256"/>
      <c r="H4" s="256"/>
      <c r="I4" s="256"/>
    </row>
    <row r="5" spans="1:10" s="24" customFormat="1" ht="22.5" customHeight="1">
      <c r="A5" s="258" t="s">
        <v>3</v>
      </c>
      <c r="B5" s="258"/>
      <c r="C5" s="258"/>
      <c r="D5" s="258"/>
      <c r="E5" s="258"/>
      <c r="F5" s="258"/>
      <c r="G5" s="258"/>
      <c r="H5" s="258"/>
      <c r="I5" s="258"/>
    </row>
    <row r="6" spans="1:10" s="24" customFormat="1" ht="6" customHeight="1">
      <c r="A6" s="116"/>
      <c r="B6" s="116"/>
      <c r="C6" s="117"/>
      <c r="D6" s="116"/>
      <c r="E6" s="116"/>
      <c r="F6" s="116"/>
      <c r="G6" s="117"/>
      <c r="H6" s="116"/>
      <c r="I6" s="116"/>
    </row>
    <row r="7" spans="1:10" ht="20.25" customHeight="1">
      <c r="A7" s="242"/>
      <c r="B7" s="8" t="s">
        <v>4</v>
      </c>
      <c r="C7" s="256" t="s">
        <v>5</v>
      </c>
      <c r="D7" s="256"/>
      <c r="E7" s="256"/>
      <c r="F7" s="240"/>
      <c r="G7" s="256" t="s">
        <v>6</v>
      </c>
      <c r="H7" s="256"/>
      <c r="I7" s="256"/>
    </row>
    <row r="8" spans="1:10" ht="20.25" customHeight="1">
      <c r="A8" s="242"/>
      <c r="B8" s="26"/>
      <c r="C8" s="256" t="s">
        <v>7</v>
      </c>
      <c r="D8" s="256"/>
      <c r="E8" s="256"/>
      <c r="F8" s="240"/>
      <c r="G8" s="256" t="s">
        <v>7</v>
      </c>
      <c r="H8" s="256"/>
      <c r="I8" s="256"/>
      <c r="J8" s="72"/>
    </row>
    <row r="9" spans="1:10" s="24" customFormat="1" ht="20.25" customHeight="1">
      <c r="C9" s="26">
        <v>2021</v>
      </c>
      <c r="D9" s="26"/>
      <c r="E9" s="26">
        <v>2020</v>
      </c>
      <c r="F9" s="26"/>
      <c r="G9" s="26">
        <v>2021</v>
      </c>
      <c r="H9" s="26"/>
      <c r="I9" s="26">
        <v>2020</v>
      </c>
    </row>
    <row r="10" spans="1:10" ht="20.25" customHeight="1">
      <c r="A10" s="42" t="s">
        <v>98</v>
      </c>
      <c r="C10" s="30"/>
      <c r="D10" s="30"/>
      <c r="E10" s="30"/>
      <c r="F10" s="30"/>
      <c r="G10" s="30"/>
      <c r="H10" s="30"/>
    </row>
    <row r="11" spans="1:10" ht="20.25" customHeight="1">
      <c r="A11" s="24" t="s">
        <v>99</v>
      </c>
      <c r="B11" s="29">
        <v>18</v>
      </c>
      <c r="C11" s="30">
        <v>35641327</v>
      </c>
      <c r="D11" s="30"/>
      <c r="E11" s="30">
        <v>35723576</v>
      </c>
      <c r="F11" s="30"/>
      <c r="G11" s="30">
        <v>451872</v>
      </c>
      <c r="H11" s="30"/>
      <c r="I11" s="30">
        <v>545844</v>
      </c>
    </row>
    <row r="12" spans="1:10" ht="20.25" customHeight="1">
      <c r="A12" s="24" t="s">
        <v>100</v>
      </c>
      <c r="B12" s="29">
        <v>18</v>
      </c>
      <c r="C12" s="30">
        <v>7115590</v>
      </c>
      <c r="D12" s="30"/>
      <c r="E12" s="30">
        <v>6532313</v>
      </c>
      <c r="F12" s="30"/>
      <c r="G12" s="171">
        <v>0</v>
      </c>
      <c r="H12" s="30"/>
      <c r="I12" s="171">
        <v>0</v>
      </c>
    </row>
    <row r="13" spans="1:10" s="42" customFormat="1" ht="20.25" customHeight="1">
      <c r="A13" s="72" t="s">
        <v>101</v>
      </c>
      <c r="B13" s="53"/>
      <c r="C13" s="73">
        <f>SUM(C11:C12)</f>
        <v>42756917</v>
      </c>
      <c r="D13" s="30"/>
      <c r="E13" s="73">
        <f>SUM(E11:E12)</f>
        <v>42255889</v>
      </c>
      <c r="F13" s="30"/>
      <c r="G13" s="249">
        <v>451872</v>
      </c>
      <c r="H13" s="30"/>
      <c r="I13" s="73">
        <f>SUM(I11:I12)</f>
        <v>545844</v>
      </c>
      <c r="J13" s="74"/>
    </row>
    <row r="14" spans="1:10" ht="20.25" customHeight="1">
      <c r="C14" s="75"/>
      <c r="D14" s="30"/>
      <c r="E14" s="75"/>
      <c r="F14" s="30"/>
      <c r="G14" s="248" t="s">
        <v>102</v>
      </c>
      <c r="H14" s="30"/>
      <c r="I14" s="76"/>
    </row>
    <row r="15" spans="1:10" ht="20.25" customHeight="1">
      <c r="A15" s="42" t="s">
        <v>103</v>
      </c>
      <c r="C15" s="75"/>
      <c r="D15" s="30"/>
      <c r="E15" s="75"/>
      <c r="F15" s="30"/>
      <c r="G15" s="248" t="s">
        <v>102</v>
      </c>
      <c r="H15" s="30"/>
      <c r="I15" s="76"/>
    </row>
    <row r="16" spans="1:10" ht="20.25" customHeight="1">
      <c r="A16" s="24" t="s">
        <v>104</v>
      </c>
      <c r="B16" s="29">
        <v>18</v>
      </c>
      <c r="C16" s="30">
        <v>-21012175</v>
      </c>
      <c r="D16" s="30"/>
      <c r="E16" s="30">
        <v>-20395512</v>
      </c>
      <c r="F16" s="30"/>
      <c r="G16" s="30">
        <v>-271517</v>
      </c>
      <c r="H16" s="30"/>
      <c r="I16" s="30">
        <v>-271786</v>
      </c>
    </row>
    <row r="17" spans="1:10" ht="20.25" customHeight="1">
      <c r="A17" s="24" t="s">
        <v>105</v>
      </c>
      <c r="C17" s="30">
        <v>-6923134</v>
      </c>
      <c r="D17" s="30"/>
      <c r="E17" s="30">
        <v>-6371784</v>
      </c>
      <c r="F17" s="30"/>
      <c r="G17" s="171">
        <v>0</v>
      </c>
      <c r="H17" s="30"/>
      <c r="I17" s="171">
        <v>0</v>
      </c>
    </row>
    <row r="18" spans="1:10" s="42" customFormat="1" ht="20.25" customHeight="1">
      <c r="A18" s="72" t="s">
        <v>106</v>
      </c>
      <c r="B18" s="25"/>
      <c r="C18" s="39">
        <f>SUM(C16:C17)</f>
        <v>-27935309</v>
      </c>
      <c r="D18" s="30"/>
      <c r="E18" s="39">
        <f>SUM(E16:E17)</f>
        <v>-26767296</v>
      </c>
      <c r="F18" s="30"/>
      <c r="G18" s="39">
        <v>-271517</v>
      </c>
      <c r="H18" s="30"/>
      <c r="I18" s="39">
        <f>SUM(I16:I17)</f>
        <v>-271786</v>
      </c>
      <c r="J18" s="77"/>
    </row>
    <row r="19" spans="1:10" ht="20.25" customHeight="1">
      <c r="C19" s="75"/>
      <c r="D19" s="30"/>
      <c r="E19" s="75"/>
      <c r="F19" s="30"/>
      <c r="G19" s="75" t="s">
        <v>102</v>
      </c>
      <c r="H19" s="30"/>
      <c r="I19" s="76"/>
    </row>
    <row r="20" spans="1:10" s="42" customFormat="1" ht="20.25" customHeight="1">
      <c r="A20" s="42" t="s">
        <v>107</v>
      </c>
      <c r="B20" s="25"/>
      <c r="C20" s="78">
        <f>+C13+C18</f>
        <v>14821608</v>
      </c>
      <c r="D20" s="30"/>
      <c r="E20" s="78">
        <f>+E13+E18</f>
        <v>15488593</v>
      </c>
      <c r="F20" s="30"/>
      <c r="G20" s="78">
        <v>180355</v>
      </c>
      <c r="H20" s="30"/>
      <c r="I20" s="78">
        <f>+I13+I18</f>
        <v>274058</v>
      </c>
      <c r="J20" s="74"/>
    </row>
    <row r="21" spans="1:10" ht="20.25" customHeight="1">
      <c r="C21" s="75"/>
      <c r="D21" s="30"/>
      <c r="E21" s="75"/>
      <c r="F21" s="30"/>
      <c r="G21" s="75" t="s">
        <v>102</v>
      </c>
      <c r="H21" s="30"/>
      <c r="I21" s="76"/>
    </row>
    <row r="22" spans="1:10" ht="20.25" customHeight="1">
      <c r="A22" s="42" t="s">
        <v>108</v>
      </c>
      <c r="C22" s="79"/>
      <c r="D22" s="30"/>
      <c r="E22" s="79"/>
      <c r="F22" s="30"/>
      <c r="G22" s="79" t="s">
        <v>102</v>
      </c>
      <c r="H22" s="30"/>
    </row>
    <row r="23" spans="1:10" ht="20.25" customHeight="1">
      <c r="A23" s="24" t="s">
        <v>109</v>
      </c>
      <c r="B23" s="25"/>
      <c r="C23" s="30">
        <v>-1237474</v>
      </c>
      <c r="D23" s="30"/>
      <c r="E23" s="30">
        <v>-1600174</v>
      </c>
      <c r="F23" s="30"/>
      <c r="G23" s="30">
        <v>-444</v>
      </c>
      <c r="H23" s="30"/>
      <c r="I23" s="30">
        <v>-102</v>
      </c>
    </row>
    <row r="24" spans="1:10" ht="20.25" customHeight="1">
      <c r="A24" s="24" t="s">
        <v>110</v>
      </c>
      <c r="C24" s="30">
        <v>-3907862</v>
      </c>
      <c r="D24" s="49"/>
      <c r="E24" s="30">
        <v>-4425494</v>
      </c>
      <c r="F24" s="49"/>
      <c r="G24" s="30">
        <v>-20463</v>
      </c>
      <c r="H24" s="49"/>
      <c r="I24" s="30">
        <v>-11377</v>
      </c>
    </row>
    <row r="25" spans="1:10" s="42" customFormat="1" ht="20.25" customHeight="1">
      <c r="A25" s="42" t="s">
        <v>111</v>
      </c>
      <c r="B25" s="25"/>
      <c r="C25" s="73">
        <f>SUM(C23:C24)</f>
        <v>-5145336</v>
      </c>
      <c r="D25" s="49"/>
      <c r="E25" s="73">
        <f>SUM(E23:E24)</f>
        <v>-6025668</v>
      </c>
      <c r="F25" s="49"/>
      <c r="G25" s="73">
        <v>-20907</v>
      </c>
      <c r="H25" s="49"/>
      <c r="I25" s="73">
        <f>SUM(I23:I24)</f>
        <v>-11479</v>
      </c>
      <c r="J25" s="74"/>
    </row>
    <row r="26" spans="1:10" ht="20.25" customHeight="1">
      <c r="C26" s="75"/>
      <c r="D26" s="30"/>
      <c r="E26" s="75"/>
      <c r="F26" s="30"/>
      <c r="G26" s="75" t="s">
        <v>102</v>
      </c>
      <c r="H26" s="30"/>
      <c r="I26" s="76"/>
    </row>
    <row r="27" spans="1:10" s="42" customFormat="1" ht="20.25" customHeight="1">
      <c r="B27" s="25"/>
      <c r="G27" s="42" t="s">
        <v>102</v>
      </c>
      <c r="J27" s="74"/>
    </row>
    <row r="28" spans="1:10" s="42" customFormat="1" ht="20.25" customHeight="1">
      <c r="A28" s="42" t="s">
        <v>112</v>
      </c>
      <c r="B28" s="25"/>
      <c r="C28" s="78">
        <f>+C20+C25</f>
        <v>9676272</v>
      </c>
      <c r="D28" s="49"/>
      <c r="E28" s="78">
        <f>+E20+E25</f>
        <v>9462925</v>
      </c>
      <c r="F28" s="49"/>
      <c r="G28" s="78">
        <v>159448</v>
      </c>
      <c r="H28" s="49"/>
      <c r="I28" s="78">
        <f>+I20+I25</f>
        <v>262579</v>
      </c>
      <c r="J28" s="74"/>
    </row>
    <row r="29" spans="1:10" ht="20.25" customHeight="1">
      <c r="A29" s="27" t="s">
        <v>113</v>
      </c>
      <c r="B29" s="29">
        <v>18</v>
      </c>
      <c r="C29" s="30">
        <v>55935</v>
      </c>
      <c r="D29" s="49"/>
      <c r="E29" s="30">
        <v>102620</v>
      </c>
      <c r="F29" s="49"/>
      <c r="G29" s="30">
        <v>111865</v>
      </c>
      <c r="H29" s="49"/>
      <c r="I29" s="30">
        <v>101702</v>
      </c>
    </row>
    <row r="30" spans="1:10" ht="20.25" customHeight="1">
      <c r="A30" s="27" t="s">
        <v>114</v>
      </c>
      <c r="B30" s="29">
        <v>18</v>
      </c>
      <c r="C30" s="54">
        <v>568221</v>
      </c>
      <c r="D30" s="30"/>
      <c r="E30" s="54">
        <v>81410</v>
      </c>
      <c r="F30" s="30"/>
      <c r="G30" s="54">
        <v>18614</v>
      </c>
      <c r="H30" s="30"/>
      <c r="I30" s="30">
        <v>39211</v>
      </c>
    </row>
    <row r="31" spans="1:10" ht="20.25" customHeight="1">
      <c r="A31" s="27" t="s">
        <v>115</v>
      </c>
      <c r="D31" s="30"/>
      <c r="F31" s="30"/>
      <c r="G31" s="54" t="s">
        <v>102</v>
      </c>
      <c r="H31" s="30"/>
      <c r="I31" s="36"/>
    </row>
    <row r="32" spans="1:10" ht="20.25" customHeight="1">
      <c r="A32" s="128" t="s">
        <v>116</v>
      </c>
      <c r="B32" s="29" t="s">
        <v>117</v>
      </c>
      <c r="C32" s="30">
        <v>-32546</v>
      </c>
      <c r="D32" s="30"/>
      <c r="E32" s="30">
        <v>80</v>
      </c>
      <c r="F32" s="30"/>
      <c r="G32" s="30">
        <v>6854272</v>
      </c>
      <c r="H32" s="30"/>
      <c r="I32" s="30">
        <v>6717331</v>
      </c>
    </row>
    <row r="33" spans="1:10" ht="20.25" customHeight="1">
      <c r="A33" s="27" t="s">
        <v>276</v>
      </c>
      <c r="C33" s="30">
        <v>-332997</v>
      </c>
      <c r="D33" s="30"/>
      <c r="E33" s="30">
        <v>699787</v>
      </c>
      <c r="F33" s="30"/>
      <c r="G33" s="30">
        <v>-1394</v>
      </c>
      <c r="H33" s="30"/>
      <c r="I33" s="30">
        <v>624</v>
      </c>
    </row>
    <row r="34" spans="1:10" ht="20.25" customHeight="1">
      <c r="A34" s="27" t="s">
        <v>277</v>
      </c>
      <c r="C34" s="30">
        <v>175552</v>
      </c>
      <c r="D34" s="30"/>
      <c r="E34" s="224">
        <v>-349915</v>
      </c>
      <c r="F34" s="30"/>
      <c r="G34" s="171">
        <v>0</v>
      </c>
      <c r="H34" s="30"/>
      <c r="I34" s="171">
        <v>0</v>
      </c>
    </row>
    <row r="35" spans="1:10" ht="20.25" customHeight="1">
      <c r="A35" s="27" t="s">
        <v>119</v>
      </c>
      <c r="B35" s="29">
        <v>18</v>
      </c>
      <c r="C35" s="30">
        <v>-37652</v>
      </c>
      <c r="D35" s="49"/>
      <c r="E35" s="30">
        <v>-39847</v>
      </c>
      <c r="F35" s="49"/>
      <c r="G35" s="30">
        <v>-37652</v>
      </c>
      <c r="H35" s="49"/>
      <c r="I35" s="30">
        <v>-39837</v>
      </c>
    </row>
    <row r="36" spans="1:10" ht="20.25" customHeight="1">
      <c r="A36" s="27" t="s">
        <v>120</v>
      </c>
      <c r="B36" s="29">
        <v>18</v>
      </c>
      <c r="C36" s="58">
        <v>-1460442</v>
      </c>
      <c r="D36" s="30"/>
      <c r="E36" s="58">
        <v>-1545804</v>
      </c>
      <c r="F36" s="30"/>
      <c r="G36" s="58">
        <v>-32320</v>
      </c>
      <c r="H36" s="30"/>
      <c r="I36" s="58">
        <v>-14727</v>
      </c>
    </row>
    <row r="37" spans="1:10" ht="20.25" customHeight="1">
      <c r="C37" s="75"/>
      <c r="D37" s="30"/>
      <c r="E37" s="75"/>
      <c r="F37" s="30"/>
      <c r="G37" s="75" t="s">
        <v>102</v>
      </c>
      <c r="H37" s="30"/>
      <c r="I37" s="76"/>
    </row>
    <row r="38" spans="1:10" ht="20.25" customHeight="1">
      <c r="A38" s="42" t="s">
        <v>121</v>
      </c>
      <c r="C38" s="49">
        <f>SUM(C28:C36)</f>
        <v>8612343</v>
      </c>
      <c r="D38" s="49"/>
      <c r="E38" s="49">
        <f>SUM(E28:E36)</f>
        <v>8411256</v>
      </c>
      <c r="F38" s="49"/>
      <c r="G38" s="49">
        <f>SUM(G28:G36)</f>
        <v>7072833</v>
      </c>
      <c r="H38" s="49"/>
      <c r="I38" s="49">
        <f>SUM(I28:I36)</f>
        <v>7066883</v>
      </c>
    </row>
    <row r="39" spans="1:10" ht="20.25" customHeight="1">
      <c r="A39" s="27" t="s">
        <v>122</v>
      </c>
      <c r="B39" s="29">
        <v>15</v>
      </c>
      <c r="C39" s="80">
        <v>-1571088</v>
      </c>
      <c r="D39" s="30"/>
      <c r="E39" s="80">
        <v>-1410710</v>
      </c>
      <c r="F39" s="30"/>
      <c r="G39" s="80">
        <v>-32016</v>
      </c>
      <c r="H39" s="30"/>
      <c r="I39" s="58">
        <v>-65769</v>
      </c>
    </row>
    <row r="40" spans="1:10" s="42" customFormat="1" ht="20.25" customHeight="1" thickBot="1">
      <c r="A40" s="42" t="s">
        <v>123</v>
      </c>
      <c r="B40" s="85"/>
      <c r="C40" s="48">
        <f>SUM(C38:C39)</f>
        <v>7041255</v>
      </c>
      <c r="D40" s="30"/>
      <c r="E40" s="48">
        <f>SUM(E38:E39)</f>
        <v>7000546</v>
      </c>
      <c r="F40" s="30"/>
      <c r="G40" s="48">
        <f>SUM(G38:G39)</f>
        <v>7040817</v>
      </c>
      <c r="H40" s="30"/>
      <c r="I40" s="48">
        <f>SUM(I38:I39)</f>
        <v>7001114</v>
      </c>
      <c r="J40" s="74"/>
    </row>
    <row r="41" spans="1:10" s="42" customFormat="1" ht="20.25" customHeight="1" thickTop="1">
      <c r="B41" s="28"/>
      <c r="C41" s="202"/>
      <c r="D41" s="162"/>
      <c r="E41" s="202"/>
      <c r="F41" s="162"/>
      <c r="G41" s="248" t="s">
        <v>102</v>
      </c>
      <c r="H41" s="162"/>
      <c r="I41" s="202"/>
      <c r="J41" s="74"/>
    </row>
    <row r="42" spans="1:10" ht="20.25" customHeight="1">
      <c r="A42" s="42" t="s">
        <v>124</v>
      </c>
      <c r="B42" s="28"/>
      <c r="C42" s="189"/>
      <c r="D42" s="162"/>
      <c r="E42" s="189"/>
      <c r="F42" s="162"/>
      <c r="G42" s="248" t="s">
        <v>102</v>
      </c>
      <c r="H42" s="162"/>
      <c r="I42" s="189"/>
    </row>
    <row r="43" spans="1:10" ht="20.25" customHeight="1">
      <c r="A43" s="24" t="s">
        <v>125</v>
      </c>
      <c r="B43" s="28"/>
      <c r="C43" s="49">
        <f>C45-C44</f>
        <v>7040817</v>
      </c>
      <c r="D43" s="30"/>
      <c r="E43" s="49">
        <v>7001114</v>
      </c>
      <c r="F43" s="30"/>
      <c r="G43" s="49">
        <v>7040817</v>
      </c>
      <c r="H43" s="30"/>
      <c r="I43" s="49">
        <v>7001114</v>
      </c>
    </row>
    <row r="44" spans="1:10" ht="20.25" customHeight="1">
      <c r="A44" s="24" t="s">
        <v>126</v>
      </c>
      <c r="B44" s="45"/>
      <c r="C44" s="58">
        <v>438</v>
      </c>
      <c r="D44" s="30"/>
      <c r="E44" s="58">
        <v>-568</v>
      </c>
      <c r="F44" s="30"/>
      <c r="G44" s="171">
        <v>0</v>
      </c>
      <c r="H44" s="30"/>
      <c r="I44" s="171">
        <v>0</v>
      </c>
    </row>
    <row r="45" spans="1:10" s="42" customFormat="1" ht="20.25" customHeight="1" thickBot="1">
      <c r="A45" s="42" t="s">
        <v>123</v>
      </c>
      <c r="C45" s="81">
        <f>+C40</f>
        <v>7041255</v>
      </c>
      <c r="D45" s="30"/>
      <c r="E45" s="81">
        <f>SUM(E43:E44)</f>
        <v>7000546</v>
      </c>
      <c r="F45" s="30"/>
      <c r="G45" s="81">
        <f>+G40</f>
        <v>7040817</v>
      </c>
      <c r="H45" s="30"/>
      <c r="I45" s="81">
        <f>SUM(I43:I44)</f>
        <v>7001114</v>
      </c>
      <c r="J45" s="74"/>
    </row>
    <row r="46" spans="1:10" ht="20.25" customHeight="1" thickTop="1">
      <c r="C46" s="76"/>
      <c r="D46" s="30"/>
      <c r="E46" s="75"/>
      <c r="F46" s="30"/>
      <c r="G46" s="76"/>
      <c r="H46" s="30"/>
      <c r="I46" s="76"/>
    </row>
    <row r="47" spans="1:10" ht="20.25" customHeight="1">
      <c r="A47" s="42" t="s">
        <v>127</v>
      </c>
      <c r="B47" s="45">
        <v>16</v>
      </c>
      <c r="C47" s="30"/>
      <c r="D47" s="30"/>
      <c r="E47" s="30"/>
      <c r="F47" s="30"/>
      <c r="G47" s="30"/>
      <c r="H47" s="30"/>
    </row>
    <row r="48" spans="1:10" ht="20.25" customHeight="1" thickBot="1">
      <c r="A48" s="246" t="s">
        <v>128</v>
      </c>
      <c r="B48" s="26"/>
      <c r="C48" s="82">
        <f>C43/2973672.696</f>
        <v>2.3677175398189823</v>
      </c>
      <c r="D48" s="83"/>
      <c r="E48" s="82">
        <v>2.35</v>
      </c>
      <c r="F48" s="83"/>
      <c r="G48" s="82">
        <f>G43/2973672.696</f>
        <v>2.3677175398189823</v>
      </c>
      <c r="H48" s="83"/>
      <c r="I48" s="82">
        <v>2.35</v>
      </c>
    </row>
    <row r="49" spans="1:9" ht="20.25" customHeight="1" thickTop="1" thickBot="1">
      <c r="A49" s="246" t="s">
        <v>129</v>
      </c>
      <c r="B49" s="26"/>
      <c r="C49" s="82">
        <f>C43/2973700.346</f>
        <v>2.3676955243559701</v>
      </c>
      <c r="D49" s="83"/>
      <c r="E49" s="82">
        <v>2.35</v>
      </c>
      <c r="F49" s="83"/>
      <c r="G49" s="82">
        <f>G43/2973700.346</f>
        <v>2.3676955243559701</v>
      </c>
      <c r="H49" s="83"/>
      <c r="I49" s="82">
        <v>2.35</v>
      </c>
    </row>
    <row r="50" spans="1:9" ht="20.25" customHeight="1" thickTop="1">
      <c r="C50" s="55"/>
    </row>
    <row r="51" spans="1:9" ht="20.25" customHeight="1">
      <c r="C51" s="55"/>
      <c r="G51" s="30"/>
    </row>
    <row r="52" spans="1:9" ht="20.25" customHeight="1">
      <c r="C52" s="214"/>
      <c r="G52" s="30"/>
    </row>
    <row r="53" spans="1:9" ht="20.25" customHeight="1">
      <c r="A53" s="242" t="s">
        <v>41</v>
      </c>
      <c r="C53" s="78"/>
      <c r="G53" s="78"/>
    </row>
    <row r="54" spans="1:9" ht="20.25" customHeight="1">
      <c r="C54" s="78"/>
      <c r="G54" s="78"/>
    </row>
    <row r="55" spans="1:9" ht="20.25" customHeight="1"/>
    <row r="56" spans="1:9" ht="20.25" customHeight="1"/>
    <row r="57" spans="1:9" ht="20.25" customHeight="1"/>
    <row r="58" spans="1:9" ht="20.25" customHeight="1"/>
    <row r="59" spans="1:9" ht="20.25" customHeight="1"/>
    <row r="60" spans="1:9" ht="20.25" customHeight="1"/>
    <row r="61" spans="1:9" ht="20.25" customHeight="1"/>
    <row r="62" spans="1:9" ht="20.25" customHeight="1"/>
    <row r="63" spans="1:9" ht="20.25" customHeight="1"/>
    <row r="64" spans="1:9" ht="20.25" customHeight="1"/>
    <row r="65" ht="20.25" customHeight="1"/>
    <row r="66" ht="20.25" customHeight="1"/>
    <row r="67" ht="20.25" customHeight="1"/>
    <row r="68" ht="20.25" customHeight="1"/>
    <row r="69" ht="20.25" customHeight="1"/>
    <row r="70" ht="20.25" customHeight="1"/>
    <row r="71" ht="20.25" customHeight="1"/>
    <row r="72" ht="20.25" customHeight="1"/>
  </sheetData>
  <mergeCells count="9">
    <mergeCell ref="C8:E8"/>
    <mergeCell ref="G8:I8"/>
    <mergeCell ref="C7:E7"/>
    <mergeCell ref="G7:I7"/>
    <mergeCell ref="A1:I1"/>
    <mergeCell ref="A2:I2"/>
    <mergeCell ref="A3:I3"/>
    <mergeCell ref="A4:I4"/>
    <mergeCell ref="A5:I5"/>
  </mergeCells>
  <pageMargins left="0.8" right="0.3" top="1" bottom="0.5" header="0.5" footer="0.3"/>
  <pageSetup paperSize="9" scale="69" firstPageNumber="2" fitToWidth="3" fitToHeight="4" orientation="portrait" useFirstPageNumber="1" r:id="rId1"/>
  <headerFooter alignWithMargins="0"/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50"/>
  </sheetPr>
  <dimension ref="A1:I47"/>
  <sheetViews>
    <sheetView topLeftCell="A34" zoomScale="69" zoomScaleNormal="69" zoomScaleSheetLayoutView="70" workbookViewId="0">
      <selection activeCell="E19" sqref="E19"/>
    </sheetView>
  </sheetViews>
  <sheetFormatPr defaultColWidth="9.453125" defaultRowHeight="22.5" customHeight="1"/>
  <cols>
    <col min="1" max="1" width="65.54296875" style="220" customWidth="1"/>
    <col min="2" max="2" width="5.453125" style="86" customWidth="1"/>
    <col min="3" max="3" width="13" style="54" bestFit="1" customWidth="1"/>
    <col min="4" max="4" width="1.453125" style="55" customWidth="1"/>
    <col min="5" max="5" width="13" style="54" bestFit="1" customWidth="1"/>
    <col min="6" max="6" width="1.453125" style="55" customWidth="1"/>
    <col min="7" max="7" width="13.453125" style="55" bestFit="1" customWidth="1"/>
    <col min="8" max="8" width="1.453125" style="55" customWidth="1"/>
    <col min="9" max="9" width="13" style="30" bestFit="1" customWidth="1"/>
    <col min="10" max="16384" width="9.453125" style="27"/>
  </cols>
  <sheetData>
    <row r="1" spans="1:9" s="24" customFormat="1" ht="22.5" customHeight="1">
      <c r="A1" s="256" t="s">
        <v>0</v>
      </c>
      <c r="B1" s="256"/>
      <c r="C1" s="256"/>
      <c r="D1" s="256"/>
      <c r="E1" s="256"/>
      <c r="F1" s="256"/>
      <c r="G1" s="256"/>
      <c r="H1" s="256"/>
      <c r="I1" s="256"/>
    </row>
    <row r="2" spans="1:9" s="24" customFormat="1" ht="22.5" customHeight="1">
      <c r="A2" s="256" t="s">
        <v>130</v>
      </c>
      <c r="B2" s="256"/>
      <c r="C2" s="256"/>
      <c r="D2" s="256"/>
      <c r="E2" s="256"/>
      <c r="F2" s="256"/>
      <c r="G2" s="256"/>
      <c r="H2" s="256"/>
      <c r="I2" s="256"/>
    </row>
    <row r="3" spans="1:9" s="24" customFormat="1" ht="22.5" customHeight="1">
      <c r="A3" s="256" t="s">
        <v>96</v>
      </c>
      <c r="B3" s="256"/>
      <c r="C3" s="256"/>
      <c r="D3" s="256"/>
      <c r="E3" s="256"/>
      <c r="F3" s="256"/>
      <c r="G3" s="256"/>
      <c r="H3" s="256"/>
      <c r="I3" s="256"/>
    </row>
    <row r="4" spans="1:9" s="24" customFormat="1" ht="22.5" customHeight="1">
      <c r="A4" s="256" t="s">
        <v>97</v>
      </c>
      <c r="B4" s="256"/>
      <c r="C4" s="256"/>
      <c r="D4" s="256"/>
      <c r="E4" s="256"/>
      <c r="F4" s="256"/>
      <c r="G4" s="256"/>
      <c r="H4" s="256"/>
      <c r="I4" s="256"/>
    </row>
    <row r="5" spans="1:9" s="24" customFormat="1" ht="22.5" customHeight="1">
      <c r="A5" s="258" t="s">
        <v>3</v>
      </c>
      <c r="B5" s="258"/>
      <c r="C5" s="258"/>
      <c r="D5" s="258"/>
      <c r="E5" s="258"/>
      <c r="F5" s="258"/>
      <c r="G5" s="258"/>
      <c r="H5" s="258"/>
      <c r="I5" s="258"/>
    </row>
    <row r="6" spans="1:9" s="24" customFormat="1" ht="6" customHeight="1">
      <c r="A6" s="116"/>
      <c r="B6" s="116"/>
      <c r="C6" s="117"/>
      <c r="D6" s="116"/>
      <c r="E6" s="116"/>
      <c r="F6" s="116"/>
      <c r="G6" s="117"/>
      <c r="H6" s="116"/>
      <c r="I6" s="116"/>
    </row>
    <row r="7" spans="1:9" ht="22.5" customHeight="1">
      <c r="A7" s="242"/>
      <c r="B7" s="8"/>
      <c r="C7" s="256" t="s">
        <v>5</v>
      </c>
      <c r="D7" s="256"/>
      <c r="E7" s="256"/>
      <c r="F7" s="240"/>
      <c r="G7" s="256" t="s">
        <v>6</v>
      </c>
      <c r="H7" s="256"/>
      <c r="I7" s="256"/>
    </row>
    <row r="8" spans="1:9" ht="22.5" customHeight="1">
      <c r="A8" s="242"/>
      <c r="B8" s="26"/>
      <c r="C8" s="256" t="s">
        <v>7</v>
      </c>
      <c r="D8" s="256"/>
      <c r="E8" s="256"/>
      <c r="F8" s="240"/>
      <c r="G8" s="256" t="s">
        <v>7</v>
      </c>
      <c r="H8" s="256"/>
      <c r="I8" s="256"/>
    </row>
    <row r="9" spans="1:9" s="24" customFormat="1" ht="22.5" customHeight="1">
      <c r="C9" s="26">
        <v>2021</v>
      </c>
      <c r="D9" s="26"/>
      <c r="E9" s="26">
        <v>2020</v>
      </c>
      <c r="F9" s="26"/>
      <c r="G9" s="26">
        <v>2021</v>
      </c>
      <c r="H9" s="26"/>
      <c r="I9" s="26">
        <v>2020</v>
      </c>
    </row>
    <row r="10" spans="1:9" s="24" customFormat="1" ht="22.5" customHeight="1">
      <c r="B10" s="26"/>
      <c r="C10" s="26"/>
      <c r="D10" s="26"/>
      <c r="E10" s="26"/>
      <c r="F10" s="26"/>
      <c r="G10" s="26"/>
      <c r="H10" s="26"/>
      <c r="I10" s="26"/>
    </row>
    <row r="11" spans="1:9" s="42" customFormat="1" ht="22.5" customHeight="1">
      <c r="A11" s="28" t="s">
        <v>123</v>
      </c>
      <c r="B11" s="84"/>
      <c r="C11" s="85">
        <f>'SI (3M)'!C45</f>
        <v>7041255</v>
      </c>
      <c r="D11" s="85"/>
      <c r="E11" s="85">
        <v>7000546</v>
      </c>
      <c r="F11" s="85"/>
      <c r="G11" s="85">
        <f>'SI (3M)'!G45</f>
        <v>7040817</v>
      </c>
      <c r="H11" s="85"/>
      <c r="I11" s="85">
        <v>7001114</v>
      </c>
    </row>
    <row r="12" spans="1:9" s="42" customFormat="1" ht="22.5" customHeight="1">
      <c r="A12" s="28" t="s">
        <v>131</v>
      </c>
      <c r="B12" s="84"/>
      <c r="C12" s="85"/>
      <c r="D12" s="85"/>
      <c r="E12" s="85"/>
      <c r="F12" s="85"/>
      <c r="G12" s="85"/>
      <c r="H12" s="85"/>
      <c r="I12" s="85"/>
    </row>
    <row r="13" spans="1:9" s="42" customFormat="1" ht="22.5" customHeight="1">
      <c r="A13" s="28" t="s">
        <v>132</v>
      </c>
      <c r="B13" s="84"/>
      <c r="C13" s="85"/>
      <c r="D13" s="85"/>
      <c r="E13" s="85"/>
      <c r="F13" s="85"/>
      <c r="G13" s="85"/>
      <c r="H13" s="85"/>
      <c r="I13" s="85"/>
    </row>
    <row r="14" spans="1:9" s="42" customFormat="1" ht="22.5" customHeight="1">
      <c r="A14" s="197" t="s">
        <v>133</v>
      </c>
      <c r="B14" s="84"/>
      <c r="C14" s="85"/>
      <c r="D14" s="85"/>
      <c r="E14" s="85"/>
      <c r="F14" s="85"/>
      <c r="G14" s="85"/>
      <c r="H14" s="85"/>
      <c r="I14" s="85"/>
    </row>
    <row r="15" spans="1:9" s="42" customFormat="1" ht="22.5" customHeight="1">
      <c r="A15" s="198" t="s">
        <v>134</v>
      </c>
      <c r="B15" s="84"/>
      <c r="C15" s="85">
        <v>2417</v>
      </c>
      <c r="D15" s="85"/>
      <c r="E15" s="212">
        <v>0</v>
      </c>
      <c r="F15" s="212"/>
      <c r="G15" s="212">
        <v>0</v>
      </c>
      <c r="H15" s="212"/>
      <c r="I15" s="212">
        <v>0</v>
      </c>
    </row>
    <row r="16" spans="1:9" s="42" customFormat="1" ht="22.5" customHeight="1">
      <c r="A16" s="198" t="s">
        <v>279</v>
      </c>
      <c r="B16" s="84"/>
      <c r="C16" s="85">
        <v>-40427</v>
      </c>
      <c r="D16" s="85"/>
      <c r="E16" s="85">
        <v>-102029</v>
      </c>
      <c r="F16" s="85"/>
      <c r="G16" s="212">
        <v>0</v>
      </c>
      <c r="H16" s="85"/>
      <c r="I16" s="212">
        <v>0</v>
      </c>
    </row>
    <row r="17" spans="1:9" s="42" customFormat="1" ht="22.5" customHeight="1">
      <c r="A17" s="198" t="s">
        <v>278</v>
      </c>
      <c r="B17" s="84"/>
      <c r="C17" s="85"/>
      <c r="D17" s="85"/>
      <c r="E17" s="85"/>
      <c r="F17" s="85"/>
      <c r="G17" s="212"/>
      <c r="H17" s="85"/>
      <c r="I17" s="212"/>
    </row>
    <row r="18" spans="1:9" s="42" customFormat="1" ht="22.5" customHeight="1">
      <c r="A18" s="199" t="s">
        <v>136</v>
      </c>
      <c r="B18" s="84"/>
      <c r="C18" s="212">
        <v>0</v>
      </c>
      <c r="D18" s="85"/>
      <c r="E18" s="212">
        <v>0</v>
      </c>
      <c r="F18" s="85"/>
      <c r="G18" s="85">
        <v>-29925</v>
      </c>
      <c r="H18" s="85"/>
      <c r="I18" s="85">
        <v>-81623</v>
      </c>
    </row>
    <row r="19" spans="1:9" s="42" customFormat="1" ht="22.5" customHeight="1">
      <c r="A19" s="198" t="s">
        <v>137</v>
      </c>
      <c r="B19" s="84"/>
      <c r="C19" s="85"/>
      <c r="D19" s="85"/>
      <c r="E19" s="85"/>
      <c r="F19" s="85"/>
      <c r="G19" s="85"/>
      <c r="H19" s="85"/>
      <c r="I19" s="85"/>
    </row>
    <row r="20" spans="1:9" s="42" customFormat="1" ht="22.5" customHeight="1">
      <c r="A20" s="199" t="s">
        <v>138</v>
      </c>
      <c r="B20" s="84"/>
      <c r="C20" s="85">
        <v>8085</v>
      </c>
      <c r="D20" s="85"/>
      <c r="E20" s="85">
        <v>20406</v>
      </c>
      <c r="F20" s="85"/>
      <c r="G20" s="212">
        <v>0</v>
      </c>
      <c r="H20" s="85"/>
      <c r="I20" s="181">
        <v>0</v>
      </c>
    </row>
    <row r="21" spans="1:9" s="42" customFormat="1" ht="22.5" customHeight="1">
      <c r="A21" s="28" t="s">
        <v>139</v>
      </c>
      <c r="B21" s="84"/>
      <c r="C21" s="203">
        <f>SUM(C15:C20)</f>
        <v>-29925</v>
      </c>
      <c r="D21" s="85"/>
      <c r="E21" s="203">
        <f>SUM(E16:E20)</f>
        <v>-81623</v>
      </c>
      <c r="F21" s="85"/>
      <c r="G21" s="203">
        <f>SUM(G16:G20)</f>
        <v>-29925</v>
      </c>
      <c r="H21" s="85"/>
      <c r="I21" s="203">
        <f>SUM(I16:I20)</f>
        <v>-81623</v>
      </c>
    </row>
    <row r="22" spans="1:9" s="42" customFormat="1" ht="22.5" customHeight="1" thickBot="1">
      <c r="A22" s="28" t="s">
        <v>140</v>
      </c>
      <c r="B22" s="89"/>
      <c r="C22" s="204">
        <f>SUM(C11,C21)</f>
        <v>7011330</v>
      </c>
      <c r="D22" s="87"/>
      <c r="E22" s="204">
        <f>SUM(E11,E21)</f>
        <v>6918923</v>
      </c>
      <c r="F22" s="87"/>
      <c r="G22" s="204">
        <f>SUM(G11,G21)</f>
        <v>7010892</v>
      </c>
      <c r="H22" s="87"/>
      <c r="I22" s="204">
        <f>SUM(I11,I21)</f>
        <v>6919491</v>
      </c>
    </row>
    <row r="23" spans="1:9" ht="22.5" customHeight="1" thickTop="1">
      <c r="A23" s="242"/>
      <c r="C23" s="87"/>
      <c r="D23" s="87"/>
      <c r="E23" s="87"/>
      <c r="F23" s="87"/>
      <c r="G23" s="87"/>
      <c r="H23" s="87"/>
      <c r="I23" s="87"/>
    </row>
    <row r="24" spans="1:9" ht="22.5" customHeight="1">
      <c r="A24" s="28" t="s">
        <v>141</v>
      </c>
      <c r="B24" s="90"/>
      <c r="C24" s="85"/>
      <c r="D24" s="87"/>
      <c r="E24" s="85"/>
      <c r="F24" s="87"/>
      <c r="G24" s="85"/>
      <c r="H24" s="87"/>
      <c r="I24" s="85"/>
    </row>
    <row r="25" spans="1:9" ht="22.5" customHeight="1">
      <c r="A25" s="128" t="s">
        <v>142</v>
      </c>
      <c r="B25" s="90"/>
      <c r="C25" s="85">
        <f>C27-C26</f>
        <v>7010892</v>
      </c>
      <c r="D25" s="87"/>
      <c r="E25" s="85">
        <v>6919491</v>
      </c>
      <c r="F25" s="87"/>
      <c r="G25" s="85">
        <f>G22</f>
        <v>7010892</v>
      </c>
      <c r="H25" s="87"/>
      <c r="I25" s="85">
        <v>6919491</v>
      </c>
    </row>
    <row r="26" spans="1:9" ht="22.5" customHeight="1">
      <c r="A26" s="128" t="s">
        <v>92</v>
      </c>
      <c r="B26" s="91"/>
      <c r="C26" s="92">
        <f>'SI (3M)'!C44</f>
        <v>438</v>
      </c>
      <c r="D26" s="87"/>
      <c r="E26" s="92">
        <v>-568</v>
      </c>
      <c r="F26" s="87"/>
      <c r="G26" s="181">
        <v>0</v>
      </c>
      <c r="H26" s="88"/>
      <c r="I26" s="181">
        <v>0</v>
      </c>
    </row>
    <row r="27" spans="1:9" s="42" customFormat="1" ht="22.5" customHeight="1" thickBot="1">
      <c r="A27" s="28" t="s">
        <v>140</v>
      </c>
      <c r="B27" s="93"/>
      <c r="C27" s="94">
        <f>+C22</f>
        <v>7011330</v>
      </c>
      <c r="D27" s="87"/>
      <c r="E27" s="94">
        <f>SUM(E25:E26)</f>
        <v>6918923</v>
      </c>
      <c r="F27" s="87"/>
      <c r="G27" s="94">
        <f>SUM(G25:G26)</f>
        <v>7010892</v>
      </c>
      <c r="H27" s="87"/>
      <c r="I27" s="94">
        <f>SUM(I25:I26)</f>
        <v>6919491</v>
      </c>
    </row>
    <row r="28" spans="1:9" ht="22.5" customHeight="1" thickTop="1">
      <c r="A28" s="242"/>
    </row>
    <row r="33" spans="1:1" ht="22.5" customHeight="1">
      <c r="A33" s="242"/>
    </row>
    <row r="44" spans="1:1" ht="22.5" customHeight="1">
      <c r="A44" s="27"/>
    </row>
    <row r="47" spans="1:1" ht="22.5" customHeight="1">
      <c r="A47" s="242" t="s">
        <v>41</v>
      </c>
    </row>
  </sheetData>
  <mergeCells count="9">
    <mergeCell ref="C8:E8"/>
    <mergeCell ref="G8:I8"/>
    <mergeCell ref="A1:I1"/>
    <mergeCell ref="A2:I2"/>
    <mergeCell ref="A3:I3"/>
    <mergeCell ref="A4:I4"/>
    <mergeCell ref="A5:I5"/>
    <mergeCell ref="C7:E7"/>
    <mergeCell ref="G7:I7"/>
  </mergeCells>
  <pageMargins left="0.8" right="0.3" top="1" bottom="0.5" header="0.5" footer="0.3"/>
  <pageSetup paperSize="9" scale="70" firstPageNumber="2" fitToWidth="3" fitToHeight="4" orientation="portrait" useFirstPageNumber="1" r:id="rId1"/>
  <headerFooter alignWithMargins="0"/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0A568-A032-41B3-BC3B-A63858CA16F7}">
  <sheetPr>
    <tabColor rgb="FF00B050"/>
  </sheetPr>
  <dimension ref="A1:J72"/>
  <sheetViews>
    <sheetView zoomScale="50" zoomScaleNormal="50" workbookViewId="0">
      <selection activeCell="C40" sqref="C40"/>
    </sheetView>
  </sheetViews>
  <sheetFormatPr defaultColWidth="9.453125" defaultRowHeight="15.5"/>
  <cols>
    <col min="1" max="1" width="54.453125" style="27" customWidth="1"/>
    <col min="2" max="2" width="7.453125" style="29" customWidth="1"/>
    <col min="3" max="3" width="15.54296875" style="54" customWidth="1"/>
    <col min="4" max="4" width="1.453125" style="55" customWidth="1"/>
    <col min="5" max="5" width="15.54296875" style="54" customWidth="1"/>
    <col min="6" max="6" width="1.453125" style="55" customWidth="1"/>
    <col min="7" max="7" width="15.54296875" style="55" customWidth="1"/>
    <col min="8" max="8" width="1.453125" style="55" customWidth="1"/>
    <col min="9" max="9" width="15.54296875" style="30" customWidth="1"/>
    <col min="10" max="10" width="1" style="71" customWidth="1"/>
    <col min="11" max="16384" width="9.453125" style="27"/>
  </cols>
  <sheetData>
    <row r="1" spans="1:10" s="24" customFormat="1" ht="22.5" customHeight="1">
      <c r="A1" s="256" t="s">
        <v>0</v>
      </c>
      <c r="B1" s="256"/>
      <c r="C1" s="256"/>
      <c r="D1" s="256"/>
      <c r="E1" s="256"/>
      <c r="F1" s="256"/>
      <c r="G1" s="256"/>
      <c r="H1" s="256"/>
      <c r="I1" s="256"/>
    </row>
    <row r="2" spans="1:10" s="24" customFormat="1" ht="22.5" customHeight="1">
      <c r="A2" s="256" t="s">
        <v>95</v>
      </c>
      <c r="B2" s="256"/>
      <c r="C2" s="256"/>
      <c r="D2" s="256"/>
      <c r="E2" s="256"/>
      <c r="F2" s="256"/>
      <c r="G2" s="256"/>
      <c r="H2" s="256"/>
      <c r="I2" s="256"/>
    </row>
    <row r="3" spans="1:10" s="24" customFormat="1" ht="22.5" customHeight="1">
      <c r="A3" s="256" t="s">
        <v>143</v>
      </c>
      <c r="B3" s="256"/>
      <c r="C3" s="256"/>
      <c r="D3" s="256"/>
      <c r="E3" s="256"/>
      <c r="F3" s="256"/>
      <c r="G3" s="256"/>
      <c r="H3" s="256"/>
      <c r="I3" s="256"/>
    </row>
    <row r="4" spans="1:10" s="24" customFormat="1" ht="22.5" customHeight="1">
      <c r="A4" s="256" t="s">
        <v>97</v>
      </c>
      <c r="B4" s="256"/>
      <c r="C4" s="256"/>
      <c r="D4" s="256"/>
      <c r="E4" s="256"/>
      <c r="F4" s="256"/>
      <c r="G4" s="256"/>
      <c r="H4" s="256"/>
      <c r="I4" s="256"/>
    </row>
    <row r="5" spans="1:10" s="24" customFormat="1" ht="22.5" customHeight="1">
      <c r="A5" s="258" t="s">
        <v>3</v>
      </c>
      <c r="B5" s="258"/>
      <c r="C5" s="258"/>
      <c r="D5" s="258"/>
      <c r="E5" s="258"/>
      <c r="F5" s="258"/>
      <c r="G5" s="258"/>
      <c r="H5" s="258"/>
      <c r="I5" s="258"/>
    </row>
    <row r="6" spans="1:10" s="24" customFormat="1" ht="6" customHeight="1">
      <c r="A6" s="116"/>
      <c r="B6" s="116"/>
      <c r="C6" s="117"/>
      <c r="D6" s="116"/>
      <c r="E6" s="116"/>
      <c r="F6" s="116"/>
      <c r="G6" s="117"/>
      <c r="H6" s="116"/>
      <c r="I6" s="116"/>
    </row>
    <row r="7" spans="1:10" ht="20.25" customHeight="1">
      <c r="A7" s="242"/>
      <c r="B7" s="8" t="s">
        <v>4</v>
      </c>
      <c r="C7" s="256" t="s">
        <v>5</v>
      </c>
      <c r="D7" s="256"/>
      <c r="E7" s="256"/>
      <c r="F7" s="240"/>
      <c r="G7" s="256" t="s">
        <v>6</v>
      </c>
      <c r="H7" s="256"/>
      <c r="I7" s="256"/>
    </row>
    <row r="8" spans="1:10" ht="20.25" customHeight="1">
      <c r="A8" s="242"/>
      <c r="B8" s="26"/>
      <c r="C8" s="256" t="s">
        <v>7</v>
      </c>
      <c r="D8" s="256"/>
      <c r="E8" s="256"/>
      <c r="F8" s="240"/>
      <c r="G8" s="256" t="s">
        <v>7</v>
      </c>
      <c r="H8" s="256"/>
      <c r="I8" s="256"/>
      <c r="J8" s="72"/>
    </row>
    <row r="9" spans="1:10" s="24" customFormat="1" ht="20.25" customHeight="1">
      <c r="C9" s="26">
        <v>2021</v>
      </c>
      <c r="D9" s="26"/>
      <c r="E9" s="26">
        <v>2020</v>
      </c>
      <c r="F9" s="26"/>
      <c r="G9" s="26">
        <v>2021</v>
      </c>
      <c r="H9" s="26"/>
      <c r="I9" s="26">
        <v>2020</v>
      </c>
    </row>
    <row r="10" spans="1:10" ht="20.25" customHeight="1">
      <c r="A10" s="42" t="s">
        <v>98</v>
      </c>
      <c r="C10" s="30"/>
      <c r="D10" s="30"/>
      <c r="E10" s="30"/>
      <c r="F10" s="30"/>
      <c r="G10" s="30"/>
      <c r="H10" s="30"/>
    </row>
    <row r="11" spans="1:10" ht="20.25" customHeight="1">
      <c r="A11" s="24" t="s">
        <v>99</v>
      </c>
      <c r="B11" s="29">
        <v>18</v>
      </c>
      <c r="C11" s="30">
        <v>71816465</v>
      </c>
      <c r="D11" s="30"/>
      <c r="E11" s="30">
        <v>72103488</v>
      </c>
      <c r="F11" s="30"/>
      <c r="G11" s="30">
        <v>903744</v>
      </c>
      <c r="H11" s="30"/>
      <c r="I11" s="30">
        <v>979157</v>
      </c>
    </row>
    <row r="12" spans="1:10" ht="20.25" customHeight="1">
      <c r="A12" s="24" t="s">
        <v>100</v>
      </c>
      <c r="B12" s="29">
        <v>18</v>
      </c>
      <c r="C12" s="30">
        <v>16801619</v>
      </c>
      <c r="D12" s="30"/>
      <c r="E12" s="30">
        <v>12997799</v>
      </c>
      <c r="F12" s="30"/>
      <c r="G12" s="171">
        <v>0</v>
      </c>
      <c r="H12" s="30"/>
      <c r="I12" s="171">
        <v>0</v>
      </c>
    </row>
    <row r="13" spans="1:10" s="42" customFormat="1" ht="20.25" customHeight="1">
      <c r="A13" s="72" t="s">
        <v>101</v>
      </c>
      <c r="B13" s="53"/>
      <c r="C13" s="73">
        <f>SUM(C11:C12)</f>
        <v>88618084</v>
      </c>
      <c r="D13" s="30"/>
      <c r="E13" s="73">
        <f>SUM(E11:E12)</f>
        <v>85101287</v>
      </c>
      <c r="F13" s="30"/>
      <c r="G13" s="73">
        <f>SUM(G11:G12)</f>
        <v>903744</v>
      </c>
      <c r="H13" s="30"/>
      <c r="I13" s="73">
        <f>SUM(I11:I12)</f>
        <v>979157</v>
      </c>
      <c r="J13" s="74"/>
    </row>
    <row r="14" spans="1:10" ht="20.25" customHeight="1">
      <c r="C14" s="75"/>
      <c r="D14" s="30"/>
      <c r="E14" s="75"/>
      <c r="F14" s="30"/>
      <c r="G14" s="76"/>
      <c r="H14" s="30"/>
      <c r="I14" s="76"/>
    </row>
    <row r="15" spans="1:10" ht="20.25" customHeight="1">
      <c r="A15" s="42" t="s">
        <v>103</v>
      </c>
      <c r="C15" s="75"/>
      <c r="D15" s="30"/>
      <c r="E15" s="75"/>
      <c r="F15" s="30"/>
      <c r="G15" s="76"/>
      <c r="H15" s="30"/>
      <c r="I15" s="76"/>
    </row>
    <row r="16" spans="1:10" ht="20.25" customHeight="1">
      <c r="A16" s="24" t="s">
        <v>104</v>
      </c>
      <c r="B16" s="29">
        <v>18</v>
      </c>
      <c r="C16" s="30">
        <v>-42138414</v>
      </c>
      <c r="D16" s="30"/>
      <c r="E16" s="30">
        <v>-40733604</v>
      </c>
      <c r="F16" s="30"/>
      <c r="G16" s="30">
        <v>-584944</v>
      </c>
      <c r="H16" s="30"/>
      <c r="I16" s="30">
        <v>-582975</v>
      </c>
    </row>
    <row r="17" spans="1:10" ht="20.25" customHeight="1">
      <c r="A17" s="24" t="s">
        <v>105</v>
      </c>
      <c r="C17" s="30">
        <v>-16551584</v>
      </c>
      <c r="D17" s="30"/>
      <c r="E17" s="30">
        <v>-12790719</v>
      </c>
      <c r="F17" s="30"/>
      <c r="G17" s="171">
        <v>0</v>
      </c>
      <c r="H17" s="30"/>
      <c r="I17" s="171">
        <v>0</v>
      </c>
    </row>
    <row r="18" spans="1:10" s="42" customFormat="1" ht="20.25" customHeight="1">
      <c r="A18" s="72" t="s">
        <v>106</v>
      </c>
      <c r="B18" s="25"/>
      <c r="C18" s="39">
        <f>SUM(C16:C17)</f>
        <v>-58689998</v>
      </c>
      <c r="D18" s="30"/>
      <c r="E18" s="39">
        <f>SUM(E16:E17)</f>
        <v>-53524323</v>
      </c>
      <c r="F18" s="30"/>
      <c r="G18" s="39">
        <f>SUM(G16:G17)</f>
        <v>-584944</v>
      </c>
      <c r="H18" s="30"/>
      <c r="I18" s="39">
        <f>SUM(I16:I17)</f>
        <v>-582975</v>
      </c>
      <c r="J18" s="77"/>
    </row>
    <row r="19" spans="1:10" ht="20.25" customHeight="1">
      <c r="C19" s="75"/>
      <c r="D19" s="30"/>
      <c r="E19" s="75"/>
      <c r="F19" s="30"/>
      <c r="G19" s="30"/>
      <c r="H19" s="30"/>
      <c r="I19" s="76"/>
    </row>
    <row r="20" spans="1:10" s="42" customFormat="1" ht="20.25" customHeight="1">
      <c r="A20" s="42" t="s">
        <v>107</v>
      </c>
      <c r="B20" s="25"/>
      <c r="C20" s="78">
        <f>+C13+C18</f>
        <v>29928086</v>
      </c>
      <c r="D20" s="30"/>
      <c r="E20" s="78">
        <f>+E13+E18</f>
        <v>31576964</v>
      </c>
      <c r="F20" s="30"/>
      <c r="G20" s="78">
        <f>+G13+G18</f>
        <v>318800</v>
      </c>
      <c r="H20" s="30"/>
      <c r="I20" s="78">
        <f>+I13+I18</f>
        <v>396182</v>
      </c>
      <c r="J20" s="74"/>
    </row>
    <row r="21" spans="1:10" ht="20.25" customHeight="1">
      <c r="C21" s="75"/>
      <c r="D21" s="30"/>
      <c r="E21" s="75"/>
      <c r="F21" s="30"/>
      <c r="G21" s="76"/>
      <c r="H21" s="30"/>
      <c r="I21" s="76"/>
    </row>
    <row r="22" spans="1:10" ht="20.25" customHeight="1">
      <c r="A22" s="42" t="s">
        <v>108</v>
      </c>
      <c r="C22" s="79"/>
      <c r="D22" s="30"/>
      <c r="E22" s="79"/>
      <c r="F22" s="30"/>
      <c r="H22" s="30"/>
    </row>
    <row r="23" spans="1:10" ht="20.25" customHeight="1">
      <c r="A23" s="24" t="s">
        <v>109</v>
      </c>
      <c r="B23" s="25"/>
      <c r="C23" s="30">
        <v>-2879785</v>
      </c>
      <c r="D23" s="30"/>
      <c r="E23" s="30">
        <v>-3362007</v>
      </c>
      <c r="F23" s="30"/>
      <c r="G23" s="30">
        <v>-629</v>
      </c>
      <c r="H23" s="30"/>
      <c r="I23" s="30">
        <v>-515</v>
      </c>
    </row>
    <row r="24" spans="1:10" ht="20.25" customHeight="1">
      <c r="A24" s="24" t="s">
        <v>110</v>
      </c>
      <c r="C24" s="30">
        <v>-7759398</v>
      </c>
      <c r="D24" s="49"/>
      <c r="E24" s="30">
        <v>-8936809</v>
      </c>
      <c r="F24" s="49"/>
      <c r="G24" s="30">
        <v>-47320</v>
      </c>
      <c r="H24" s="49"/>
      <c r="I24" s="30">
        <v>-39553</v>
      </c>
    </row>
    <row r="25" spans="1:10" s="42" customFormat="1" ht="20.25" customHeight="1">
      <c r="A25" s="42" t="s">
        <v>111</v>
      </c>
      <c r="B25" s="25"/>
      <c r="C25" s="73">
        <f>SUM(C23:C24)</f>
        <v>-10639183</v>
      </c>
      <c r="D25" s="49"/>
      <c r="E25" s="73">
        <f>SUM(E23:E24)</f>
        <v>-12298816</v>
      </c>
      <c r="F25" s="49"/>
      <c r="G25" s="73">
        <f>SUM(G23:G24)</f>
        <v>-47949</v>
      </c>
      <c r="H25" s="49"/>
      <c r="I25" s="73">
        <f>SUM(I23:I24)</f>
        <v>-40068</v>
      </c>
      <c r="J25" s="74"/>
    </row>
    <row r="26" spans="1:10" ht="20.25" customHeight="1">
      <c r="C26" s="75"/>
      <c r="D26" s="30"/>
      <c r="E26" s="75"/>
      <c r="F26" s="30"/>
      <c r="H26" s="30"/>
      <c r="I26" s="76"/>
    </row>
    <row r="27" spans="1:10" s="42" customFormat="1" ht="20.25" customHeight="1">
      <c r="B27" s="25"/>
      <c r="J27" s="74"/>
    </row>
    <row r="28" spans="1:10" s="42" customFormat="1" ht="20.25" customHeight="1">
      <c r="A28" s="42" t="s">
        <v>112</v>
      </c>
      <c r="B28" s="25"/>
      <c r="C28" s="78">
        <f>+C20+C25</f>
        <v>19288903</v>
      </c>
      <c r="D28" s="49"/>
      <c r="E28" s="78">
        <f>+E20+E25</f>
        <v>19278148</v>
      </c>
      <c r="F28" s="49"/>
      <c r="G28" s="78">
        <f>+G20+G25</f>
        <v>270851</v>
      </c>
      <c r="H28" s="49"/>
      <c r="I28" s="78">
        <f>+I20+I25</f>
        <v>356114</v>
      </c>
      <c r="J28" s="74"/>
    </row>
    <row r="29" spans="1:10" ht="20.25" customHeight="1">
      <c r="A29" s="27" t="s">
        <v>113</v>
      </c>
      <c r="B29" s="29">
        <v>18</v>
      </c>
      <c r="C29" s="30">
        <v>119665</v>
      </c>
      <c r="D29" s="49"/>
      <c r="E29" s="30">
        <v>194622</v>
      </c>
      <c r="F29" s="49"/>
      <c r="G29" s="30">
        <v>173208</v>
      </c>
      <c r="H29" s="49"/>
      <c r="I29" s="30">
        <v>246451</v>
      </c>
    </row>
    <row r="30" spans="1:10" ht="20.25" customHeight="1">
      <c r="A30" s="27" t="s">
        <v>114</v>
      </c>
      <c r="B30" s="29">
        <v>18</v>
      </c>
      <c r="C30" s="54">
        <v>726996</v>
      </c>
      <c r="D30" s="30"/>
      <c r="E30" s="54">
        <v>308274</v>
      </c>
      <c r="F30" s="30"/>
      <c r="G30" s="30">
        <v>39682</v>
      </c>
      <c r="H30" s="30"/>
      <c r="I30" s="30">
        <v>51738</v>
      </c>
    </row>
    <row r="31" spans="1:10" ht="20.25" customHeight="1">
      <c r="A31" s="27" t="s">
        <v>115</v>
      </c>
      <c r="D31" s="30"/>
      <c r="F31" s="30"/>
      <c r="G31" s="30"/>
      <c r="H31" s="30"/>
      <c r="I31" s="36"/>
    </row>
    <row r="32" spans="1:10" ht="20.25" customHeight="1">
      <c r="A32" s="128" t="s">
        <v>116</v>
      </c>
      <c r="B32" s="29" t="s">
        <v>117</v>
      </c>
      <c r="C32" s="30">
        <v>-93338</v>
      </c>
      <c r="D32" s="30"/>
      <c r="E32" s="30">
        <v>-7341</v>
      </c>
      <c r="F32" s="30"/>
      <c r="G32" s="30">
        <v>13388830</v>
      </c>
      <c r="H32" s="30"/>
      <c r="I32" s="30">
        <v>13321234</v>
      </c>
    </row>
    <row r="33" spans="1:10" ht="20.25" customHeight="1">
      <c r="A33" s="27" t="s">
        <v>118</v>
      </c>
      <c r="C33" s="30">
        <v>-893646</v>
      </c>
      <c r="D33" s="30"/>
      <c r="E33" s="30">
        <v>-218481</v>
      </c>
      <c r="F33" s="30"/>
      <c r="G33" s="30">
        <v>-1722</v>
      </c>
      <c r="H33" s="30"/>
      <c r="I33" s="30">
        <v>-47</v>
      </c>
    </row>
    <row r="34" spans="1:10" ht="20.25" customHeight="1">
      <c r="A34" s="27" t="s">
        <v>144</v>
      </c>
      <c r="C34" s="30">
        <v>513283</v>
      </c>
      <c r="D34" s="30"/>
      <c r="E34" s="224">
        <v>137860</v>
      </c>
      <c r="F34" s="30"/>
      <c r="G34" s="171">
        <v>0</v>
      </c>
      <c r="H34" s="30"/>
      <c r="I34" s="171">
        <v>0</v>
      </c>
    </row>
    <row r="35" spans="1:10" ht="20.25" customHeight="1">
      <c r="A35" s="27" t="s">
        <v>119</v>
      </c>
      <c r="B35" s="29">
        <v>18</v>
      </c>
      <c r="C35" s="30">
        <v>-82212</v>
      </c>
      <c r="D35" s="49"/>
      <c r="E35" s="30">
        <v>-79838</v>
      </c>
      <c r="F35" s="49"/>
      <c r="G35" s="30">
        <v>-82212</v>
      </c>
      <c r="H35" s="49"/>
      <c r="I35" s="30">
        <v>-79808</v>
      </c>
    </row>
    <row r="36" spans="1:10" ht="20.25" customHeight="1">
      <c r="A36" s="27" t="s">
        <v>120</v>
      </c>
      <c r="B36" s="29">
        <v>18</v>
      </c>
      <c r="C36" s="58">
        <v>-2846149</v>
      </c>
      <c r="D36" s="30"/>
      <c r="E36" s="58">
        <v>-3110145</v>
      </c>
      <c r="F36" s="30"/>
      <c r="G36" s="58">
        <v>-43784</v>
      </c>
      <c r="H36" s="30"/>
      <c r="I36" s="58">
        <v>-33271</v>
      </c>
    </row>
    <row r="37" spans="1:10" ht="20.25" customHeight="1">
      <c r="C37" s="75"/>
      <c r="D37" s="30"/>
      <c r="E37" s="75"/>
      <c r="F37" s="30"/>
      <c r="G37" s="76"/>
      <c r="H37" s="30"/>
      <c r="I37" s="76"/>
    </row>
    <row r="38" spans="1:10" ht="20.25" customHeight="1">
      <c r="A38" s="42" t="s">
        <v>121</v>
      </c>
      <c r="C38" s="49">
        <f>SUM(C28:C36)</f>
        <v>16733502</v>
      </c>
      <c r="D38" s="49"/>
      <c r="E38" s="49">
        <f>SUM(E28:E36)</f>
        <v>16503099</v>
      </c>
      <c r="F38" s="49"/>
      <c r="G38" s="49">
        <f>SUM(G28:G36)</f>
        <v>13744853</v>
      </c>
      <c r="H38" s="49"/>
      <c r="I38" s="49">
        <f>SUM(I28:I36)</f>
        <v>13862411</v>
      </c>
    </row>
    <row r="39" spans="1:10" ht="20.25" customHeight="1">
      <c r="A39" s="27" t="s">
        <v>122</v>
      </c>
      <c r="B39" s="29">
        <v>15</v>
      </c>
      <c r="C39" s="80">
        <v>-3047726</v>
      </c>
      <c r="D39" s="30"/>
      <c r="E39" s="80">
        <v>-2745591</v>
      </c>
      <c r="F39" s="30"/>
      <c r="G39" s="58">
        <v>-60147</v>
      </c>
      <c r="H39" s="30"/>
      <c r="I39" s="58">
        <v>-105103</v>
      </c>
    </row>
    <row r="40" spans="1:10" s="42" customFormat="1" ht="20.25" customHeight="1" thickBot="1">
      <c r="A40" s="42" t="s">
        <v>123</v>
      </c>
      <c r="B40" s="85"/>
      <c r="C40" s="48">
        <f>SUM(C38:C39)</f>
        <v>13685776</v>
      </c>
      <c r="D40" s="30"/>
      <c r="E40" s="48">
        <f>SUM(E38:E39)</f>
        <v>13757508</v>
      </c>
      <c r="F40" s="30"/>
      <c r="G40" s="48">
        <f>SUM(G38:G39)</f>
        <v>13684706</v>
      </c>
      <c r="H40" s="30"/>
      <c r="I40" s="48">
        <f>SUM(I38:I39)</f>
        <v>13757308</v>
      </c>
      <c r="J40" s="74"/>
    </row>
    <row r="41" spans="1:10" s="42" customFormat="1" ht="20.25" customHeight="1" thickTop="1">
      <c r="B41" s="28"/>
      <c r="C41" s="202"/>
      <c r="D41" s="162"/>
      <c r="E41" s="202"/>
      <c r="F41" s="162"/>
      <c r="G41" s="202"/>
      <c r="H41" s="162"/>
      <c r="I41" s="202"/>
      <c r="J41" s="74"/>
    </row>
    <row r="42" spans="1:10" ht="20.25" customHeight="1">
      <c r="A42" s="42" t="s">
        <v>124</v>
      </c>
      <c r="B42" s="28"/>
      <c r="C42" s="189"/>
      <c r="D42" s="162"/>
      <c r="E42" s="189"/>
      <c r="F42" s="162"/>
      <c r="G42" s="189"/>
      <c r="H42" s="162"/>
      <c r="I42" s="189"/>
    </row>
    <row r="43" spans="1:10" ht="20.25" customHeight="1">
      <c r="A43" s="24" t="s">
        <v>125</v>
      </c>
      <c r="B43" s="28"/>
      <c r="C43" s="49">
        <f>C45-C44</f>
        <v>13684706</v>
      </c>
      <c r="D43" s="30"/>
      <c r="E43" s="49">
        <v>13757308</v>
      </c>
      <c r="F43" s="30"/>
      <c r="G43" s="49">
        <f>G40</f>
        <v>13684706</v>
      </c>
      <c r="H43" s="30"/>
      <c r="I43" s="49">
        <v>13757308</v>
      </c>
    </row>
    <row r="44" spans="1:10" ht="20.25" customHeight="1">
      <c r="A44" s="24" t="s">
        <v>126</v>
      </c>
      <c r="B44" s="45"/>
      <c r="C44" s="58">
        <v>1070</v>
      </c>
      <c r="D44" s="30"/>
      <c r="E44" s="58">
        <v>200</v>
      </c>
      <c r="F44" s="30"/>
      <c r="G44" s="171">
        <v>0</v>
      </c>
      <c r="H44" s="30"/>
      <c r="I44" s="171">
        <v>0</v>
      </c>
    </row>
    <row r="45" spans="1:10" s="42" customFormat="1" ht="20.25" customHeight="1" thickBot="1">
      <c r="A45" s="42" t="s">
        <v>123</v>
      </c>
      <c r="C45" s="81">
        <f>+C40</f>
        <v>13685776</v>
      </c>
      <c r="D45" s="30"/>
      <c r="E45" s="81">
        <f>SUM(E43:E44)</f>
        <v>13757508</v>
      </c>
      <c r="F45" s="30"/>
      <c r="G45" s="81">
        <f>SUM(G43:G44)</f>
        <v>13684706</v>
      </c>
      <c r="H45" s="30"/>
      <c r="I45" s="81">
        <f>SUM(I43:I44)</f>
        <v>13757308</v>
      </c>
      <c r="J45" s="74"/>
    </row>
    <row r="46" spans="1:10" ht="20.25" customHeight="1" thickTop="1">
      <c r="C46" s="76"/>
      <c r="D46" s="30"/>
      <c r="E46" s="75"/>
      <c r="F46" s="30"/>
      <c r="G46" s="76"/>
      <c r="H46" s="30"/>
      <c r="I46" s="76"/>
    </row>
    <row r="47" spans="1:10" ht="20.25" customHeight="1">
      <c r="A47" s="42" t="s">
        <v>127</v>
      </c>
      <c r="B47" s="45">
        <v>16</v>
      </c>
      <c r="C47" s="30"/>
      <c r="D47" s="30"/>
      <c r="E47" s="30"/>
      <c r="F47" s="30"/>
      <c r="G47" s="30"/>
      <c r="H47" s="30"/>
    </row>
    <row r="48" spans="1:10" ht="20.25" customHeight="1" thickBot="1">
      <c r="A48" s="246" t="s">
        <v>128</v>
      </c>
      <c r="B48" s="26"/>
      <c r="C48" s="82">
        <f>C43/2973613.832</f>
        <v>4.602045448112511</v>
      </c>
      <c r="D48" s="83"/>
      <c r="E48" s="82">
        <v>4.63</v>
      </c>
      <c r="F48" s="83"/>
      <c r="G48" s="82">
        <f>G43/2973613.832</f>
        <v>4.602045448112511</v>
      </c>
      <c r="H48" s="83"/>
      <c r="I48" s="82">
        <v>4.63</v>
      </c>
    </row>
    <row r="49" spans="1:9" ht="20.25" customHeight="1" thickTop="1" thickBot="1">
      <c r="A49" s="246" t="s">
        <v>129</v>
      </c>
      <c r="B49" s="26"/>
      <c r="C49" s="82">
        <f>C43/2973646.691</f>
        <v>4.6019945951944967</v>
      </c>
      <c r="D49" s="83"/>
      <c r="E49" s="82">
        <v>4.63</v>
      </c>
      <c r="F49" s="83"/>
      <c r="G49" s="82">
        <f>G43/2973646.691</f>
        <v>4.6019945951944967</v>
      </c>
      <c r="H49" s="83"/>
      <c r="I49" s="82">
        <v>4.63</v>
      </c>
    </row>
    <row r="50" spans="1:9" ht="20.25" customHeight="1" thickTop="1">
      <c r="C50" s="55"/>
    </row>
    <row r="51" spans="1:9" ht="20.25" customHeight="1">
      <c r="C51" s="55"/>
      <c r="G51" s="30"/>
    </row>
    <row r="52" spans="1:9" ht="20.25" customHeight="1">
      <c r="A52" s="246" t="s">
        <v>41</v>
      </c>
      <c r="C52" s="214"/>
      <c r="G52" s="30"/>
    </row>
    <row r="53" spans="1:9" ht="20.25" customHeight="1">
      <c r="C53" s="78"/>
      <c r="G53" s="78"/>
    </row>
    <row r="54" spans="1:9" ht="20.25" customHeight="1">
      <c r="C54" s="78"/>
      <c r="G54" s="78"/>
    </row>
    <row r="55" spans="1:9" ht="20.25" customHeight="1"/>
    <row r="56" spans="1:9" ht="20.25" customHeight="1"/>
    <row r="57" spans="1:9" ht="20.25" customHeight="1"/>
    <row r="58" spans="1:9" ht="20.25" customHeight="1"/>
    <row r="59" spans="1:9" ht="20.25" customHeight="1"/>
    <row r="60" spans="1:9" ht="20.25" customHeight="1"/>
    <row r="61" spans="1:9" ht="20.25" customHeight="1"/>
    <row r="62" spans="1:9" ht="20.25" customHeight="1"/>
    <row r="63" spans="1:9" ht="20.25" customHeight="1"/>
    <row r="64" spans="1:9" ht="20.25" customHeight="1"/>
    <row r="65" ht="20.25" customHeight="1"/>
    <row r="66" ht="20.25" customHeight="1"/>
    <row r="67" ht="20.25" customHeight="1"/>
    <row r="68" ht="20.25" customHeight="1"/>
    <row r="69" ht="20.25" customHeight="1"/>
    <row r="70" ht="20.25" customHeight="1"/>
    <row r="71" ht="20.25" customHeight="1"/>
    <row r="72" ht="20.25" customHeight="1"/>
  </sheetData>
  <mergeCells count="9">
    <mergeCell ref="C8:E8"/>
    <mergeCell ref="G8:I8"/>
    <mergeCell ref="A1:I1"/>
    <mergeCell ref="A2:I2"/>
    <mergeCell ref="A3:I3"/>
    <mergeCell ref="A4:I4"/>
    <mergeCell ref="A5:I5"/>
    <mergeCell ref="C7:E7"/>
    <mergeCell ref="G7:I7"/>
  </mergeCells>
  <pageMargins left="0.8" right="0.3" top="1" bottom="0.5" header="0.5" footer="0.3"/>
  <pageSetup paperSize="9" scale="70" firstPageNumber="2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8598E-C908-453F-B4FB-13E17198A3F2}">
  <sheetPr>
    <tabColor rgb="FF00B050"/>
  </sheetPr>
  <dimension ref="A1:I55"/>
  <sheetViews>
    <sheetView zoomScale="60" zoomScaleNormal="60" workbookViewId="0">
      <selection activeCell="A51" sqref="A51"/>
    </sheetView>
  </sheetViews>
  <sheetFormatPr defaultColWidth="9.453125" defaultRowHeight="15.5"/>
  <cols>
    <col min="1" max="1" width="65.54296875" style="232" customWidth="1"/>
    <col min="2" max="2" width="5.453125" style="86" customWidth="1"/>
    <col min="3" max="3" width="13" style="54" bestFit="1" customWidth="1"/>
    <col min="4" max="4" width="1.453125" style="55" customWidth="1"/>
    <col min="5" max="5" width="13" style="54" bestFit="1" customWidth="1"/>
    <col min="6" max="6" width="1.453125" style="55" customWidth="1"/>
    <col min="7" max="7" width="13.453125" style="55" bestFit="1" customWidth="1"/>
    <col min="8" max="8" width="1.453125" style="55" customWidth="1"/>
    <col min="9" max="9" width="13.36328125" style="30" bestFit="1" customWidth="1"/>
    <col min="10" max="16384" width="9.453125" style="27"/>
  </cols>
  <sheetData>
    <row r="1" spans="1:9" s="24" customFormat="1" ht="22.5" customHeight="1">
      <c r="A1" s="256" t="s">
        <v>0</v>
      </c>
      <c r="B1" s="256"/>
      <c r="C1" s="256"/>
      <c r="D1" s="256"/>
      <c r="E1" s="256"/>
      <c r="F1" s="256"/>
      <c r="G1" s="256"/>
      <c r="H1" s="256"/>
      <c r="I1" s="256"/>
    </row>
    <row r="2" spans="1:9" s="24" customFormat="1" ht="22.5" customHeight="1">
      <c r="A2" s="256" t="s">
        <v>130</v>
      </c>
      <c r="B2" s="256"/>
      <c r="C2" s="256"/>
      <c r="D2" s="256"/>
      <c r="E2" s="256"/>
      <c r="F2" s="256"/>
      <c r="G2" s="256"/>
      <c r="H2" s="256"/>
      <c r="I2" s="256"/>
    </row>
    <row r="3" spans="1:9" s="24" customFormat="1" ht="22.5" customHeight="1">
      <c r="A3" s="256" t="s">
        <v>143</v>
      </c>
      <c r="B3" s="256"/>
      <c r="C3" s="256"/>
      <c r="D3" s="256"/>
      <c r="E3" s="256"/>
      <c r="F3" s="256"/>
      <c r="G3" s="256"/>
      <c r="H3" s="256"/>
      <c r="I3" s="256"/>
    </row>
    <row r="4" spans="1:9" s="24" customFormat="1" ht="22.5" customHeight="1">
      <c r="A4" s="256" t="s">
        <v>97</v>
      </c>
      <c r="B4" s="256"/>
      <c r="C4" s="256"/>
      <c r="D4" s="256"/>
      <c r="E4" s="256"/>
      <c r="F4" s="256"/>
      <c r="G4" s="256"/>
      <c r="H4" s="256"/>
      <c r="I4" s="256"/>
    </row>
    <row r="5" spans="1:9" s="24" customFormat="1" ht="22.5" customHeight="1">
      <c r="A5" s="258" t="s">
        <v>3</v>
      </c>
      <c r="B5" s="258"/>
      <c r="C5" s="258"/>
      <c r="D5" s="258"/>
      <c r="E5" s="258"/>
      <c r="F5" s="258"/>
      <c r="G5" s="258"/>
      <c r="H5" s="258"/>
      <c r="I5" s="258"/>
    </row>
    <row r="6" spans="1:9" s="24" customFormat="1" ht="6" customHeight="1">
      <c r="A6" s="116"/>
      <c r="B6" s="116"/>
      <c r="C6" s="117"/>
      <c r="D6" s="116"/>
      <c r="E6" s="116"/>
      <c r="F6" s="116"/>
      <c r="G6" s="117"/>
      <c r="H6" s="116"/>
      <c r="I6" s="116"/>
    </row>
    <row r="7" spans="1:9" ht="22.5" customHeight="1">
      <c r="A7" s="242"/>
      <c r="B7" s="8"/>
      <c r="C7" s="256" t="s">
        <v>5</v>
      </c>
      <c r="D7" s="256"/>
      <c r="E7" s="256"/>
      <c r="F7" s="240"/>
      <c r="G7" s="256" t="s">
        <v>6</v>
      </c>
      <c r="H7" s="256"/>
      <c r="I7" s="256"/>
    </row>
    <row r="8" spans="1:9" ht="22.5" customHeight="1">
      <c r="A8" s="242"/>
      <c r="B8" s="26"/>
      <c r="C8" s="256" t="s">
        <v>7</v>
      </c>
      <c r="D8" s="256"/>
      <c r="E8" s="256"/>
      <c r="F8" s="240"/>
      <c r="G8" s="256" t="s">
        <v>7</v>
      </c>
      <c r="H8" s="256"/>
      <c r="I8" s="256"/>
    </row>
    <row r="9" spans="1:9" s="24" customFormat="1" ht="22.5" customHeight="1">
      <c r="C9" s="26">
        <v>2021</v>
      </c>
      <c r="D9" s="26"/>
      <c r="E9" s="26">
        <v>2020</v>
      </c>
      <c r="F9" s="26"/>
      <c r="G9" s="26">
        <v>2021</v>
      </c>
      <c r="H9" s="26"/>
      <c r="I9" s="26">
        <v>2020</v>
      </c>
    </row>
    <row r="10" spans="1:9" s="24" customFormat="1" ht="22.5" customHeight="1">
      <c r="B10" s="26"/>
      <c r="C10" s="26"/>
      <c r="D10" s="26"/>
      <c r="E10" s="26"/>
      <c r="F10" s="26"/>
      <c r="G10" s="26"/>
      <c r="H10" s="26"/>
      <c r="I10" s="26"/>
    </row>
    <row r="11" spans="1:9" s="42" customFormat="1" ht="22.5" customHeight="1">
      <c r="A11" s="28" t="s">
        <v>123</v>
      </c>
      <c r="B11" s="84"/>
      <c r="C11" s="85">
        <f>'SI (6M)'!C45</f>
        <v>13685776</v>
      </c>
      <c r="D11" s="85"/>
      <c r="E11" s="85">
        <v>13757508</v>
      </c>
      <c r="F11" s="85"/>
      <c r="G11" s="85">
        <f>'SI (6M)'!G45</f>
        <v>13684706</v>
      </c>
      <c r="H11" s="85"/>
      <c r="I11" s="85">
        <v>13757308</v>
      </c>
    </row>
    <row r="12" spans="1:9" s="42" customFormat="1" ht="22.5" customHeight="1">
      <c r="A12" s="28" t="s">
        <v>131</v>
      </c>
      <c r="B12" s="84"/>
      <c r="C12" s="85"/>
      <c r="D12" s="85"/>
      <c r="E12" s="85"/>
      <c r="F12" s="85"/>
      <c r="G12" s="85"/>
      <c r="H12" s="85"/>
      <c r="I12" s="85"/>
    </row>
    <row r="13" spans="1:9" s="42" customFormat="1" ht="22.5" customHeight="1">
      <c r="A13" s="28" t="s">
        <v>132</v>
      </c>
      <c r="B13" s="84"/>
      <c r="C13" s="85"/>
      <c r="D13" s="85"/>
      <c r="E13" s="85"/>
      <c r="F13" s="85"/>
      <c r="G13" s="85"/>
      <c r="H13" s="85"/>
      <c r="I13" s="85"/>
    </row>
    <row r="14" spans="1:9" s="42" customFormat="1" ht="22.5" customHeight="1">
      <c r="A14" s="197" t="s">
        <v>133</v>
      </c>
      <c r="B14" s="84"/>
      <c r="C14" s="85"/>
      <c r="D14" s="85"/>
      <c r="E14" s="85"/>
      <c r="F14" s="85"/>
      <c r="G14" s="85"/>
      <c r="H14" s="85"/>
      <c r="I14" s="85"/>
    </row>
    <row r="15" spans="1:9" s="42" customFormat="1" ht="22.5" customHeight="1">
      <c r="A15" s="198" t="s">
        <v>134</v>
      </c>
      <c r="B15" s="84"/>
      <c r="C15" s="85">
        <v>5162</v>
      </c>
      <c r="D15" s="85"/>
      <c r="E15" s="212">
        <v>0</v>
      </c>
      <c r="F15" s="212"/>
      <c r="G15" s="212">
        <v>0</v>
      </c>
      <c r="H15" s="212"/>
      <c r="I15" s="212">
        <v>0</v>
      </c>
    </row>
    <row r="16" spans="1:9" s="42" customFormat="1" ht="22.5" customHeight="1">
      <c r="A16" s="198" t="s">
        <v>145</v>
      </c>
      <c r="B16" s="84"/>
      <c r="C16" s="85">
        <v>284689</v>
      </c>
      <c r="D16" s="85"/>
      <c r="E16" s="85">
        <v>-294868</v>
      </c>
      <c r="F16" s="85"/>
      <c r="G16" s="212">
        <v>0</v>
      </c>
      <c r="H16" s="85"/>
      <c r="I16" s="212">
        <v>0</v>
      </c>
    </row>
    <row r="17" spans="1:9" s="42" customFormat="1" ht="22.5" customHeight="1">
      <c r="A17" s="198" t="s">
        <v>135</v>
      </c>
      <c r="B17" s="84"/>
      <c r="C17" s="85"/>
      <c r="D17" s="85"/>
      <c r="E17" s="85"/>
      <c r="F17" s="85"/>
      <c r="G17" s="212"/>
      <c r="H17" s="85"/>
      <c r="I17" s="212"/>
    </row>
    <row r="18" spans="1:9" s="42" customFormat="1" ht="22.5" customHeight="1">
      <c r="A18" s="199" t="s">
        <v>136</v>
      </c>
      <c r="B18" s="84"/>
      <c r="C18" s="212">
        <v>0</v>
      </c>
      <c r="D18" s="85"/>
      <c r="E18" s="212">
        <v>0</v>
      </c>
      <c r="F18" s="85"/>
      <c r="G18" s="85">
        <v>232913</v>
      </c>
      <c r="H18" s="85"/>
      <c r="I18" s="85">
        <v>-235894</v>
      </c>
    </row>
    <row r="19" spans="1:9" s="42" customFormat="1" ht="22.5" customHeight="1">
      <c r="A19" s="198" t="s">
        <v>137</v>
      </c>
      <c r="B19" s="84"/>
      <c r="C19" s="85"/>
      <c r="D19" s="85"/>
      <c r="E19" s="85"/>
      <c r="F19" s="85"/>
      <c r="G19" s="85"/>
      <c r="H19" s="85"/>
      <c r="I19" s="85"/>
    </row>
    <row r="20" spans="1:9" s="42" customFormat="1" ht="22.5" customHeight="1">
      <c r="A20" s="199" t="s">
        <v>138</v>
      </c>
      <c r="B20" s="84"/>
      <c r="C20" s="85">
        <v>-56938</v>
      </c>
      <c r="D20" s="85"/>
      <c r="E20" s="85">
        <v>58974</v>
      </c>
      <c r="F20" s="85"/>
      <c r="G20" s="212">
        <v>0</v>
      </c>
      <c r="H20" s="85"/>
      <c r="I20" s="181">
        <v>0</v>
      </c>
    </row>
    <row r="21" spans="1:9" s="42" customFormat="1" ht="22.5" customHeight="1">
      <c r="A21" s="28" t="s">
        <v>139</v>
      </c>
      <c r="B21" s="84"/>
      <c r="C21" s="203">
        <f>SUM(C15:C20)</f>
        <v>232913</v>
      </c>
      <c r="D21" s="85"/>
      <c r="E21" s="203">
        <f>SUM(E16:E20)</f>
        <v>-235894</v>
      </c>
      <c r="F21" s="85"/>
      <c r="G21" s="203">
        <f>SUM(G16:G20)</f>
        <v>232913</v>
      </c>
      <c r="H21" s="85"/>
      <c r="I21" s="203">
        <f>SUM(I16:I20)</f>
        <v>-235894</v>
      </c>
    </row>
    <row r="22" spans="1:9" s="42" customFormat="1" ht="22.5" customHeight="1" thickBot="1">
      <c r="A22" s="28" t="s">
        <v>140</v>
      </c>
      <c r="B22" s="89"/>
      <c r="C22" s="204">
        <f>SUM(C11,C21)</f>
        <v>13918689</v>
      </c>
      <c r="D22" s="87"/>
      <c r="E22" s="204">
        <f>SUM(E11,E21)</f>
        <v>13521614</v>
      </c>
      <c r="F22" s="87"/>
      <c r="G22" s="204">
        <f>SUM(G11,G21)</f>
        <v>13917619</v>
      </c>
      <c r="H22" s="87"/>
      <c r="I22" s="204">
        <f>SUM(I11,I21)</f>
        <v>13521414</v>
      </c>
    </row>
    <row r="23" spans="1:9" ht="22.5" customHeight="1" thickTop="1">
      <c r="A23" s="242"/>
      <c r="C23" s="87"/>
      <c r="D23" s="87"/>
      <c r="E23" s="87"/>
      <c r="F23" s="87"/>
      <c r="G23" s="87"/>
      <c r="H23" s="87"/>
      <c r="I23" s="87"/>
    </row>
    <row r="24" spans="1:9" ht="22.5" customHeight="1">
      <c r="A24" s="28" t="s">
        <v>141</v>
      </c>
      <c r="B24" s="90"/>
      <c r="C24" s="85"/>
      <c r="D24" s="87"/>
      <c r="E24" s="85"/>
      <c r="F24" s="87"/>
      <c r="G24" s="85"/>
      <c r="H24" s="87"/>
      <c r="I24" s="85"/>
    </row>
    <row r="25" spans="1:9" ht="22.5" customHeight="1">
      <c r="A25" s="128" t="s">
        <v>142</v>
      </c>
      <c r="B25" s="90"/>
      <c r="C25" s="85">
        <f>C27-C26</f>
        <v>13917619</v>
      </c>
      <c r="D25" s="87"/>
      <c r="E25" s="85">
        <v>13521414</v>
      </c>
      <c r="F25" s="87"/>
      <c r="G25" s="85">
        <f>G22</f>
        <v>13917619</v>
      </c>
      <c r="H25" s="87"/>
      <c r="I25" s="85">
        <v>13521414</v>
      </c>
    </row>
    <row r="26" spans="1:9" ht="22.5" customHeight="1">
      <c r="A26" s="128" t="s">
        <v>92</v>
      </c>
      <c r="B26" s="91"/>
      <c r="C26" s="92">
        <f>'SI (6M)'!C44</f>
        <v>1070</v>
      </c>
      <c r="D26" s="87"/>
      <c r="E26" s="92">
        <v>200</v>
      </c>
      <c r="F26" s="87"/>
      <c r="G26" s="181">
        <v>0</v>
      </c>
      <c r="H26" s="88"/>
      <c r="I26" s="181">
        <v>0</v>
      </c>
    </row>
    <row r="27" spans="1:9" s="42" customFormat="1" ht="22.5" customHeight="1" thickBot="1">
      <c r="A27" s="28" t="s">
        <v>140</v>
      </c>
      <c r="B27" s="93"/>
      <c r="C27" s="94">
        <f>+C22</f>
        <v>13918689</v>
      </c>
      <c r="D27" s="87"/>
      <c r="E27" s="94">
        <f>SUM(E25:E26)</f>
        <v>13521614</v>
      </c>
      <c r="F27" s="87"/>
      <c r="G27" s="94">
        <f>SUM(G25:G26)</f>
        <v>13917619</v>
      </c>
      <c r="H27" s="87"/>
      <c r="I27" s="94">
        <f>SUM(I25:I26)</f>
        <v>13521414</v>
      </c>
    </row>
    <row r="28" spans="1:9" ht="22" customHeight="1" thickTop="1">
      <c r="A28" s="242"/>
    </row>
    <row r="29" spans="1:9" ht="22" customHeight="1">
      <c r="A29" s="242"/>
    </row>
    <row r="30" spans="1:9" ht="22" customHeight="1"/>
    <row r="31" spans="1:9" ht="22" customHeight="1"/>
    <row r="32" spans="1:9" ht="22" customHeight="1"/>
    <row r="33" spans="1:1" ht="22" customHeight="1">
      <c r="A33" s="242"/>
    </row>
    <row r="34" spans="1:1" ht="22" customHeight="1"/>
    <row r="35" spans="1:1" ht="22" customHeight="1"/>
    <row r="36" spans="1:1" ht="22" customHeight="1"/>
    <row r="37" spans="1:1" ht="22" customHeight="1"/>
    <row r="38" spans="1:1" ht="22" customHeight="1"/>
    <row r="39" spans="1:1" ht="22" customHeight="1"/>
    <row r="40" spans="1:1" ht="22" customHeight="1"/>
    <row r="41" spans="1:1" ht="22" customHeight="1"/>
    <row r="42" spans="1:1" ht="22" customHeight="1"/>
    <row r="43" spans="1:1" ht="22" customHeight="1"/>
    <row r="44" spans="1:1" ht="22" customHeight="1">
      <c r="A44" s="27"/>
    </row>
    <row r="45" spans="1:1" ht="22" customHeight="1"/>
    <row r="46" spans="1:1" ht="22" customHeight="1"/>
    <row r="47" spans="1:1" ht="22" customHeight="1"/>
    <row r="48" spans="1:1" ht="22" customHeight="1">
      <c r="A48" s="242" t="s">
        <v>41</v>
      </c>
    </row>
    <row r="49" ht="22" customHeight="1"/>
    <row r="50" ht="22" customHeight="1"/>
    <row r="51" ht="22" customHeight="1"/>
    <row r="52" ht="22" customHeight="1"/>
    <row r="53" ht="22" customHeight="1"/>
    <row r="54" ht="22" customHeight="1"/>
    <row r="55" ht="22" customHeight="1"/>
  </sheetData>
  <mergeCells count="9">
    <mergeCell ref="C8:E8"/>
    <mergeCell ref="G8:I8"/>
    <mergeCell ref="A1:I1"/>
    <mergeCell ref="A2:I2"/>
    <mergeCell ref="A3:I3"/>
    <mergeCell ref="A4:I4"/>
    <mergeCell ref="A5:I5"/>
    <mergeCell ref="C7:E7"/>
    <mergeCell ref="G7:I7"/>
  </mergeCells>
  <pageMargins left="0.8" right="0.3" top="1" bottom="0.5" header="0.5" footer="0.3"/>
  <pageSetup paperSize="9" scale="70" firstPageNumber="2" orientation="portrait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G50"/>
  <sheetViews>
    <sheetView topLeftCell="A34" zoomScale="60" zoomScaleNormal="60" workbookViewId="0">
      <selection activeCell="A18" sqref="A18:A19"/>
    </sheetView>
  </sheetViews>
  <sheetFormatPr defaultColWidth="9.453125" defaultRowHeight="15.5"/>
  <cols>
    <col min="1" max="1" width="46.453125" style="27" customWidth="1"/>
    <col min="2" max="2" width="5.453125" style="29" bestFit="1" customWidth="1"/>
    <col min="3" max="3" width="1.453125" style="29" customWidth="1"/>
    <col min="4" max="4" width="12.453125" style="55" customWidth="1"/>
    <col min="5" max="5" width="1.453125" style="54" customWidth="1"/>
    <col min="6" max="6" width="12.453125" style="54" customWidth="1"/>
    <col min="7" max="7" width="1.453125" style="54" customWidth="1"/>
    <col min="8" max="8" width="15.36328125" style="54" customWidth="1"/>
    <col min="9" max="9" width="1.453125" style="54" customWidth="1"/>
    <col min="10" max="10" width="12.453125" style="54" customWidth="1"/>
    <col min="11" max="11" width="1.453125" style="54" customWidth="1"/>
    <col min="12" max="12" width="12.453125" style="54" customWidth="1"/>
    <col min="13" max="13" width="1.453125" style="55" customWidth="1"/>
    <col min="14" max="14" width="12.453125" style="55" customWidth="1"/>
    <col min="15" max="15" width="1.453125" style="55" customWidth="1"/>
    <col min="16" max="16" width="12.453125" style="55" customWidth="1"/>
    <col min="17" max="17" width="1.453125" style="54" customWidth="1"/>
    <col min="18" max="18" width="12.453125" style="54" customWidth="1"/>
    <col min="19" max="19" width="1.453125" style="54" customWidth="1"/>
    <col min="20" max="20" width="13.54296875" style="54" customWidth="1"/>
    <col min="21" max="21" width="1.453125" style="54" customWidth="1"/>
    <col min="22" max="22" width="13.54296875" style="55" customWidth="1"/>
    <col min="23" max="23" width="1.453125" style="54" customWidth="1"/>
    <col min="24" max="24" width="15.453125" style="55" customWidth="1"/>
    <col min="25" max="25" width="1.453125" style="54" customWidth="1"/>
    <col min="26" max="26" width="12.453125" style="55" customWidth="1"/>
    <col min="27" max="27" width="1.453125" style="55" customWidth="1"/>
    <col min="28" max="28" width="12.453125" style="54" customWidth="1"/>
    <col min="29" max="29" width="1.453125" style="120" customWidth="1"/>
    <col min="30" max="16384" width="9.453125" style="120"/>
  </cols>
  <sheetData>
    <row r="1" spans="1:33" s="119" customFormat="1" ht="20.25" customHeight="1">
      <c r="A1" s="256" t="s">
        <v>0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</row>
    <row r="2" spans="1:33" s="24" customFormat="1" ht="20.25" customHeight="1">
      <c r="A2" s="256" t="s">
        <v>146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256"/>
      <c r="Y2" s="256"/>
      <c r="Z2" s="256"/>
      <c r="AA2" s="256"/>
      <c r="AB2" s="256"/>
    </row>
    <row r="3" spans="1:33" s="24" customFormat="1" ht="20.25" customHeight="1">
      <c r="A3" s="256" t="s">
        <v>147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6"/>
      <c r="S3" s="256"/>
      <c r="T3" s="256"/>
      <c r="U3" s="256"/>
      <c r="V3" s="256"/>
      <c r="W3" s="256"/>
      <c r="X3" s="256"/>
      <c r="Y3" s="256"/>
      <c r="Z3" s="256"/>
      <c r="AA3" s="256"/>
      <c r="AB3" s="256"/>
    </row>
    <row r="4" spans="1:33" s="24" customFormat="1" ht="20.25" customHeight="1">
      <c r="A4" s="256" t="s">
        <v>143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  <c r="V4" s="256"/>
      <c r="W4" s="256"/>
      <c r="X4" s="256"/>
      <c r="Y4" s="256"/>
      <c r="Z4" s="256"/>
      <c r="AA4" s="256"/>
      <c r="AB4" s="256"/>
    </row>
    <row r="5" spans="1:33" s="24" customFormat="1" ht="20.25" customHeight="1">
      <c r="A5" s="256" t="s">
        <v>97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256"/>
      <c r="Z5" s="256"/>
      <c r="AA5" s="256"/>
      <c r="AB5" s="256"/>
    </row>
    <row r="6" spans="1:33" s="24" customFormat="1" ht="20.25" customHeight="1">
      <c r="A6" s="258" t="s">
        <v>3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  <c r="V6" s="258"/>
      <c r="W6" s="258"/>
      <c r="X6" s="258"/>
      <c r="Y6" s="258"/>
      <c r="Z6" s="258"/>
      <c r="AA6" s="258"/>
      <c r="AB6" s="258"/>
    </row>
    <row r="7" spans="1:33" s="24" customFormat="1" ht="6" customHeight="1">
      <c r="A7" s="118"/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</row>
    <row r="8" spans="1:33" s="140" customFormat="1" ht="18" customHeight="1">
      <c r="A8" s="137"/>
      <c r="B8" s="138"/>
      <c r="C8" s="138"/>
      <c r="D8" s="6"/>
      <c r="E8" s="6"/>
      <c r="F8" s="6"/>
      <c r="G8" s="6"/>
      <c r="H8" s="243" t="s">
        <v>82</v>
      </c>
      <c r="I8" s="139"/>
      <c r="J8" s="260" t="s">
        <v>148</v>
      </c>
      <c r="K8" s="260"/>
      <c r="L8" s="260"/>
      <c r="M8" s="6"/>
      <c r="N8" s="260" t="s">
        <v>89</v>
      </c>
      <c r="O8" s="260"/>
      <c r="P8" s="260"/>
      <c r="Q8" s="260"/>
      <c r="R8" s="260"/>
      <c r="S8" s="260"/>
      <c r="T8" s="260"/>
      <c r="U8" s="260"/>
      <c r="V8" s="260"/>
      <c r="W8" s="6"/>
      <c r="X8" s="6"/>
      <c r="Y8" s="6"/>
      <c r="Z8" s="6"/>
      <c r="AA8" s="6"/>
      <c r="AB8" s="6"/>
    </row>
    <row r="9" spans="1:33" s="142" customFormat="1" ht="18" customHeight="1">
      <c r="A9" s="112"/>
      <c r="B9" s="138"/>
      <c r="C9" s="138"/>
      <c r="D9" s="7" t="s">
        <v>149</v>
      </c>
      <c r="E9" s="7"/>
      <c r="F9" s="7"/>
      <c r="G9" s="7"/>
      <c r="H9" s="223" t="s">
        <v>150</v>
      </c>
      <c r="I9" s="7"/>
      <c r="J9" s="139"/>
      <c r="K9" s="7"/>
      <c r="L9" s="139"/>
      <c r="M9" s="141"/>
      <c r="N9" s="7"/>
      <c r="O9" s="7"/>
      <c r="P9" s="7"/>
      <c r="Q9" s="7"/>
      <c r="R9" s="7"/>
      <c r="S9" s="7"/>
      <c r="T9" s="7"/>
      <c r="U9" s="7"/>
      <c r="V9" s="7" t="s">
        <v>151</v>
      </c>
      <c r="W9" s="7"/>
      <c r="X9" s="7" t="s">
        <v>152</v>
      </c>
      <c r="Y9" s="141"/>
      <c r="Z9" s="141"/>
      <c r="AA9" s="141"/>
      <c r="AB9" s="141"/>
    </row>
    <row r="10" spans="1:33" s="142" customFormat="1" ht="18" customHeight="1">
      <c r="A10" s="112"/>
      <c r="B10" s="138"/>
      <c r="C10" s="138"/>
      <c r="D10" s="7" t="s">
        <v>153</v>
      </c>
      <c r="E10" s="7"/>
      <c r="F10" s="7"/>
      <c r="G10" s="7"/>
      <c r="H10" s="7" t="s">
        <v>154</v>
      </c>
      <c r="I10" s="7"/>
      <c r="J10" s="7"/>
      <c r="K10" s="7"/>
      <c r="L10" s="139"/>
      <c r="M10" s="141"/>
      <c r="N10" s="7" t="s">
        <v>155</v>
      </c>
      <c r="O10" s="7"/>
      <c r="P10" s="7" t="s">
        <v>156</v>
      </c>
      <c r="Q10" s="7"/>
      <c r="S10" s="7"/>
      <c r="T10" s="208"/>
      <c r="U10" s="7"/>
      <c r="V10" s="7" t="s">
        <v>157</v>
      </c>
      <c r="W10" s="7"/>
      <c r="X10" s="7" t="s">
        <v>158</v>
      </c>
      <c r="Y10" s="141"/>
      <c r="Z10" s="143" t="s">
        <v>159</v>
      </c>
      <c r="AA10" s="141"/>
      <c r="AB10" s="6" t="s">
        <v>160</v>
      </c>
    </row>
    <row r="11" spans="1:33" s="142" customFormat="1" ht="18" customHeight="1">
      <c r="A11" s="112"/>
      <c r="B11" s="138"/>
      <c r="C11" s="138"/>
      <c r="D11" s="7" t="s">
        <v>161</v>
      </c>
      <c r="E11" s="7"/>
      <c r="F11" s="7" t="s">
        <v>162</v>
      </c>
      <c r="G11" s="7"/>
      <c r="H11" s="7" t="s">
        <v>163</v>
      </c>
      <c r="I11" s="7"/>
      <c r="J11" s="7" t="s">
        <v>164</v>
      </c>
      <c r="K11" s="7"/>
      <c r="L11" s="7" t="s">
        <v>165</v>
      </c>
      <c r="M11" s="141"/>
      <c r="N11" s="7" t="s">
        <v>166</v>
      </c>
      <c r="O11" s="7"/>
      <c r="P11" s="7" t="s">
        <v>167</v>
      </c>
      <c r="R11" s="207" t="s">
        <v>168</v>
      </c>
      <c r="T11" s="208" t="s">
        <v>169</v>
      </c>
      <c r="V11" s="223" t="s">
        <v>170</v>
      </c>
      <c r="X11" s="7" t="s">
        <v>171</v>
      </c>
      <c r="Y11" s="7"/>
      <c r="Z11" s="7" t="s">
        <v>172</v>
      </c>
      <c r="AA11" s="7"/>
      <c r="AB11" s="223" t="s">
        <v>170</v>
      </c>
    </row>
    <row r="12" spans="1:33" s="142" customFormat="1" ht="18" customHeight="1">
      <c r="A12" s="112"/>
      <c r="B12" s="240" t="s">
        <v>173</v>
      </c>
      <c r="C12" s="240"/>
      <c r="D12" s="243" t="s">
        <v>174</v>
      </c>
      <c r="E12" s="7"/>
      <c r="F12" s="243" t="s">
        <v>175</v>
      </c>
      <c r="G12" s="6"/>
      <c r="H12" s="243" t="s">
        <v>176</v>
      </c>
      <c r="I12" s="6"/>
      <c r="J12" s="243" t="s">
        <v>177</v>
      </c>
      <c r="K12" s="7"/>
      <c r="L12" s="243" t="s">
        <v>178</v>
      </c>
      <c r="M12" s="141"/>
      <c r="N12" s="243" t="s">
        <v>179</v>
      </c>
      <c r="O12" s="6"/>
      <c r="P12" s="243" t="s">
        <v>180</v>
      </c>
      <c r="Q12" s="7"/>
      <c r="R12" s="179" t="s">
        <v>181</v>
      </c>
      <c r="S12" s="7"/>
      <c r="T12" s="179" t="s">
        <v>181</v>
      </c>
      <c r="U12" s="7"/>
      <c r="V12" s="243" t="s">
        <v>182</v>
      </c>
      <c r="W12" s="7"/>
      <c r="X12" s="243" t="s">
        <v>183</v>
      </c>
      <c r="Y12" s="7"/>
      <c r="Z12" s="243" t="s">
        <v>184</v>
      </c>
      <c r="AA12" s="6"/>
      <c r="AB12" s="243" t="s">
        <v>182</v>
      </c>
    </row>
    <row r="13" spans="1:33" s="140" customFormat="1" ht="12.65" customHeight="1">
      <c r="B13" s="12"/>
      <c r="C13" s="12"/>
      <c r="D13" s="145"/>
      <c r="E13" s="144"/>
      <c r="F13" s="145"/>
      <c r="G13" s="21"/>
      <c r="H13" s="145"/>
      <c r="I13" s="21"/>
      <c r="J13" s="145"/>
      <c r="K13" s="144"/>
      <c r="M13" s="144"/>
      <c r="N13" s="145"/>
      <c r="O13" s="144"/>
      <c r="P13" s="145"/>
      <c r="Q13" s="144"/>
      <c r="R13" s="145"/>
      <c r="S13" s="144"/>
      <c r="T13" s="145"/>
      <c r="U13" s="144"/>
      <c r="V13" s="145"/>
      <c r="W13" s="144"/>
      <c r="X13" s="21"/>
      <c r="Y13" s="144"/>
      <c r="Z13" s="145"/>
      <c r="AA13" s="21"/>
      <c r="AB13" s="21"/>
      <c r="AG13" s="142"/>
    </row>
    <row r="14" spans="1:33" s="140" customFormat="1" ht="18" customHeight="1">
      <c r="A14" s="11" t="s">
        <v>185</v>
      </c>
      <c r="B14" s="12"/>
      <c r="C14" s="12"/>
      <c r="D14" s="21">
        <v>2973178</v>
      </c>
      <c r="E14" s="144"/>
      <c r="F14" s="21">
        <v>22386070</v>
      </c>
      <c r="G14" s="21"/>
      <c r="H14" s="21">
        <v>-669657</v>
      </c>
      <c r="I14" s="21"/>
      <c r="J14" s="21">
        <v>500000</v>
      </c>
      <c r="K14" s="144"/>
      <c r="L14" s="21">
        <v>43755735</v>
      </c>
      <c r="M14" s="144"/>
      <c r="N14" s="21">
        <v>189745</v>
      </c>
      <c r="O14" s="144"/>
      <c r="P14" s="21">
        <v>161187</v>
      </c>
      <c r="Q14" s="144"/>
      <c r="R14" s="21">
        <v>-721882</v>
      </c>
      <c r="S14" s="144"/>
      <c r="T14" s="21">
        <v>45457</v>
      </c>
      <c r="U14" s="144"/>
      <c r="V14" s="21">
        <f>SUM(N14:T14)</f>
        <v>-325493</v>
      </c>
      <c r="W14" s="144"/>
      <c r="X14" s="135">
        <f>SUM(D14:L14,V14)</f>
        <v>68619833</v>
      </c>
      <c r="Y14" s="144"/>
      <c r="Z14" s="21">
        <v>128071</v>
      </c>
      <c r="AA14" s="21"/>
      <c r="AB14" s="135">
        <f>+X14+Z14</f>
        <v>68747904</v>
      </c>
      <c r="AG14" s="142"/>
    </row>
    <row r="15" spans="1:33" s="4" customFormat="1" ht="18" customHeight="1">
      <c r="A15" s="11" t="s">
        <v>186</v>
      </c>
      <c r="B15" s="8"/>
      <c r="C15" s="8"/>
      <c r="D15" s="9"/>
      <c r="E15" s="9"/>
      <c r="F15" s="9"/>
      <c r="G15" s="9"/>
      <c r="H15" s="145"/>
      <c r="I15" s="9"/>
      <c r="J15" s="9"/>
      <c r="K15" s="10"/>
      <c r="L15" s="9"/>
      <c r="M15" s="10"/>
      <c r="N15" s="9"/>
      <c r="O15" s="9"/>
      <c r="P15" s="9"/>
      <c r="AG15" s="142"/>
    </row>
    <row r="16" spans="1:33" s="4" customFormat="1" ht="18" customHeight="1">
      <c r="A16" s="170" t="s">
        <v>187</v>
      </c>
      <c r="B16" s="8"/>
      <c r="C16" s="8"/>
      <c r="D16" s="9"/>
      <c r="E16" s="9"/>
      <c r="F16" s="9"/>
      <c r="G16" s="9"/>
      <c r="H16" s="9"/>
      <c r="I16" s="9"/>
      <c r="J16" s="9"/>
      <c r="K16" s="10"/>
      <c r="L16" s="9"/>
      <c r="M16" s="10"/>
      <c r="N16" s="9"/>
      <c r="O16" s="9"/>
      <c r="P16" s="9"/>
    </row>
    <row r="17" spans="1:29" s="4" customFormat="1" ht="18" customHeight="1">
      <c r="A17" s="176" t="s">
        <v>188</v>
      </c>
      <c r="B17" s="8"/>
      <c r="C17" s="8"/>
      <c r="D17" s="9"/>
      <c r="E17" s="9"/>
      <c r="F17" s="9"/>
      <c r="G17" s="9"/>
      <c r="H17" s="9"/>
      <c r="I17" s="9"/>
      <c r="J17" s="9"/>
      <c r="K17" s="10"/>
      <c r="L17" s="9"/>
      <c r="M17" s="10"/>
      <c r="N17" s="9"/>
      <c r="O17" s="9"/>
      <c r="P17" s="9"/>
    </row>
    <row r="18" spans="1:29" s="4" customFormat="1" ht="18" customHeight="1">
      <c r="A18" s="170" t="s">
        <v>189</v>
      </c>
      <c r="B18" s="8"/>
      <c r="C18" s="8"/>
      <c r="D18" s="9"/>
      <c r="E18" s="9"/>
      <c r="F18" s="9"/>
      <c r="G18" s="9"/>
      <c r="H18" s="9"/>
      <c r="I18" s="9"/>
      <c r="J18" s="9"/>
      <c r="K18" s="10"/>
      <c r="L18" s="9"/>
      <c r="M18" s="10"/>
      <c r="N18" s="9"/>
      <c r="O18" s="9"/>
      <c r="P18" s="9"/>
      <c r="X18" s="145"/>
    </row>
    <row r="19" spans="1:29" s="4" customFormat="1" ht="18" customHeight="1">
      <c r="A19" s="14" t="s">
        <v>190</v>
      </c>
      <c r="B19" s="12">
        <v>13</v>
      </c>
      <c r="C19" s="8"/>
      <c r="D19" s="9">
        <v>376</v>
      </c>
      <c r="E19" s="9"/>
      <c r="F19" s="9">
        <v>60461</v>
      </c>
      <c r="G19" s="9"/>
      <c r="H19" s="145">
        <v>0</v>
      </c>
      <c r="I19" s="10"/>
      <c r="J19" s="145">
        <v>0</v>
      </c>
      <c r="K19" s="10"/>
      <c r="L19" s="180">
        <v>0</v>
      </c>
      <c r="M19" s="10"/>
      <c r="N19" s="9">
        <v>-60837</v>
      </c>
      <c r="O19" s="9"/>
      <c r="P19" s="145">
        <v>0</v>
      </c>
      <c r="R19" s="145">
        <v>0</v>
      </c>
      <c r="T19" s="145">
        <v>0</v>
      </c>
      <c r="V19" s="17">
        <f>SUM(N19:T19)</f>
        <v>-60837</v>
      </c>
      <c r="X19" s="145">
        <f>SUM(D19:L19,V19)</f>
        <v>0</v>
      </c>
      <c r="Z19" s="145">
        <v>0</v>
      </c>
      <c r="AB19" s="145">
        <f>+X19+Z19</f>
        <v>0</v>
      </c>
    </row>
    <row r="20" spans="1:29" s="140" customFormat="1" ht="18" customHeight="1">
      <c r="A20" s="14" t="s">
        <v>191</v>
      </c>
      <c r="B20" s="12">
        <v>13</v>
      </c>
      <c r="C20" s="12"/>
      <c r="D20" s="145">
        <v>0</v>
      </c>
      <c r="E20" s="10"/>
      <c r="F20" s="145">
        <v>0</v>
      </c>
      <c r="G20" s="9"/>
      <c r="H20" s="145">
        <v>0</v>
      </c>
      <c r="I20" s="10"/>
      <c r="J20" s="145">
        <v>0</v>
      </c>
      <c r="K20" s="10"/>
      <c r="L20" s="180">
        <v>0</v>
      </c>
      <c r="M20" s="144"/>
      <c r="N20" s="135">
        <v>11182</v>
      </c>
      <c r="O20" s="10"/>
      <c r="P20" s="145">
        <v>0</v>
      </c>
      <c r="Q20" s="146"/>
      <c r="R20" s="145">
        <v>0</v>
      </c>
      <c r="S20" s="146"/>
      <c r="T20" s="145">
        <v>0</v>
      </c>
      <c r="U20" s="146"/>
      <c r="V20" s="17">
        <f t="shared" ref="V20:V21" si="0">SUM(N20:T20)</f>
        <v>11182</v>
      </c>
      <c r="W20" s="144"/>
      <c r="X20" s="135">
        <f>SUM(D20:L20,V20)</f>
        <v>11182</v>
      </c>
      <c r="Y20" s="144"/>
      <c r="Z20" s="145">
        <v>0</v>
      </c>
      <c r="AA20" s="9"/>
      <c r="AB20" s="135">
        <f>+X20+Z20</f>
        <v>11182</v>
      </c>
    </row>
    <row r="21" spans="1:29" s="140" customFormat="1" ht="18" customHeight="1">
      <c r="A21" s="167" t="s">
        <v>192</v>
      </c>
      <c r="B21" s="168">
        <v>17</v>
      </c>
      <c r="C21" s="168"/>
      <c r="D21" s="145">
        <v>0</v>
      </c>
      <c r="E21" s="153"/>
      <c r="F21" s="145">
        <v>0</v>
      </c>
      <c r="G21" s="145"/>
      <c r="H21" s="145">
        <v>0</v>
      </c>
      <c r="I21" s="146"/>
      <c r="J21" s="145">
        <v>0</v>
      </c>
      <c r="K21" s="156"/>
      <c r="L21" s="152">
        <v>-10583800</v>
      </c>
      <c r="M21" s="156"/>
      <c r="N21" s="145">
        <v>0</v>
      </c>
      <c r="O21" s="146"/>
      <c r="P21" s="145">
        <v>0</v>
      </c>
      <c r="Q21" s="146"/>
      <c r="R21" s="145">
        <v>0</v>
      </c>
      <c r="S21" s="146"/>
      <c r="T21" s="145">
        <v>0</v>
      </c>
      <c r="U21" s="146"/>
      <c r="V21" s="145">
        <f t="shared" si="0"/>
        <v>0</v>
      </c>
      <c r="W21" s="157"/>
      <c r="X21" s="151">
        <f>SUM(D21:L21,V21)</f>
        <v>-10583800</v>
      </c>
      <c r="Y21" s="157"/>
      <c r="Z21" s="222">
        <v>-432</v>
      </c>
      <c r="AA21" s="157"/>
      <c r="AB21" s="151">
        <f>+X21+Z21</f>
        <v>-10584232</v>
      </c>
    </row>
    <row r="22" spans="1:29" s="140" customFormat="1" ht="18" customHeight="1">
      <c r="A22" s="177" t="s">
        <v>193</v>
      </c>
      <c r="B22" s="168"/>
      <c r="C22" s="168"/>
      <c r="D22" s="174"/>
      <c r="E22" s="153"/>
      <c r="F22" s="174"/>
      <c r="G22" s="145"/>
      <c r="H22" s="174"/>
      <c r="I22" s="146"/>
      <c r="J22" s="174"/>
      <c r="K22" s="156"/>
      <c r="L22" s="158"/>
      <c r="M22" s="156"/>
      <c r="N22" s="174"/>
      <c r="O22" s="153"/>
      <c r="P22" s="174"/>
      <c r="Q22" s="146"/>
      <c r="R22" s="174"/>
      <c r="S22" s="146"/>
      <c r="T22" s="174"/>
      <c r="U22" s="146"/>
      <c r="V22" s="174"/>
      <c r="W22" s="157"/>
      <c r="X22" s="132"/>
      <c r="Y22" s="157"/>
      <c r="Z22" s="158"/>
      <c r="AA22" s="157"/>
      <c r="AB22" s="175"/>
    </row>
    <row r="23" spans="1:29" s="140" customFormat="1" ht="18" customHeight="1">
      <c r="A23" s="170" t="s">
        <v>183</v>
      </c>
      <c r="B23" s="12"/>
      <c r="C23" s="12"/>
      <c r="D23" s="151">
        <f>SUM(D19:D21)</f>
        <v>376</v>
      </c>
      <c r="E23" s="153"/>
      <c r="F23" s="151">
        <f>SUM(F19:F21)</f>
        <v>60461</v>
      </c>
      <c r="G23" s="169"/>
      <c r="H23" s="147">
        <f>SUM(H19:H21)</f>
        <v>0</v>
      </c>
      <c r="I23" s="155"/>
      <c r="J23" s="147">
        <f>SUM(J19:J21)</f>
        <v>0</v>
      </c>
      <c r="K23" s="155"/>
      <c r="L23" s="151">
        <f>SUM(L19:L21)</f>
        <v>-10583800</v>
      </c>
      <c r="M23" s="155"/>
      <c r="N23" s="151">
        <f>SUM(N19:N21)</f>
        <v>-49655</v>
      </c>
      <c r="O23" s="156"/>
      <c r="P23" s="147">
        <f>SUM(P19:P21)</f>
        <v>0</v>
      </c>
      <c r="Q23" s="149"/>
      <c r="R23" s="147">
        <f>SUM(R19:R21)</f>
        <v>0</v>
      </c>
      <c r="S23" s="149"/>
      <c r="T23" s="151">
        <f>SUM(T19:T21)</f>
        <v>0</v>
      </c>
      <c r="U23" s="149"/>
      <c r="V23" s="151">
        <f>SUM(V19:V21)</f>
        <v>-49655</v>
      </c>
      <c r="W23" s="157"/>
      <c r="X23" s="151">
        <f>SUM(X19:X21)</f>
        <v>-10572618</v>
      </c>
      <c r="Y23" s="157"/>
      <c r="Z23" s="151">
        <f>SUM(Z19:Z21)</f>
        <v>-432</v>
      </c>
      <c r="AA23" s="157"/>
      <c r="AB23" s="151">
        <f>SUM(AB19:AB21)</f>
        <v>-10573050</v>
      </c>
    </row>
    <row r="24" spans="1:29" s="140" customFormat="1" ht="18" customHeight="1">
      <c r="A24" s="173"/>
      <c r="B24" s="168"/>
      <c r="C24" s="168"/>
      <c r="D24" s="145"/>
      <c r="E24" s="153"/>
      <c r="F24" s="145"/>
      <c r="G24" s="169"/>
      <c r="H24" s="145"/>
      <c r="I24" s="155"/>
      <c r="J24" s="145"/>
      <c r="K24" s="155"/>
      <c r="L24" s="145"/>
      <c r="M24" s="155"/>
      <c r="N24" s="145"/>
      <c r="O24" s="156"/>
      <c r="P24" s="145"/>
      <c r="Q24" s="146"/>
      <c r="R24" s="145"/>
      <c r="S24" s="146"/>
      <c r="T24" s="145"/>
      <c r="U24" s="146"/>
      <c r="V24" s="145"/>
      <c r="W24" s="157"/>
      <c r="X24" s="145"/>
      <c r="Y24" s="157"/>
      <c r="Z24" s="145"/>
      <c r="AA24" s="157"/>
      <c r="AB24" s="145"/>
    </row>
    <row r="25" spans="1:29" ht="18" customHeight="1">
      <c r="A25" s="11" t="s">
        <v>194</v>
      </c>
      <c r="D25" s="160"/>
      <c r="E25" s="160"/>
      <c r="F25" s="160"/>
      <c r="G25" s="160"/>
      <c r="H25" s="160"/>
      <c r="I25" s="160"/>
      <c r="J25" s="145"/>
      <c r="K25" s="160"/>
      <c r="L25" s="160"/>
      <c r="M25" s="161"/>
      <c r="N25" s="161"/>
      <c r="O25" s="161"/>
      <c r="P25" s="184"/>
      <c r="Q25" s="160"/>
      <c r="R25" s="184"/>
      <c r="S25" s="160"/>
      <c r="T25" s="184"/>
      <c r="U25" s="160"/>
      <c r="V25" s="161"/>
      <c r="W25" s="160"/>
      <c r="X25" s="161"/>
      <c r="Y25" s="160"/>
      <c r="Z25" s="161"/>
      <c r="AA25" s="161"/>
      <c r="AB25" s="160"/>
    </row>
    <row r="26" spans="1:29" s="140" customFormat="1" ht="18" customHeight="1">
      <c r="A26" s="173" t="s">
        <v>187</v>
      </c>
      <c r="B26" s="168"/>
      <c r="C26" s="168"/>
      <c r="D26" s="154">
        <f>SUM(D23)</f>
        <v>376</v>
      </c>
      <c r="E26" s="153"/>
      <c r="F26" s="154">
        <f>SUM(F23)</f>
        <v>60461</v>
      </c>
      <c r="G26" s="169"/>
      <c r="H26" s="147">
        <v>0</v>
      </c>
      <c r="I26" s="155"/>
      <c r="J26" s="147">
        <v>0</v>
      </c>
      <c r="K26" s="155"/>
      <c r="L26" s="154">
        <f>SUM(L23)</f>
        <v>-10583800</v>
      </c>
      <c r="M26" s="155"/>
      <c r="N26" s="154">
        <f>SUM(N23)</f>
        <v>-49655</v>
      </c>
      <c r="O26" s="156"/>
      <c r="P26" s="147">
        <v>0</v>
      </c>
      <c r="Q26" s="149"/>
      <c r="R26" s="147">
        <v>0</v>
      </c>
      <c r="S26" s="149"/>
      <c r="T26" s="147">
        <v>0</v>
      </c>
      <c r="U26" s="146"/>
      <c r="V26" s="154">
        <f>SUM(V23)</f>
        <v>-49655</v>
      </c>
      <c r="W26" s="157"/>
      <c r="X26" s="154">
        <f>SUM(X23)</f>
        <v>-10572618</v>
      </c>
      <c r="Y26" s="157"/>
      <c r="Z26" s="154">
        <f>SUM(Z23)</f>
        <v>-432</v>
      </c>
      <c r="AA26" s="157"/>
      <c r="AB26" s="154">
        <f>AB23</f>
        <v>-10573050</v>
      </c>
    </row>
    <row r="27" spans="1:29" s="140" customFormat="1" ht="18" customHeight="1">
      <c r="A27" s="173"/>
      <c r="B27" s="168"/>
      <c r="C27" s="168"/>
      <c r="D27" s="145"/>
      <c r="E27" s="153"/>
      <c r="F27" s="145"/>
      <c r="G27" s="169"/>
      <c r="H27" s="145"/>
      <c r="I27" s="155"/>
      <c r="J27" s="145"/>
      <c r="K27" s="155"/>
      <c r="L27" s="145"/>
      <c r="M27" s="155"/>
      <c r="N27" s="145"/>
      <c r="O27" s="156"/>
      <c r="P27" s="145"/>
      <c r="Q27" s="146"/>
      <c r="R27" s="145"/>
      <c r="S27" s="146"/>
      <c r="T27" s="145"/>
      <c r="U27" s="146"/>
      <c r="V27" s="145"/>
      <c r="W27" s="157"/>
      <c r="X27" s="145"/>
      <c r="Y27" s="157"/>
      <c r="Z27" s="145"/>
      <c r="AA27" s="157"/>
      <c r="AB27" s="145"/>
    </row>
    <row r="28" spans="1:29" s="140" customFormat="1" ht="18" customHeight="1">
      <c r="A28" s="11" t="s">
        <v>195</v>
      </c>
      <c r="B28" s="12"/>
      <c r="C28" s="12"/>
      <c r="D28" s="148"/>
      <c r="E28" s="148"/>
      <c r="F28" s="148"/>
      <c r="G28" s="148"/>
      <c r="H28" s="148"/>
      <c r="I28" s="149"/>
      <c r="J28" s="149"/>
      <c r="K28" s="150"/>
      <c r="L28" s="149"/>
      <c r="M28" s="150"/>
      <c r="N28" s="150"/>
      <c r="O28" s="150"/>
      <c r="P28" s="149"/>
      <c r="Q28" s="149"/>
      <c r="R28" s="149"/>
      <c r="S28" s="149"/>
      <c r="T28" s="149"/>
      <c r="U28" s="149"/>
      <c r="V28" s="129"/>
      <c r="W28" s="129"/>
      <c r="X28" s="129"/>
      <c r="Y28" s="129"/>
      <c r="Z28" s="129"/>
      <c r="AA28" s="129"/>
      <c r="AB28" s="129"/>
    </row>
    <row r="29" spans="1:29" s="140" customFormat="1" ht="18" customHeight="1">
      <c r="A29" s="14" t="s">
        <v>196</v>
      </c>
      <c r="B29" s="12"/>
      <c r="C29" s="12"/>
      <c r="D29" s="147">
        <v>0</v>
      </c>
      <c r="E29" s="148"/>
      <c r="F29" s="147">
        <v>0</v>
      </c>
      <c r="G29" s="145"/>
      <c r="H29" s="147">
        <v>0</v>
      </c>
      <c r="I29" s="149"/>
      <c r="J29" s="147">
        <v>0</v>
      </c>
      <c r="K29" s="150"/>
      <c r="L29" s="154">
        <v>13757308</v>
      </c>
      <c r="M29" s="150"/>
      <c r="N29" s="147">
        <v>0</v>
      </c>
      <c r="O29" s="149"/>
      <c r="P29" s="147">
        <v>0</v>
      </c>
      <c r="Q29" s="149"/>
      <c r="R29" s="154">
        <v>-235894</v>
      </c>
      <c r="S29" s="149"/>
      <c r="T29" s="147">
        <v>0</v>
      </c>
      <c r="U29" s="149"/>
      <c r="V29" s="154">
        <f>SUM(N29:T29)</f>
        <v>-235894</v>
      </c>
      <c r="W29" s="129"/>
      <c r="X29" s="151">
        <f>SUM(D29:L29,V29)</f>
        <v>13521414</v>
      </c>
      <c r="Y29" s="129"/>
      <c r="Z29" s="151">
        <v>200</v>
      </c>
      <c r="AA29" s="129"/>
      <c r="AB29" s="151">
        <f>+X29+Z29</f>
        <v>13521614</v>
      </c>
    </row>
    <row r="30" spans="1:29" s="140" customFormat="1" ht="18" customHeight="1">
      <c r="A30" s="11" t="s">
        <v>197</v>
      </c>
      <c r="B30" s="12"/>
      <c r="C30" s="12"/>
      <c r="D30" s="147">
        <v>0</v>
      </c>
      <c r="E30" s="148"/>
      <c r="F30" s="172">
        <v>0</v>
      </c>
      <c r="G30" s="145"/>
      <c r="H30" s="147">
        <v>0</v>
      </c>
      <c r="I30" s="149"/>
      <c r="J30" s="147">
        <v>0</v>
      </c>
      <c r="K30" s="150"/>
      <c r="L30" s="154">
        <f>SUM(L29)</f>
        <v>13757308</v>
      </c>
      <c r="M30" s="150"/>
      <c r="N30" s="172">
        <v>0</v>
      </c>
      <c r="O30" s="149"/>
      <c r="P30" s="147">
        <v>0</v>
      </c>
      <c r="Q30" s="149"/>
      <c r="R30" s="154">
        <f>SUM(R29)</f>
        <v>-235894</v>
      </c>
      <c r="S30" s="149"/>
      <c r="T30" s="147">
        <v>0</v>
      </c>
      <c r="U30" s="149"/>
      <c r="V30" s="154">
        <f>SUM(V29)</f>
        <v>-235894</v>
      </c>
      <c r="W30" s="129"/>
      <c r="X30" s="129">
        <f>SUM(X29)</f>
        <v>13521414</v>
      </c>
      <c r="Y30" s="129"/>
      <c r="Z30" s="129">
        <f>SUM(Z29)</f>
        <v>200</v>
      </c>
      <c r="AA30" s="129"/>
      <c r="AB30" s="129">
        <f>SUM(AB29)</f>
        <v>13521614</v>
      </c>
    </row>
    <row r="31" spans="1:29" s="140" customFormat="1" ht="18" customHeight="1" thickBot="1">
      <c r="A31" s="11" t="s">
        <v>198</v>
      </c>
      <c r="B31" s="12"/>
      <c r="C31" s="12"/>
      <c r="D31" s="159">
        <f>SUM(D14,D26,D30)</f>
        <v>2973554</v>
      </c>
      <c r="E31" s="156"/>
      <c r="F31" s="159">
        <f>SUM(F14,F26,F30)</f>
        <v>22446531</v>
      </c>
      <c r="G31" s="156"/>
      <c r="H31" s="191">
        <f>SUM(H14,H26,H30)</f>
        <v>-669657</v>
      </c>
      <c r="I31" s="156"/>
      <c r="J31" s="159">
        <f>SUM(J14,J26,J30)</f>
        <v>500000</v>
      </c>
      <c r="K31" s="156"/>
      <c r="L31" s="159">
        <f>SUM(L14,L26,L30)</f>
        <v>46929243</v>
      </c>
      <c r="M31" s="156"/>
      <c r="N31" s="159">
        <f>SUM(N14,N26,N30)</f>
        <v>140090</v>
      </c>
      <c r="O31" s="156"/>
      <c r="P31" s="159">
        <f>SUM(P14,P26,P30)</f>
        <v>161187</v>
      </c>
      <c r="Q31" s="156"/>
      <c r="R31" s="196">
        <f>SUM(R14,R26,R30)</f>
        <v>-957776</v>
      </c>
      <c r="S31" s="156"/>
      <c r="T31" s="159">
        <f>SUM(T14,T26,T30)</f>
        <v>45457</v>
      </c>
      <c r="U31" s="156"/>
      <c r="V31" s="196">
        <f>SUM(V14,V26,V30)</f>
        <v>-611042</v>
      </c>
      <c r="W31" s="156"/>
      <c r="X31" s="159">
        <f>SUM(X14,X26,X30)</f>
        <v>71568629</v>
      </c>
      <c r="Y31" s="156"/>
      <c r="Z31" s="159">
        <f>SUM(Z14,Z26,Z30)</f>
        <v>127839</v>
      </c>
      <c r="AA31" s="156"/>
      <c r="AB31" s="159">
        <f>SUM(AB14,AB26,AB30)</f>
        <v>71696468</v>
      </c>
      <c r="AC31" s="183">
        <v>0</v>
      </c>
    </row>
    <row r="32" spans="1:29" s="140" customFormat="1" ht="18" customHeight="1" thickTop="1">
      <c r="A32" s="11"/>
      <c r="B32" s="12"/>
      <c r="C32" s="12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156"/>
      <c r="P32" s="156"/>
      <c r="Q32" s="156"/>
      <c r="R32" s="156"/>
      <c r="S32" s="156"/>
      <c r="T32" s="156"/>
      <c r="U32" s="156"/>
      <c r="V32" s="156"/>
      <c r="W32" s="156"/>
      <c r="X32" s="156"/>
      <c r="Y32" s="156"/>
      <c r="Z32" s="156"/>
      <c r="AA32" s="156"/>
      <c r="AB32" s="156"/>
      <c r="AC32" s="183"/>
    </row>
    <row r="33" spans="1:29" s="140" customFormat="1" ht="18" customHeight="1">
      <c r="A33" s="11"/>
      <c r="B33" s="12"/>
      <c r="C33" s="12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156"/>
      <c r="S33" s="156"/>
      <c r="T33" s="156"/>
      <c r="U33" s="156"/>
      <c r="V33" s="156"/>
      <c r="W33" s="156"/>
      <c r="X33" s="156"/>
      <c r="Y33" s="156"/>
      <c r="Z33" s="156"/>
      <c r="AA33" s="156"/>
      <c r="AB33" s="156"/>
      <c r="AC33" s="183"/>
    </row>
    <row r="34" spans="1:29" s="140" customFormat="1" ht="18" customHeight="1">
      <c r="A34" s="11"/>
      <c r="B34" s="12"/>
      <c r="C34" s="12"/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156"/>
      <c r="P34" s="156"/>
      <c r="Q34" s="156"/>
      <c r="R34" s="201"/>
      <c r="S34" s="200"/>
      <c r="T34" s="211"/>
      <c r="U34" s="156"/>
      <c r="V34" s="156"/>
      <c r="W34" s="156"/>
      <c r="X34" s="156"/>
      <c r="Y34" s="156"/>
      <c r="Z34" s="156"/>
      <c r="AA34" s="156"/>
      <c r="AB34" s="156"/>
      <c r="AC34" s="183"/>
    </row>
    <row r="35" spans="1:29" ht="18" customHeight="1">
      <c r="A35" s="120"/>
      <c r="B35" s="120"/>
      <c r="C35" s="120"/>
      <c r="D35" s="120"/>
      <c r="P35" s="66"/>
      <c r="Q35" s="65"/>
      <c r="R35" s="201"/>
      <c r="S35" s="200"/>
      <c r="T35" s="211"/>
      <c r="U35" s="65"/>
      <c r="V35" s="66"/>
    </row>
    <row r="36" spans="1:29" ht="20.25" customHeight="1">
      <c r="P36" s="66"/>
      <c r="Q36" s="65"/>
      <c r="R36" s="201"/>
      <c r="S36" s="200"/>
      <c r="T36" s="211"/>
      <c r="U36" s="65"/>
      <c r="V36" s="66"/>
    </row>
    <row r="37" spans="1:29" ht="20.25" customHeight="1">
      <c r="P37" s="66"/>
      <c r="Q37" s="65"/>
      <c r="R37" s="201"/>
      <c r="S37" s="201"/>
      <c r="T37" s="211"/>
      <c r="U37" s="65"/>
      <c r="V37" s="66"/>
    </row>
    <row r="38" spans="1:29" ht="20.25" customHeight="1">
      <c r="P38" s="66"/>
      <c r="Q38" s="65"/>
      <c r="R38" s="65"/>
      <c r="S38" s="65"/>
      <c r="T38" s="65"/>
      <c r="U38" s="65"/>
      <c r="V38" s="66"/>
    </row>
    <row r="39" spans="1:29" ht="20.25" customHeight="1">
      <c r="P39" s="66"/>
      <c r="Q39" s="65"/>
      <c r="R39" s="65"/>
      <c r="S39" s="65"/>
      <c r="T39" s="65"/>
      <c r="U39" s="65"/>
      <c r="V39" s="66"/>
    </row>
    <row r="40" spans="1:29" ht="20.25" customHeight="1">
      <c r="P40" s="66"/>
      <c r="Q40" s="65"/>
      <c r="R40" s="65"/>
      <c r="S40" s="65"/>
      <c r="T40" s="65"/>
      <c r="U40" s="65"/>
      <c r="V40" s="66"/>
    </row>
    <row r="41" spans="1:29" ht="20.25" customHeight="1">
      <c r="P41" s="66"/>
      <c r="Q41" s="65"/>
      <c r="R41" s="209"/>
      <c r="S41" s="209"/>
      <c r="T41" s="209"/>
      <c r="U41" s="209"/>
      <c r="V41" s="210"/>
    </row>
    <row r="42" spans="1:29" ht="20.25" customHeight="1">
      <c r="A42" s="259"/>
      <c r="B42" s="259"/>
      <c r="C42" s="259"/>
      <c r="D42" s="259"/>
      <c r="P42" s="66"/>
      <c r="Q42" s="65"/>
      <c r="R42" s="209"/>
      <c r="S42" s="209"/>
      <c r="T42" s="210"/>
      <c r="U42" s="209"/>
      <c r="V42" s="210"/>
    </row>
    <row r="43" spans="1:29" ht="20.25" customHeight="1">
      <c r="P43" s="66"/>
      <c r="Q43" s="65"/>
      <c r="R43" s="65"/>
      <c r="S43" s="65"/>
      <c r="T43" s="210"/>
      <c r="U43" s="65"/>
      <c r="V43" s="66"/>
      <c r="W43" s="55"/>
    </row>
    <row r="44" spans="1:29" ht="20.25" customHeight="1">
      <c r="P44" s="66"/>
      <c r="Q44" s="65"/>
      <c r="R44" s="65"/>
      <c r="S44" s="65"/>
      <c r="T44" s="65"/>
      <c r="U44" s="65"/>
      <c r="V44" s="66"/>
    </row>
    <row r="45" spans="1:29" ht="20.25" customHeight="1">
      <c r="P45" s="66"/>
      <c r="Q45" s="65"/>
      <c r="R45" s="209"/>
      <c r="S45" s="209"/>
      <c r="T45" s="209"/>
      <c r="U45" s="209"/>
      <c r="V45" s="210"/>
    </row>
    <row r="46" spans="1:29" ht="20.25" customHeight="1">
      <c r="P46" s="66"/>
      <c r="Q46" s="65"/>
      <c r="R46" s="209"/>
      <c r="S46" s="209"/>
      <c r="T46" s="209"/>
      <c r="U46" s="209"/>
      <c r="V46" s="210"/>
    </row>
    <row r="47" spans="1:29" ht="20.25" customHeight="1">
      <c r="P47" s="66"/>
      <c r="Q47" s="65"/>
      <c r="R47" s="209"/>
      <c r="S47" s="209"/>
      <c r="T47" s="209"/>
      <c r="U47" s="209"/>
      <c r="V47" s="210"/>
    </row>
    <row r="48" spans="1:29" ht="20.25" customHeight="1">
      <c r="P48" s="66"/>
      <c r="Q48" s="65"/>
      <c r="R48" s="65"/>
      <c r="S48" s="65"/>
      <c r="T48" s="210"/>
      <c r="U48" s="65"/>
      <c r="V48" s="66"/>
      <c r="W48" s="55"/>
    </row>
    <row r="49" spans="16:23" ht="20.25" customHeight="1">
      <c r="P49" s="66"/>
      <c r="Q49" s="65"/>
      <c r="R49" s="65"/>
      <c r="S49" s="65"/>
      <c r="T49" s="210"/>
      <c r="U49" s="65"/>
      <c r="V49" s="66"/>
      <c r="W49" s="55"/>
    </row>
    <row r="50" spans="16:23" ht="20.25" customHeight="1">
      <c r="P50" s="66"/>
      <c r="Q50" s="65"/>
      <c r="R50" s="65"/>
      <c r="S50" s="65"/>
      <c r="T50" s="210"/>
      <c r="U50" s="65"/>
      <c r="V50" s="66"/>
      <c r="W50" s="55"/>
    </row>
  </sheetData>
  <mergeCells count="9">
    <mergeCell ref="A42:D42"/>
    <mergeCell ref="J8:L8"/>
    <mergeCell ref="A1:AB1"/>
    <mergeCell ref="A2:AB2"/>
    <mergeCell ref="A3:AB3"/>
    <mergeCell ref="A4:AB4"/>
    <mergeCell ref="A5:AB5"/>
    <mergeCell ref="A6:AB6"/>
    <mergeCell ref="N8:V8"/>
  </mergeCells>
  <pageMargins left="0.8" right="0.2" top="0.8" bottom="0.5" header="0.5" footer="0.3"/>
  <pageSetup paperSize="9" scale="56" firstPageNumber="2" orientation="landscape" useFirstPageNumber="1" r:id="rId1"/>
  <headerFooter alignWithMargins="0"/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AI54"/>
  <sheetViews>
    <sheetView topLeftCell="A39" zoomScale="50" zoomScaleNormal="50" zoomScaleSheetLayoutView="50" workbookViewId="0">
      <selection activeCell="A21" sqref="A21"/>
    </sheetView>
  </sheetViews>
  <sheetFormatPr defaultColWidth="9.453125" defaultRowHeight="20.25" customHeight="1"/>
  <cols>
    <col min="1" max="1" width="52.1796875" style="27" customWidth="1"/>
    <col min="2" max="2" width="7.453125" style="29" customWidth="1"/>
    <col min="3" max="3" width="1.453125" style="29" customWidth="1"/>
    <col min="4" max="4" width="13.54296875" style="55" bestFit="1" customWidth="1"/>
    <col min="5" max="5" width="1.453125" style="54" customWidth="1"/>
    <col min="6" max="6" width="14.54296875" style="54" bestFit="1" customWidth="1"/>
    <col min="7" max="7" width="1.453125" style="54" customWidth="1"/>
    <col min="8" max="8" width="16.90625" style="54" customWidth="1"/>
    <col min="9" max="9" width="1.453125" style="54" customWidth="1"/>
    <col min="10" max="10" width="12.453125" style="54" customWidth="1"/>
    <col min="11" max="11" width="1.453125" style="54" customWidth="1"/>
    <col min="12" max="12" width="14.54296875" style="54" bestFit="1" customWidth="1"/>
    <col min="13" max="13" width="1.453125" style="55" customWidth="1"/>
    <col min="14" max="14" width="13.54296875" style="55" customWidth="1"/>
    <col min="15" max="15" width="1.453125" style="55" customWidth="1"/>
    <col min="16" max="16" width="12.453125" style="55" customWidth="1"/>
    <col min="17" max="17" width="1.453125" style="54" customWidth="1"/>
    <col min="18" max="18" width="12.453125" style="54" customWidth="1"/>
    <col min="19" max="19" width="1.453125" style="54" customWidth="1"/>
    <col min="20" max="20" width="12.453125" style="54" customWidth="1"/>
    <col min="21" max="21" width="1.453125" style="54" customWidth="1"/>
    <col min="22" max="22" width="13.54296875" style="54" customWidth="1"/>
    <col min="23" max="23" width="1.453125" style="54" customWidth="1"/>
    <col min="24" max="24" width="15.7265625" style="55" customWidth="1"/>
    <col min="25" max="25" width="1.453125" style="54" customWidth="1"/>
    <col min="26" max="26" width="18.26953125" style="55" customWidth="1"/>
    <col min="27" max="27" width="1.453125" style="54" customWidth="1"/>
    <col min="28" max="28" width="12.453125" style="55" customWidth="1"/>
    <col min="29" max="29" width="1.453125" style="55" customWidth="1"/>
    <col min="30" max="30" width="14.453125" style="54" customWidth="1"/>
    <col min="31" max="31" width="6.54296875" style="120" customWidth="1"/>
    <col min="32" max="16384" width="9.453125" style="120"/>
  </cols>
  <sheetData>
    <row r="1" spans="1:35" s="119" customFormat="1" ht="20.25" customHeight="1">
      <c r="A1" s="256" t="s">
        <v>0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256"/>
    </row>
    <row r="2" spans="1:35" s="24" customFormat="1" ht="20.25" customHeight="1">
      <c r="A2" s="256" t="s">
        <v>199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256"/>
      <c r="Y2" s="256"/>
      <c r="Z2" s="256"/>
      <c r="AA2" s="256"/>
      <c r="AB2" s="256"/>
      <c r="AC2" s="256"/>
      <c r="AD2" s="256"/>
    </row>
    <row r="3" spans="1:35" s="24" customFormat="1" ht="20.25" customHeight="1">
      <c r="A3" s="256" t="s">
        <v>147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6"/>
      <c r="S3" s="256"/>
      <c r="T3" s="256"/>
      <c r="U3" s="256"/>
      <c r="V3" s="256"/>
      <c r="W3" s="256"/>
      <c r="X3" s="256"/>
      <c r="Y3" s="256"/>
      <c r="Z3" s="256"/>
      <c r="AA3" s="256"/>
      <c r="AB3" s="256"/>
      <c r="AC3" s="256"/>
      <c r="AD3" s="256"/>
    </row>
    <row r="4" spans="1:35" s="24" customFormat="1" ht="20.25" customHeight="1">
      <c r="A4" s="256" t="s">
        <v>143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  <c r="V4" s="256"/>
      <c r="W4" s="256"/>
      <c r="X4" s="256"/>
      <c r="Y4" s="256"/>
      <c r="Z4" s="256"/>
      <c r="AA4" s="256"/>
      <c r="AB4" s="256"/>
      <c r="AC4" s="256"/>
      <c r="AD4" s="256"/>
    </row>
    <row r="5" spans="1:35" s="24" customFormat="1" ht="20.25" customHeight="1">
      <c r="A5" s="256" t="s">
        <v>97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256"/>
      <c r="Z5" s="256"/>
      <c r="AA5" s="256"/>
      <c r="AB5" s="256"/>
      <c r="AC5" s="256"/>
      <c r="AD5" s="256"/>
    </row>
    <row r="6" spans="1:35" s="24" customFormat="1" ht="20.25" customHeight="1">
      <c r="A6" s="258" t="s">
        <v>3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  <c r="V6" s="258"/>
      <c r="W6" s="258"/>
      <c r="X6" s="258"/>
      <c r="Y6" s="258"/>
      <c r="Z6" s="258"/>
      <c r="AA6" s="258"/>
      <c r="AB6" s="258"/>
      <c r="AC6" s="258"/>
      <c r="AD6" s="258"/>
    </row>
    <row r="7" spans="1:35" s="24" customFormat="1" ht="6" customHeight="1">
      <c r="A7" s="118"/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</row>
    <row r="8" spans="1:35" s="140" customFormat="1" ht="18" customHeight="1">
      <c r="A8" s="137"/>
      <c r="B8" s="138"/>
      <c r="C8" s="138"/>
      <c r="D8" s="6"/>
      <c r="E8" s="6"/>
      <c r="F8" s="6"/>
      <c r="G8" s="6"/>
      <c r="H8" s="243" t="s">
        <v>82</v>
      </c>
      <c r="I8" s="139"/>
      <c r="J8" s="260" t="s">
        <v>148</v>
      </c>
      <c r="K8" s="260"/>
      <c r="L8" s="260"/>
      <c r="M8" s="6"/>
      <c r="N8" s="260" t="s">
        <v>89</v>
      </c>
      <c r="O8" s="260"/>
      <c r="P8" s="260"/>
      <c r="Q8" s="260"/>
      <c r="R8" s="260"/>
      <c r="S8" s="260"/>
      <c r="T8" s="260"/>
      <c r="U8" s="260"/>
      <c r="V8" s="260"/>
      <c r="W8" s="260"/>
      <c r="X8" s="260"/>
      <c r="Y8" s="6"/>
      <c r="Z8" s="6"/>
      <c r="AA8" s="6"/>
      <c r="AB8" s="6"/>
      <c r="AC8" s="6"/>
      <c r="AD8" s="6"/>
    </row>
    <row r="9" spans="1:35" s="142" customFormat="1" ht="18" customHeight="1">
      <c r="A9" s="112"/>
      <c r="B9" s="138"/>
      <c r="C9" s="138"/>
      <c r="D9" s="7" t="s">
        <v>149</v>
      </c>
      <c r="E9" s="7"/>
      <c r="F9" s="7"/>
      <c r="G9" s="7"/>
      <c r="H9" s="223" t="s">
        <v>150</v>
      </c>
      <c r="I9" s="7"/>
      <c r="J9" s="139"/>
      <c r="K9" s="7"/>
      <c r="L9" s="139"/>
      <c r="M9" s="141"/>
      <c r="N9" s="7"/>
      <c r="O9" s="7"/>
      <c r="P9" s="7"/>
      <c r="Q9" s="7"/>
      <c r="R9" s="7"/>
      <c r="S9" s="7"/>
      <c r="T9" s="7"/>
      <c r="U9" s="7"/>
      <c r="V9" s="7"/>
      <c r="W9" s="7"/>
      <c r="X9" s="7" t="s">
        <v>151</v>
      </c>
      <c r="Y9" s="7"/>
      <c r="Z9" s="7" t="s">
        <v>152</v>
      </c>
      <c r="AA9" s="141"/>
      <c r="AB9" s="141"/>
      <c r="AC9" s="141"/>
      <c r="AD9" s="141"/>
    </row>
    <row r="10" spans="1:35" s="142" customFormat="1" ht="18" customHeight="1">
      <c r="A10" s="112"/>
      <c r="B10" s="138"/>
      <c r="C10" s="138"/>
      <c r="D10" s="7" t="s">
        <v>153</v>
      </c>
      <c r="E10" s="7"/>
      <c r="F10" s="7"/>
      <c r="G10" s="7"/>
      <c r="H10" s="7" t="s">
        <v>154</v>
      </c>
      <c r="I10" s="7"/>
      <c r="J10" s="7"/>
      <c r="K10" s="7"/>
      <c r="L10" s="139"/>
      <c r="M10" s="141"/>
      <c r="N10" s="7" t="s">
        <v>155</v>
      </c>
      <c r="O10" s="7"/>
      <c r="P10" s="7" t="s">
        <v>156</v>
      </c>
      <c r="Q10" s="7"/>
      <c r="R10" s="7"/>
      <c r="S10" s="7"/>
      <c r="U10" s="7"/>
      <c r="V10" s="208"/>
      <c r="W10" s="7"/>
      <c r="X10" s="7" t="s">
        <v>157</v>
      </c>
      <c r="Y10" s="7"/>
      <c r="Z10" s="7" t="s">
        <v>158</v>
      </c>
      <c r="AA10" s="141"/>
      <c r="AB10" s="143" t="s">
        <v>159</v>
      </c>
      <c r="AC10" s="141"/>
      <c r="AD10" s="6" t="s">
        <v>160</v>
      </c>
    </row>
    <row r="11" spans="1:35" s="142" customFormat="1" ht="18" customHeight="1">
      <c r="A11" s="112"/>
      <c r="B11" s="138"/>
      <c r="C11" s="138"/>
      <c r="D11" s="7" t="s">
        <v>161</v>
      </c>
      <c r="E11" s="7"/>
      <c r="F11" s="7" t="s">
        <v>162</v>
      </c>
      <c r="G11" s="7"/>
      <c r="H11" s="7" t="s">
        <v>163</v>
      </c>
      <c r="I11" s="7"/>
      <c r="J11" s="7" t="s">
        <v>164</v>
      </c>
      <c r="K11" s="7"/>
      <c r="L11" s="7" t="s">
        <v>165</v>
      </c>
      <c r="M11" s="141"/>
      <c r="N11" s="7" t="s">
        <v>166</v>
      </c>
      <c r="O11" s="7"/>
      <c r="P11" s="7" t="s">
        <v>167</v>
      </c>
      <c r="R11" s="225" t="s">
        <v>200</v>
      </c>
      <c r="T11" s="207" t="s">
        <v>168</v>
      </c>
      <c r="V11" s="208" t="s">
        <v>169</v>
      </c>
      <c r="X11" s="223" t="s">
        <v>170</v>
      </c>
      <c r="Z11" s="7" t="s">
        <v>171</v>
      </c>
      <c r="AA11" s="7"/>
      <c r="AB11" s="7" t="s">
        <v>172</v>
      </c>
      <c r="AC11" s="7"/>
      <c r="AD11" s="223" t="s">
        <v>170</v>
      </c>
    </row>
    <row r="12" spans="1:35" s="142" customFormat="1" ht="18" customHeight="1">
      <c r="A12" s="112"/>
      <c r="B12" s="240" t="s">
        <v>173</v>
      </c>
      <c r="C12" s="240"/>
      <c r="D12" s="243" t="s">
        <v>174</v>
      </c>
      <c r="E12" s="7"/>
      <c r="F12" s="243" t="s">
        <v>175</v>
      </c>
      <c r="G12" s="6"/>
      <c r="H12" s="243" t="s">
        <v>176</v>
      </c>
      <c r="I12" s="6"/>
      <c r="J12" s="243" t="s">
        <v>177</v>
      </c>
      <c r="K12" s="7"/>
      <c r="L12" s="243" t="s">
        <v>178</v>
      </c>
      <c r="M12" s="141"/>
      <c r="N12" s="243" t="s">
        <v>179</v>
      </c>
      <c r="O12" s="6"/>
      <c r="P12" s="243" t="s">
        <v>180</v>
      </c>
      <c r="Q12" s="7"/>
      <c r="R12" s="226" t="s">
        <v>201</v>
      </c>
      <c r="S12" s="7"/>
      <c r="T12" s="179" t="s">
        <v>181</v>
      </c>
      <c r="U12" s="7"/>
      <c r="V12" s="179" t="s">
        <v>181</v>
      </c>
      <c r="W12" s="7"/>
      <c r="X12" s="243" t="s">
        <v>182</v>
      </c>
      <c r="Y12" s="7"/>
      <c r="Z12" s="243" t="s">
        <v>183</v>
      </c>
      <c r="AA12" s="7"/>
      <c r="AB12" s="243" t="s">
        <v>184</v>
      </c>
      <c r="AC12" s="6"/>
      <c r="AD12" s="243" t="s">
        <v>182</v>
      </c>
    </row>
    <row r="13" spans="1:35" s="140" customFormat="1" ht="18" customHeight="1">
      <c r="B13" s="12"/>
      <c r="C13" s="12"/>
      <c r="D13" s="145"/>
      <c r="E13" s="144"/>
      <c r="F13" s="145"/>
      <c r="G13" s="21"/>
      <c r="H13" s="145"/>
      <c r="I13" s="21"/>
      <c r="J13" s="145"/>
      <c r="K13" s="144"/>
      <c r="M13" s="144"/>
      <c r="N13" s="145"/>
      <c r="O13" s="144"/>
      <c r="P13" s="145"/>
      <c r="Q13" s="144"/>
      <c r="R13" s="144"/>
      <c r="S13" s="144"/>
      <c r="T13" s="145"/>
      <c r="U13" s="144"/>
      <c r="V13" s="145"/>
      <c r="W13" s="144"/>
      <c r="X13" s="145"/>
      <c r="Y13" s="144"/>
      <c r="Z13" s="21"/>
      <c r="AA13" s="144"/>
      <c r="AB13" s="145"/>
      <c r="AC13" s="21"/>
      <c r="AD13" s="21"/>
      <c r="AI13" s="142"/>
    </row>
    <row r="14" spans="1:35" s="140" customFormat="1" ht="18" customHeight="1">
      <c r="A14" s="11" t="s">
        <v>202</v>
      </c>
      <c r="B14" s="12"/>
      <c r="C14" s="12"/>
      <c r="D14" s="21">
        <v>2973554</v>
      </c>
      <c r="E14" s="144"/>
      <c r="F14" s="21">
        <v>22446531</v>
      </c>
      <c r="G14" s="21"/>
      <c r="H14" s="21">
        <v>-669657</v>
      </c>
      <c r="I14" s="21"/>
      <c r="J14" s="21">
        <v>500000</v>
      </c>
      <c r="K14" s="144"/>
      <c r="L14" s="21">
        <v>50882428</v>
      </c>
      <c r="M14" s="144"/>
      <c r="N14" s="21">
        <v>146535</v>
      </c>
      <c r="O14" s="144"/>
      <c r="P14" s="21">
        <v>161187</v>
      </c>
      <c r="Q14" s="144"/>
      <c r="R14" s="144">
        <v>2921</v>
      </c>
      <c r="S14" s="144"/>
      <c r="T14" s="21">
        <v>-922874</v>
      </c>
      <c r="U14" s="144"/>
      <c r="V14" s="21">
        <v>43359</v>
      </c>
      <c r="W14" s="144"/>
      <c r="X14" s="21">
        <f>SUM(N14:V14)</f>
        <v>-568872</v>
      </c>
      <c r="Y14" s="144"/>
      <c r="Z14" s="157">
        <f>SUM(D14:L14,X14)</f>
        <v>75563984</v>
      </c>
      <c r="AA14" s="144"/>
      <c r="AB14" s="21">
        <v>125383</v>
      </c>
      <c r="AC14" s="21"/>
      <c r="AD14" s="21">
        <f>+Z14+AB14</f>
        <v>75689367</v>
      </c>
      <c r="AI14" s="142"/>
    </row>
    <row r="15" spans="1:35" s="4" customFormat="1" ht="18" customHeight="1">
      <c r="A15" s="11" t="s">
        <v>186</v>
      </c>
      <c r="B15" s="8"/>
      <c r="C15" s="8"/>
      <c r="D15" s="9"/>
      <c r="E15" s="9"/>
      <c r="F15" s="9"/>
      <c r="G15" s="9"/>
      <c r="H15" s="145"/>
      <c r="I15" s="9"/>
      <c r="J15" s="9"/>
      <c r="K15" s="10"/>
      <c r="L15" s="9"/>
      <c r="M15" s="10"/>
      <c r="N15" s="9"/>
      <c r="O15" s="9"/>
      <c r="P15" s="9"/>
      <c r="R15" s="227"/>
      <c r="AI15" s="142"/>
    </row>
    <row r="16" spans="1:35" s="4" customFormat="1" ht="18" customHeight="1">
      <c r="A16" s="170" t="s">
        <v>187</v>
      </c>
      <c r="B16" s="8"/>
      <c r="C16" s="8"/>
      <c r="D16" s="9"/>
      <c r="E16" s="9"/>
      <c r="F16" s="9"/>
      <c r="G16" s="9"/>
      <c r="H16" s="9"/>
      <c r="I16" s="9"/>
      <c r="J16" s="9"/>
      <c r="K16" s="10"/>
      <c r="L16" s="9"/>
      <c r="M16" s="10"/>
      <c r="N16" s="9"/>
      <c r="O16" s="9"/>
      <c r="P16" s="9"/>
    </row>
    <row r="17" spans="1:30" s="4" customFormat="1" ht="18" customHeight="1">
      <c r="A17" s="176" t="s">
        <v>188</v>
      </c>
      <c r="B17" s="8"/>
      <c r="C17" s="8"/>
      <c r="D17" s="9"/>
      <c r="E17" s="9"/>
      <c r="F17" s="9"/>
      <c r="G17" s="9"/>
      <c r="H17" s="9"/>
      <c r="I17" s="9"/>
      <c r="J17" s="9"/>
      <c r="K17" s="10"/>
      <c r="L17" s="9"/>
      <c r="M17" s="10"/>
      <c r="N17" s="9"/>
      <c r="O17" s="9"/>
      <c r="P17" s="9"/>
    </row>
    <row r="18" spans="1:30" s="4" customFormat="1" ht="18" customHeight="1">
      <c r="A18" s="170" t="s">
        <v>189</v>
      </c>
      <c r="B18" s="8"/>
      <c r="C18" s="8"/>
      <c r="D18" s="9"/>
      <c r="E18" s="9"/>
      <c r="F18" s="9"/>
      <c r="G18" s="9"/>
      <c r="H18" s="9"/>
      <c r="I18" s="9"/>
      <c r="J18" s="9"/>
      <c r="K18" s="10"/>
      <c r="L18" s="9"/>
      <c r="M18" s="10"/>
      <c r="N18" s="9"/>
      <c r="O18" s="9"/>
      <c r="P18" s="9"/>
      <c r="Z18" s="145"/>
    </row>
    <row r="19" spans="1:30" s="4" customFormat="1" ht="18" customHeight="1">
      <c r="A19" s="14" t="s">
        <v>190</v>
      </c>
      <c r="B19" s="12">
        <v>13</v>
      </c>
      <c r="C19" s="8"/>
      <c r="D19" s="9">
        <v>372</v>
      </c>
      <c r="E19" s="9"/>
      <c r="F19" s="9">
        <v>59765</v>
      </c>
      <c r="G19" s="9"/>
      <c r="H19" s="145">
        <v>0</v>
      </c>
      <c r="I19" s="10"/>
      <c r="J19" s="145">
        <v>0</v>
      </c>
      <c r="K19" s="10"/>
      <c r="L19" s="145">
        <v>0</v>
      </c>
      <c r="M19" s="10"/>
      <c r="N19" s="9">
        <v>-60137</v>
      </c>
      <c r="O19" s="9"/>
      <c r="P19" s="145">
        <v>0</v>
      </c>
      <c r="Q19" s="10"/>
      <c r="R19" s="145">
        <v>0</v>
      </c>
      <c r="S19" s="10"/>
      <c r="T19" s="145">
        <v>0</v>
      </c>
      <c r="V19" s="145">
        <v>0</v>
      </c>
      <c r="X19" s="135">
        <f>SUM(N19:P19)</f>
        <v>-60137</v>
      </c>
      <c r="Z19" s="157">
        <f>SUM(D19:L19,X19)</f>
        <v>0</v>
      </c>
      <c r="AB19" s="145">
        <v>0</v>
      </c>
      <c r="AD19" s="145">
        <f>+Z19+AB19</f>
        <v>0</v>
      </c>
    </row>
    <row r="20" spans="1:30" s="140" customFormat="1" ht="18" customHeight="1">
      <c r="A20" s="14" t="s">
        <v>191</v>
      </c>
      <c r="B20" s="12">
        <v>13</v>
      </c>
      <c r="C20" s="12"/>
      <c r="D20" s="145">
        <v>0</v>
      </c>
      <c r="E20" s="10"/>
      <c r="F20" s="145">
        <v>0</v>
      </c>
      <c r="G20" s="9"/>
      <c r="H20" s="145">
        <v>0</v>
      </c>
      <c r="I20" s="10"/>
      <c r="J20" s="145">
        <v>0</v>
      </c>
      <c r="K20" s="10"/>
      <c r="L20" s="145">
        <v>0</v>
      </c>
      <c r="M20" s="144"/>
      <c r="N20" s="135">
        <v>5765</v>
      </c>
      <c r="O20" s="10"/>
      <c r="P20" s="145">
        <v>0</v>
      </c>
      <c r="Q20" s="146"/>
      <c r="R20" s="145">
        <v>0</v>
      </c>
      <c r="S20" s="146"/>
      <c r="T20" s="145">
        <v>0</v>
      </c>
      <c r="U20" s="146"/>
      <c r="V20" s="145">
        <v>0</v>
      </c>
      <c r="W20" s="146"/>
      <c r="X20" s="135">
        <f>SUM(N20:P20)</f>
        <v>5765</v>
      </c>
      <c r="Y20" s="144"/>
      <c r="Z20" s="157">
        <f>SUM(D20:L20,X20)</f>
        <v>5765</v>
      </c>
      <c r="AA20" s="145"/>
      <c r="AB20" s="145">
        <v>0</v>
      </c>
      <c r="AC20" s="145"/>
      <c r="AD20" s="135">
        <f>+Z20+AB20</f>
        <v>5765</v>
      </c>
    </row>
    <row r="21" spans="1:30" s="140" customFormat="1" ht="18" customHeight="1">
      <c r="A21" s="167" t="s">
        <v>192</v>
      </c>
      <c r="B21" s="168">
        <v>17</v>
      </c>
      <c r="C21" s="168"/>
      <c r="D21" s="145">
        <v>0</v>
      </c>
      <c r="E21" s="153"/>
      <c r="F21" s="145">
        <v>0</v>
      </c>
      <c r="G21" s="145"/>
      <c r="H21" s="145">
        <v>0</v>
      </c>
      <c r="I21" s="146"/>
      <c r="J21" s="145">
        <v>0</v>
      </c>
      <c r="K21" s="156"/>
      <c r="L21" s="152">
        <v>-10942092</v>
      </c>
      <c r="M21" s="156"/>
      <c r="N21" s="145">
        <v>0</v>
      </c>
      <c r="O21" s="146"/>
      <c r="P21" s="145">
        <v>0</v>
      </c>
      <c r="Q21" s="146"/>
      <c r="R21" s="145">
        <v>0</v>
      </c>
      <c r="S21" s="146"/>
      <c r="T21" s="145">
        <v>0</v>
      </c>
      <c r="U21" s="146"/>
      <c r="V21" s="145">
        <v>0</v>
      </c>
      <c r="W21" s="146"/>
      <c r="X21" s="145">
        <f>SUM(N21:P21)</f>
        <v>0</v>
      </c>
      <c r="Y21" s="157"/>
      <c r="Z21" s="151">
        <f>SUM(D21:L21,X21)</f>
        <v>-10942092</v>
      </c>
      <c r="AA21" s="157"/>
      <c r="AB21" s="222">
        <f>-536</f>
        <v>-536</v>
      </c>
      <c r="AC21" s="157"/>
      <c r="AD21" s="151">
        <f>+Z21+AB21</f>
        <v>-10942628</v>
      </c>
    </row>
    <row r="22" spans="1:30" s="140" customFormat="1" ht="18" customHeight="1">
      <c r="A22" s="177" t="s">
        <v>193</v>
      </c>
      <c r="B22" s="168"/>
      <c r="C22" s="168"/>
      <c r="D22" s="174"/>
      <c r="E22" s="153"/>
      <c r="F22" s="174"/>
      <c r="G22" s="145"/>
      <c r="H22" s="174"/>
      <c r="I22" s="146"/>
      <c r="J22" s="174"/>
      <c r="K22" s="156"/>
      <c r="L22" s="158"/>
      <c r="M22" s="156"/>
      <c r="N22" s="174"/>
      <c r="O22" s="153"/>
      <c r="P22" s="174"/>
      <c r="Q22" s="146"/>
      <c r="R22" s="174"/>
      <c r="S22" s="146"/>
      <c r="T22" s="174"/>
      <c r="U22" s="146"/>
      <c r="V22" s="174"/>
      <c r="W22" s="146"/>
      <c r="X22" s="174"/>
      <c r="Y22" s="157"/>
      <c r="Z22" s="132"/>
      <c r="AA22" s="157"/>
      <c r="AB22" s="158"/>
      <c r="AC22" s="157"/>
      <c r="AD22" s="175"/>
    </row>
    <row r="23" spans="1:30" s="140" customFormat="1" ht="18" customHeight="1">
      <c r="A23" s="170" t="s">
        <v>183</v>
      </c>
      <c r="B23" s="12"/>
      <c r="C23" s="12"/>
      <c r="D23" s="151">
        <f>SUM(D19:D21)</f>
        <v>372</v>
      </c>
      <c r="E23" s="153"/>
      <c r="F23" s="151">
        <f>SUM(F19:F21)</f>
        <v>59765</v>
      </c>
      <c r="G23" s="169"/>
      <c r="H23" s="147">
        <f>SUM(H19:H21)</f>
        <v>0</v>
      </c>
      <c r="I23" s="155"/>
      <c r="J23" s="147">
        <f>SUM(J19:J21)</f>
        <v>0</v>
      </c>
      <c r="K23" s="155"/>
      <c r="L23" s="151">
        <f>SUM(L19:L21)</f>
        <v>-10942092</v>
      </c>
      <c r="M23" s="155"/>
      <c r="N23" s="151">
        <f>SUM(N19:N21)</f>
        <v>-54372</v>
      </c>
      <c r="O23" s="156"/>
      <c r="P23" s="147">
        <f>SUM(P19:P21)</f>
        <v>0</v>
      </c>
      <c r="Q23" s="149"/>
      <c r="R23" s="147">
        <f>SUM(R19:R21)</f>
        <v>0</v>
      </c>
      <c r="S23" s="149"/>
      <c r="T23" s="147">
        <f>SUM(T19:T21)</f>
        <v>0</v>
      </c>
      <c r="U23" s="149"/>
      <c r="V23" s="147">
        <f>SUM(V19:V21)</f>
        <v>0</v>
      </c>
      <c r="W23" s="149"/>
      <c r="X23" s="151">
        <f>SUM(X19:X21)</f>
        <v>-54372</v>
      </c>
      <c r="Y23" s="157"/>
      <c r="Z23" s="151">
        <f>SUM(Z19:Z21)</f>
        <v>-10936327</v>
      </c>
      <c r="AA23" s="157"/>
      <c r="AB23" s="151">
        <f>SUM(AB19:AB21)</f>
        <v>-536</v>
      </c>
      <c r="AC23" s="157"/>
      <c r="AD23" s="151">
        <f>SUM(AD19:AD21)</f>
        <v>-10936863</v>
      </c>
    </row>
    <row r="24" spans="1:30" s="140" customFormat="1" ht="18" customHeight="1">
      <c r="A24" s="173"/>
      <c r="B24" s="168"/>
      <c r="C24" s="168"/>
      <c r="D24" s="145"/>
      <c r="E24" s="153"/>
      <c r="F24" s="145"/>
      <c r="G24" s="169"/>
      <c r="H24" s="145"/>
      <c r="I24" s="155"/>
      <c r="J24" s="145"/>
      <c r="K24" s="155"/>
      <c r="L24" s="145"/>
      <c r="M24" s="155"/>
      <c r="N24" s="145"/>
      <c r="O24" s="156"/>
      <c r="P24" s="145"/>
      <c r="Q24" s="146"/>
      <c r="R24" s="145"/>
      <c r="S24" s="146"/>
      <c r="T24" s="145"/>
      <c r="U24" s="146"/>
      <c r="V24" s="145"/>
      <c r="W24" s="146"/>
      <c r="X24" s="145"/>
      <c r="Y24" s="157"/>
      <c r="Z24" s="145"/>
      <c r="AA24" s="157"/>
      <c r="AB24" s="145"/>
      <c r="AC24" s="157"/>
      <c r="AD24" s="145"/>
    </row>
    <row r="25" spans="1:30" s="140" customFormat="1" ht="18" customHeight="1">
      <c r="A25" s="177" t="s">
        <v>203</v>
      </c>
      <c r="B25" s="236"/>
      <c r="C25" s="236"/>
      <c r="D25" s="236"/>
      <c r="E25" s="236"/>
      <c r="F25" s="236"/>
      <c r="G25" s="236"/>
      <c r="H25" s="236"/>
      <c r="I25" s="236"/>
      <c r="J25" s="236"/>
      <c r="K25" s="236"/>
      <c r="L25" s="236"/>
      <c r="M25" s="236"/>
      <c r="N25" s="236"/>
      <c r="O25" s="236"/>
      <c r="P25" s="236"/>
      <c r="Q25" s="236"/>
      <c r="R25" s="236"/>
      <c r="S25" s="236"/>
      <c r="T25" s="236"/>
      <c r="U25" s="236"/>
      <c r="V25" s="236"/>
      <c r="W25" s="236"/>
      <c r="X25" s="236"/>
      <c r="Y25" s="238"/>
      <c r="Z25" s="238"/>
      <c r="AA25" s="157"/>
      <c r="AB25" s="145"/>
    </row>
    <row r="26" spans="1:30" s="140" customFormat="1" ht="18" customHeight="1">
      <c r="A26" s="167" t="s">
        <v>204</v>
      </c>
      <c r="B26" s="237"/>
      <c r="C26" s="237"/>
      <c r="D26" s="147">
        <v>0</v>
      </c>
      <c r="E26" s="237"/>
      <c r="F26" s="147">
        <v>0</v>
      </c>
      <c r="G26" s="237"/>
      <c r="H26" s="147">
        <v>0</v>
      </c>
      <c r="I26" s="237"/>
      <c r="J26" s="147">
        <v>0</v>
      </c>
      <c r="K26" s="237"/>
      <c r="L26" s="147">
        <v>0</v>
      </c>
      <c r="M26" s="237"/>
      <c r="N26" s="147">
        <v>0</v>
      </c>
      <c r="O26" s="237"/>
      <c r="P26" s="147">
        <v>0</v>
      </c>
      <c r="Q26" s="237"/>
      <c r="R26" s="147">
        <v>0</v>
      </c>
      <c r="S26" s="237"/>
      <c r="T26" s="147">
        <v>0</v>
      </c>
      <c r="U26" s="237"/>
      <c r="V26" s="147">
        <f>SUM(N26:T26)</f>
        <v>0</v>
      </c>
      <c r="W26" s="237"/>
      <c r="X26" s="147">
        <f>SUM(N26:P26)</f>
        <v>0</v>
      </c>
      <c r="Y26" s="239"/>
      <c r="Z26" s="147">
        <f>SUM(D26:L26,X26)</f>
        <v>0</v>
      </c>
      <c r="AA26" s="157"/>
      <c r="AB26" s="222">
        <v>-880</v>
      </c>
      <c r="AD26" s="157">
        <f>+Z26+AB26</f>
        <v>-880</v>
      </c>
    </row>
    <row r="27" spans="1:30" s="140" customFormat="1" ht="18" customHeight="1">
      <c r="A27" s="177" t="s">
        <v>275</v>
      </c>
      <c r="B27" s="168"/>
      <c r="C27" s="168"/>
      <c r="D27" s="147">
        <f>SUM(D26)</f>
        <v>0</v>
      </c>
      <c r="E27" s="148"/>
      <c r="F27" s="147">
        <f>SUM(F26)</f>
        <v>0</v>
      </c>
      <c r="G27" s="145"/>
      <c r="H27" s="147">
        <f>SUM(H26)</f>
        <v>0</v>
      </c>
      <c r="I27" s="149"/>
      <c r="J27" s="147">
        <f>SUM(J26)</f>
        <v>0</v>
      </c>
      <c r="K27" s="150"/>
      <c r="L27" s="147">
        <f>SUM(L26)</f>
        <v>0</v>
      </c>
      <c r="M27" s="150"/>
      <c r="N27" s="147">
        <f>SUM(N26)</f>
        <v>0</v>
      </c>
      <c r="O27" s="149"/>
      <c r="P27" s="147">
        <f>SUM(P26)</f>
        <v>0</v>
      </c>
      <c r="Q27" s="149"/>
      <c r="R27" s="147">
        <f>SUM(R26)</f>
        <v>0</v>
      </c>
      <c r="S27" s="149"/>
      <c r="T27" s="147">
        <f>SUM(T26)</f>
        <v>0</v>
      </c>
      <c r="U27" s="149"/>
      <c r="V27" s="147">
        <f>SUM(V26)</f>
        <v>0</v>
      </c>
      <c r="W27" s="129"/>
      <c r="X27" s="147">
        <f>SUM(X26)</f>
        <v>0</v>
      </c>
      <c r="Y27" s="129"/>
      <c r="Z27" s="147">
        <f>SUM(Z26)</f>
        <v>0</v>
      </c>
      <c r="AA27" s="129"/>
      <c r="AB27" s="250">
        <f>SUM(AB26)</f>
        <v>-880</v>
      </c>
      <c r="AD27" s="250">
        <f>SUM(AD26)</f>
        <v>-880</v>
      </c>
    </row>
    <row r="28" spans="1:30" ht="18" customHeight="1">
      <c r="A28" s="11" t="s">
        <v>194</v>
      </c>
      <c r="D28" s="160"/>
      <c r="E28" s="160"/>
      <c r="F28" s="160"/>
      <c r="G28" s="160"/>
      <c r="H28" s="160"/>
      <c r="I28" s="160"/>
      <c r="J28" s="145"/>
      <c r="K28" s="160"/>
      <c r="L28" s="160"/>
      <c r="M28" s="161"/>
      <c r="N28" s="161"/>
      <c r="O28" s="161"/>
      <c r="P28" s="184"/>
      <c r="Q28" s="160"/>
      <c r="R28" s="184"/>
      <c r="S28" s="160"/>
      <c r="T28" s="184"/>
      <c r="U28" s="160"/>
      <c r="V28" s="184"/>
      <c r="W28" s="160"/>
      <c r="X28" s="161"/>
      <c r="Y28" s="160"/>
      <c r="Z28" s="161"/>
      <c r="AA28" s="161"/>
      <c r="AB28" s="160"/>
      <c r="AC28" s="120"/>
      <c r="AD28" s="120"/>
    </row>
    <row r="29" spans="1:30" s="140" customFormat="1" ht="18" customHeight="1">
      <c r="A29" s="173" t="s">
        <v>187</v>
      </c>
      <c r="B29" s="168"/>
      <c r="C29" s="168"/>
      <c r="D29" s="154">
        <f>SUM(D23,D27)</f>
        <v>372</v>
      </c>
      <c r="E29" s="153"/>
      <c r="F29" s="154">
        <f>SUM(F23,F27)</f>
        <v>59765</v>
      </c>
      <c r="G29" s="169"/>
      <c r="H29" s="147">
        <f>SUM(H23,H27)</f>
        <v>0</v>
      </c>
      <c r="I29" s="155"/>
      <c r="J29" s="147">
        <f>SUM(J23,J27)</f>
        <v>0</v>
      </c>
      <c r="K29" s="155"/>
      <c r="L29" s="154">
        <f>SUM(L23,L27)</f>
        <v>-10942092</v>
      </c>
      <c r="M29" s="155"/>
      <c r="N29" s="154">
        <f>SUM(N23,N27)</f>
        <v>-54372</v>
      </c>
      <c r="O29" s="156"/>
      <c r="P29" s="147">
        <f>SUM(P23,P27)</f>
        <v>0</v>
      </c>
      <c r="Q29" s="149"/>
      <c r="R29" s="147">
        <f>SUM(R23,R27)</f>
        <v>0</v>
      </c>
      <c r="S29" s="149"/>
      <c r="T29" s="147">
        <f>SUM(T23,T27)</f>
        <v>0</v>
      </c>
      <c r="U29" s="146"/>
      <c r="V29" s="147">
        <f>SUM(V23,V27)</f>
        <v>0</v>
      </c>
      <c r="W29" s="157"/>
      <c r="X29" s="154">
        <f>SUM(X23,X27)</f>
        <v>-54372</v>
      </c>
      <c r="Y29" s="157"/>
      <c r="Z29" s="154">
        <f>SUM(Z23,Z27)</f>
        <v>-10936327</v>
      </c>
      <c r="AA29" s="157"/>
      <c r="AB29" s="154">
        <f>SUM(AB23,AB27)</f>
        <v>-1416</v>
      </c>
      <c r="AD29" s="251">
        <f>+Z29+AB29</f>
        <v>-10937743</v>
      </c>
    </row>
    <row r="30" spans="1:30" s="140" customFormat="1" ht="18" customHeight="1">
      <c r="A30" s="173"/>
      <c r="B30" s="168"/>
      <c r="C30" s="168"/>
      <c r="D30" s="145"/>
      <c r="E30" s="153"/>
      <c r="F30" s="145"/>
      <c r="G30" s="169"/>
      <c r="H30" s="145"/>
      <c r="I30" s="155"/>
      <c r="J30" s="145"/>
      <c r="K30" s="155"/>
      <c r="L30" s="145"/>
      <c r="M30" s="155"/>
      <c r="N30" s="145"/>
      <c r="O30" s="156"/>
      <c r="P30" s="145"/>
      <c r="Q30" s="146"/>
      <c r="R30" s="145"/>
      <c r="S30" s="146"/>
      <c r="T30" s="145"/>
      <c r="U30" s="146"/>
      <c r="V30" s="145"/>
      <c r="W30" s="146"/>
      <c r="X30" s="145"/>
      <c r="Y30" s="157"/>
      <c r="Z30" s="145"/>
      <c r="AA30" s="157"/>
      <c r="AB30" s="145"/>
      <c r="AC30" s="157"/>
      <c r="AD30" s="145"/>
    </row>
    <row r="31" spans="1:30" s="140" customFormat="1" ht="18" customHeight="1">
      <c r="A31" s="173"/>
      <c r="B31" s="168"/>
      <c r="C31" s="168"/>
      <c r="D31" s="145"/>
      <c r="E31" s="153"/>
      <c r="F31" s="145"/>
      <c r="G31" s="169"/>
      <c r="H31" s="145"/>
      <c r="I31" s="155"/>
      <c r="J31" s="145"/>
      <c r="K31" s="155"/>
      <c r="L31" s="145"/>
      <c r="M31" s="155"/>
      <c r="N31" s="145"/>
      <c r="O31" s="156"/>
      <c r="P31" s="145"/>
      <c r="Q31" s="146"/>
      <c r="R31" s="145"/>
      <c r="S31" s="146"/>
      <c r="T31" s="145"/>
      <c r="U31" s="146"/>
      <c r="V31" s="145"/>
      <c r="W31" s="146"/>
      <c r="X31" s="145"/>
      <c r="Y31" s="157"/>
      <c r="Z31" s="145"/>
      <c r="AA31" s="157"/>
      <c r="AB31" s="145"/>
      <c r="AC31" s="157"/>
      <c r="AD31" s="145"/>
    </row>
    <row r="32" spans="1:30" s="140" customFormat="1" ht="18" customHeight="1">
      <c r="A32" s="11" t="s">
        <v>195</v>
      </c>
      <c r="B32" s="12"/>
      <c r="C32" s="12"/>
      <c r="D32" s="148"/>
      <c r="E32" s="148"/>
      <c r="F32" s="148"/>
      <c r="G32" s="148"/>
      <c r="H32" s="148"/>
      <c r="I32" s="149"/>
      <c r="J32" s="149"/>
      <c r="K32" s="150"/>
      <c r="L32" s="149"/>
      <c r="M32" s="150"/>
      <c r="N32" s="150"/>
      <c r="O32" s="150"/>
      <c r="P32" s="149"/>
      <c r="Q32" s="149"/>
      <c r="R32" s="149"/>
      <c r="S32" s="149"/>
      <c r="T32" s="149"/>
      <c r="U32" s="149"/>
      <c r="V32" s="149"/>
      <c r="W32" s="149"/>
      <c r="X32" s="129"/>
      <c r="Y32" s="129"/>
      <c r="Z32" s="129"/>
      <c r="AA32" s="129"/>
      <c r="AB32" s="129"/>
      <c r="AC32" s="129"/>
      <c r="AD32" s="129"/>
    </row>
    <row r="33" spans="1:31" s="140" customFormat="1" ht="18" customHeight="1">
      <c r="A33" s="14" t="s">
        <v>196</v>
      </c>
      <c r="B33" s="12"/>
      <c r="C33" s="12"/>
      <c r="D33" s="147">
        <v>0</v>
      </c>
      <c r="E33" s="148"/>
      <c r="F33" s="147">
        <v>0</v>
      </c>
      <c r="G33" s="145"/>
      <c r="H33" s="147">
        <v>0</v>
      </c>
      <c r="I33" s="149"/>
      <c r="J33" s="147">
        <v>0</v>
      </c>
      <c r="K33" s="150"/>
      <c r="L33" s="154">
        <f>'SI (6M)'!C43</f>
        <v>13684706</v>
      </c>
      <c r="M33" s="150"/>
      <c r="N33" s="147">
        <v>0</v>
      </c>
      <c r="O33" s="149"/>
      <c r="P33" s="147">
        <v>0</v>
      </c>
      <c r="Q33" s="149"/>
      <c r="R33" s="154">
        <f>'SCI (6M)'!C15</f>
        <v>5162</v>
      </c>
      <c r="S33" s="149"/>
      <c r="T33" s="154">
        <f>'SCI (6M)'!C16+'SCI (6M)'!C20</f>
        <v>227751</v>
      </c>
      <c r="U33" s="149"/>
      <c r="V33" s="147">
        <v>0</v>
      </c>
      <c r="W33" s="149"/>
      <c r="X33" s="154">
        <f>SUM(N33:V33)</f>
        <v>232913</v>
      </c>
      <c r="Y33" s="129"/>
      <c r="Z33" s="151">
        <f>SUM(D33:L33,X33)</f>
        <v>13917619</v>
      </c>
      <c r="AA33" s="129"/>
      <c r="AB33" s="151">
        <f>'SI (6M)'!C44</f>
        <v>1070</v>
      </c>
      <c r="AC33" s="129"/>
      <c r="AD33" s="151">
        <f>+Z33+AB33</f>
        <v>13918689</v>
      </c>
    </row>
    <row r="34" spans="1:31" s="140" customFormat="1" ht="18" customHeight="1">
      <c r="A34" s="11" t="s">
        <v>197</v>
      </c>
      <c r="B34" s="12"/>
      <c r="C34" s="12"/>
      <c r="D34" s="147">
        <v>0</v>
      </c>
      <c r="E34" s="148"/>
      <c r="F34" s="172">
        <v>0</v>
      </c>
      <c r="G34" s="145"/>
      <c r="H34" s="145">
        <v>0</v>
      </c>
      <c r="I34" s="149"/>
      <c r="J34" s="147">
        <v>0</v>
      </c>
      <c r="K34" s="150"/>
      <c r="L34" s="154">
        <f>SUM(L33)</f>
        <v>13684706</v>
      </c>
      <c r="M34" s="150"/>
      <c r="N34" s="172">
        <v>0</v>
      </c>
      <c r="O34" s="149"/>
      <c r="P34" s="147">
        <v>0</v>
      </c>
      <c r="Q34" s="149"/>
      <c r="R34" s="154">
        <f>SUM(R33)</f>
        <v>5162</v>
      </c>
      <c r="S34" s="149"/>
      <c r="T34" s="154">
        <f>SUM(T33)</f>
        <v>227751</v>
      </c>
      <c r="U34" s="149"/>
      <c r="V34" s="147">
        <v>0</v>
      </c>
      <c r="W34" s="149"/>
      <c r="X34" s="154">
        <f>SUM(X33)</f>
        <v>232913</v>
      </c>
      <c r="Y34" s="129"/>
      <c r="Z34" s="129">
        <f>SUM(Z33)</f>
        <v>13917619</v>
      </c>
      <c r="AA34" s="129"/>
      <c r="AB34" s="129">
        <f>SUM(AB33)</f>
        <v>1070</v>
      </c>
      <c r="AC34" s="129"/>
      <c r="AD34" s="129">
        <f>SUM(AD33)</f>
        <v>13918689</v>
      </c>
    </row>
    <row r="35" spans="1:31" s="140" customFormat="1" ht="18" customHeight="1">
      <c r="A35" s="11" t="s">
        <v>205</v>
      </c>
      <c r="B35" s="12"/>
      <c r="C35" s="12"/>
      <c r="D35" s="159">
        <f>SUM(D14,D34,D29)</f>
        <v>2973926</v>
      </c>
      <c r="E35" s="156"/>
      <c r="F35" s="159">
        <f>SUM(F14,F34,F29)</f>
        <v>22506296</v>
      </c>
      <c r="G35" s="156"/>
      <c r="H35" s="252">
        <f>SUM(H14,H34,H29)</f>
        <v>-669657</v>
      </c>
      <c r="I35" s="156"/>
      <c r="J35" s="159">
        <f>SUM(J14,J34,J29)</f>
        <v>500000</v>
      </c>
      <c r="K35" s="156"/>
      <c r="L35" s="159">
        <f>SUM(L14,L34,L29)</f>
        <v>53625042</v>
      </c>
      <c r="M35" s="156"/>
      <c r="N35" s="159">
        <f>SUM(N14,N34,N29)</f>
        <v>92163</v>
      </c>
      <c r="O35" s="156"/>
      <c r="P35" s="159">
        <f>SUM(P14,P34,P29)</f>
        <v>161187</v>
      </c>
      <c r="Q35" s="156"/>
      <c r="R35" s="159">
        <f>SUM(R14,R34,R29)</f>
        <v>8083</v>
      </c>
      <c r="S35" s="156"/>
      <c r="T35" s="159">
        <f>SUM(T14,T34,T29)</f>
        <v>-695123</v>
      </c>
      <c r="U35" s="156"/>
      <c r="V35" s="159">
        <f>SUM(V14,V34,V29)</f>
        <v>43359</v>
      </c>
      <c r="W35" s="156"/>
      <c r="X35" s="252">
        <f>SUM(X14,X34,X29)</f>
        <v>-390331</v>
      </c>
      <c r="Y35" s="156"/>
      <c r="Z35" s="159">
        <f>SUM(Z14,Z34,Z29)</f>
        <v>78545276</v>
      </c>
      <c r="AA35" s="156"/>
      <c r="AB35" s="159">
        <f>SUM(AB14,AB34,AB29)</f>
        <v>125037</v>
      </c>
      <c r="AC35" s="156"/>
      <c r="AD35" s="159">
        <f>SUM(AD14,AD34,AD29)</f>
        <v>78670313</v>
      </c>
      <c r="AE35" s="183"/>
    </row>
    <row r="36" spans="1:31" s="140" customFormat="1" ht="18" customHeight="1">
      <c r="A36" s="11"/>
      <c r="B36" s="12"/>
      <c r="C36" s="12"/>
      <c r="D36" s="156"/>
      <c r="E36" s="156"/>
      <c r="F36" s="156"/>
      <c r="G36" s="156"/>
      <c r="H36" s="156"/>
      <c r="I36" s="156"/>
      <c r="J36" s="156"/>
      <c r="K36" s="156"/>
      <c r="L36" s="156"/>
      <c r="M36" s="156"/>
      <c r="N36" s="156"/>
      <c r="O36" s="156"/>
      <c r="P36" s="156"/>
      <c r="Q36" s="156"/>
      <c r="R36" s="156"/>
      <c r="S36" s="156"/>
      <c r="T36" s="156"/>
      <c r="U36" s="156"/>
      <c r="V36" s="156"/>
      <c r="W36" s="156"/>
      <c r="X36" s="156"/>
      <c r="Y36" s="156"/>
      <c r="Z36" s="156"/>
      <c r="AA36" s="156"/>
      <c r="AB36" s="156"/>
      <c r="AC36" s="156"/>
      <c r="AD36" s="156"/>
      <c r="AE36" s="183"/>
    </row>
    <row r="37" spans="1:31" s="140" customFormat="1" ht="18" customHeight="1">
      <c r="A37" s="11"/>
      <c r="B37" s="12"/>
      <c r="C37" s="12"/>
      <c r="D37" s="156"/>
      <c r="E37" s="156"/>
      <c r="F37" s="156"/>
      <c r="G37" s="156"/>
      <c r="H37" s="156"/>
      <c r="I37" s="156"/>
      <c r="J37" s="156"/>
      <c r="K37" s="156"/>
      <c r="L37" s="156"/>
      <c r="M37" s="156"/>
      <c r="N37" s="156"/>
      <c r="O37" s="156"/>
      <c r="P37" s="156"/>
      <c r="Q37" s="156"/>
      <c r="R37" s="156"/>
      <c r="S37" s="156"/>
      <c r="T37" s="156"/>
      <c r="U37" s="156"/>
      <c r="V37" s="156"/>
      <c r="W37" s="156"/>
      <c r="X37" s="156"/>
      <c r="Y37" s="156"/>
      <c r="Z37" s="156"/>
      <c r="AA37" s="156"/>
      <c r="AB37" s="156"/>
      <c r="AC37" s="156"/>
      <c r="AD37" s="156"/>
      <c r="AE37" s="183"/>
    </row>
    <row r="38" spans="1:31" s="140" customFormat="1" ht="18" customHeight="1">
      <c r="A38" s="11"/>
      <c r="B38" s="12"/>
      <c r="C38" s="12"/>
      <c r="D38" s="156"/>
      <c r="E38" s="156"/>
      <c r="F38" s="156"/>
      <c r="G38" s="156"/>
      <c r="H38" s="156"/>
      <c r="I38" s="156"/>
      <c r="J38" s="156"/>
      <c r="K38" s="156"/>
      <c r="L38" s="156"/>
      <c r="M38" s="156"/>
      <c r="N38" s="156"/>
      <c r="O38" s="156"/>
      <c r="P38" s="156"/>
      <c r="Q38" s="156"/>
      <c r="R38" s="156"/>
      <c r="S38" s="156"/>
      <c r="T38" s="201"/>
      <c r="U38" s="200"/>
      <c r="V38" s="211"/>
      <c r="W38" s="156"/>
      <c r="X38" s="156"/>
      <c r="Y38" s="156"/>
      <c r="Z38" s="156"/>
      <c r="AA38" s="156"/>
      <c r="AB38" s="156"/>
      <c r="AC38" s="156"/>
      <c r="AD38" s="156"/>
      <c r="AE38" s="183"/>
    </row>
    <row r="39" spans="1:31" ht="18" customHeight="1">
      <c r="A39" s="120"/>
      <c r="B39" s="120"/>
      <c r="C39" s="120"/>
      <c r="D39" s="120"/>
      <c r="P39" s="66"/>
      <c r="Q39" s="65"/>
      <c r="R39" s="65"/>
      <c r="S39" s="65"/>
      <c r="T39" s="201"/>
      <c r="U39" s="200"/>
      <c r="V39" s="211"/>
      <c r="W39" s="65"/>
      <c r="X39" s="66"/>
    </row>
    <row r="40" spans="1:31" ht="20.25" customHeight="1">
      <c r="P40" s="66"/>
      <c r="Q40" s="65"/>
      <c r="R40" s="65"/>
      <c r="S40" s="65"/>
      <c r="T40" s="201"/>
      <c r="U40" s="200"/>
      <c r="V40" s="211"/>
      <c r="W40" s="65"/>
      <c r="X40" s="66"/>
    </row>
    <row r="41" spans="1:31" ht="20.25" customHeight="1">
      <c r="P41" s="66"/>
      <c r="Q41" s="65"/>
      <c r="R41" s="65"/>
      <c r="S41" s="65"/>
      <c r="T41" s="201"/>
      <c r="U41" s="201"/>
      <c r="V41" s="211"/>
      <c r="W41" s="65"/>
      <c r="X41" s="66"/>
    </row>
    <row r="42" spans="1:31" ht="20.25" customHeight="1">
      <c r="P42" s="66"/>
      <c r="Q42" s="65"/>
      <c r="R42" s="65"/>
      <c r="S42" s="65"/>
      <c r="T42" s="65"/>
      <c r="U42" s="65"/>
      <c r="V42" s="65"/>
      <c r="W42" s="65"/>
      <c r="X42" s="66"/>
    </row>
    <row r="43" spans="1:31" ht="20.25" customHeight="1">
      <c r="P43" s="66"/>
      <c r="Q43" s="65"/>
      <c r="R43" s="65"/>
      <c r="S43" s="65"/>
      <c r="T43" s="65"/>
      <c r="U43" s="65"/>
      <c r="V43" s="65"/>
      <c r="W43" s="65"/>
      <c r="X43" s="66"/>
    </row>
    <row r="44" spans="1:31" ht="20.25" customHeight="1">
      <c r="P44" s="66"/>
      <c r="Q44" s="65"/>
      <c r="R44" s="65"/>
      <c r="S44" s="65"/>
      <c r="T44" s="65"/>
      <c r="U44" s="65"/>
      <c r="V44" s="65"/>
      <c r="W44" s="65"/>
      <c r="X44" s="66"/>
    </row>
    <row r="45" spans="1:31" ht="20.25" customHeight="1">
      <c r="P45" s="66"/>
      <c r="Q45" s="65"/>
      <c r="R45" s="65"/>
      <c r="S45" s="65"/>
      <c r="T45" s="209"/>
      <c r="U45" s="209"/>
      <c r="V45" s="209"/>
      <c r="W45" s="209"/>
      <c r="X45" s="210"/>
    </row>
    <row r="46" spans="1:31" ht="20.25" customHeight="1">
      <c r="P46" s="66"/>
      <c r="Q46" s="65"/>
      <c r="R46" s="65"/>
      <c r="S46" s="65"/>
      <c r="T46" s="209"/>
      <c r="U46" s="209"/>
      <c r="V46" s="210"/>
      <c r="W46" s="209"/>
      <c r="X46" s="210"/>
    </row>
    <row r="47" spans="1:31" ht="20.25" customHeight="1">
      <c r="P47" s="66"/>
      <c r="Q47" s="65"/>
      <c r="R47" s="65"/>
      <c r="S47" s="65"/>
      <c r="T47" s="65"/>
      <c r="U47" s="65"/>
      <c r="V47" s="210"/>
      <c r="W47" s="65"/>
      <c r="X47" s="66"/>
      <c r="Y47" s="55"/>
    </row>
    <row r="48" spans="1:31" ht="20.25" customHeight="1">
      <c r="P48" s="66"/>
      <c r="Q48" s="65"/>
      <c r="R48" s="65"/>
      <c r="S48" s="65"/>
      <c r="T48" s="65"/>
      <c r="U48" s="65"/>
      <c r="V48" s="65"/>
      <c r="W48" s="65"/>
      <c r="X48" s="66"/>
    </row>
    <row r="49" spans="1:25" ht="20.25" customHeight="1">
      <c r="P49" s="66"/>
      <c r="Q49" s="65"/>
      <c r="R49" s="65"/>
      <c r="S49" s="65"/>
      <c r="T49" s="209"/>
      <c r="U49" s="209"/>
      <c r="V49" s="209"/>
      <c r="W49" s="209"/>
      <c r="X49" s="210"/>
    </row>
    <row r="50" spans="1:25" ht="20.25" customHeight="1">
      <c r="P50" s="66"/>
      <c r="Q50" s="65"/>
      <c r="R50" s="65"/>
      <c r="S50" s="65"/>
      <c r="T50" s="209"/>
      <c r="U50" s="209"/>
      <c r="V50" s="209"/>
      <c r="W50" s="209"/>
      <c r="X50" s="210"/>
    </row>
    <row r="51" spans="1:25" ht="20.25" customHeight="1">
      <c r="P51" s="66"/>
      <c r="Q51" s="65"/>
      <c r="R51" s="65"/>
      <c r="S51" s="65"/>
      <c r="T51" s="209"/>
      <c r="U51" s="209"/>
      <c r="V51" s="209"/>
      <c r="W51" s="209"/>
      <c r="X51" s="210"/>
    </row>
    <row r="52" spans="1:25" ht="20.25" customHeight="1">
      <c r="P52" s="66"/>
      <c r="Q52" s="65"/>
      <c r="R52" s="65"/>
      <c r="S52" s="65"/>
      <c r="T52" s="65"/>
      <c r="U52" s="65"/>
      <c r="V52" s="210"/>
      <c r="W52" s="65"/>
      <c r="X52" s="66"/>
      <c r="Y52" s="55"/>
    </row>
    <row r="53" spans="1:25" ht="20.25" customHeight="1">
      <c r="A53" s="259" t="s">
        <v>41</v>
      </c>
      <c r="B53" s="259"/>
      <c r="C53" s="259"/>
      <c r="D53" s="259"/>
      <c r="P53" s="66"/>
      <c r="Q53" s="65"/>
      <c r="R53" s="65"/>
      <c r="S53" s="65"/>
      <c r="T53" s="65"/>
      <c r="U53" s="65"/>
      <c r="V53" s="210"/>
      <c r="W53" s="65"/>
      <c r="X53" s="66"/>
      <c r="Y53" s="55"/>
    </row>
    <row r="54" spans="1:25" ht="20.25" customHeight="1">
      <c r="P54" s="66"/>
      <c r="Q54" s="65"/>
      <c r="R54" s="65"/>
      <c r="S54" s="65"/>
      <c r="T54" s="65"/>
      <c r="U54" s="65"/>
      <c r="V54" s="210"/>
      <c r="W54" s="65"/>
      <c r="X54" s="66"/>
      <c r="Y54" s="55"/>
    </row>
  </sheetData>
  <mergeCells count="9">
    <mergeCell ref="A53:D53"/>
    <mergeCell ref="A3:AD3"/>
    <mergeCell ref="J8:L8"/>
    <mergeCell ref="N8:X8"/>
    <mergeCell ref="A1:AD1"/>
    <mergeCell ref="A2:AD2"/>
    <mergeCell ref="A5:AD5"/>
    <mergeCell ref="A4:AD4"/>
    <mergeCell ref="A6:AD6"/>
  </mergeCells>
  <pageMargins left="0.7" right="0.2" top="0.8" bottom="0.5" header="0.5" footer="0.3"/>
  <pageSetup paperSize="9" scale="50" firstPageNumber="2" orientation="landscape" useFirstPageNumber="1" r:id="rId1"/>
  <headerFooter alignWithMargins="0"/>
  <customProperties>
    <customPr name="EpmWorksheetKeyString_GU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U44"/>
  <sheetViews>
    <sheetView topLeftCell="A34" zoomScale="70" zoomScaleNormal="70" zoomScaleSheetLayoutView="85" workbookViewId="0">
      <selection activeCell="B17" sqref="B17"/>
    </sheetView>
  </sheetViews>
  <sheetFormatPr defaultColWidth="9.453125" defaultRowHeight="13"/>
  <cols>
    <col min="1" max="1" width="60.90625" style="4" customWidth="1"/>
    <col min="2" max="2" width="8.54296875" style="16" customWidth="1"/>
    <col min="3" max="3" width="12.453125" style="17" customWidth="1"/>
    <col min="4" max="4" width="1.453125" style="17" customWidth="1"/>
    <col min="5" max="5" width="12.453125" style="17" customWidth="1"/>
    <col min="6" max="6" width="1.453125" style="17" customWidth="1"/>
    <col min="7" max="7" width="12.453125" style="17" customWidth="1"/>
    <col min="8" max="8" width="1.453125" style="17" customWidth="1"/>
    <col min="9" max="9" width="14.90625" style="17" customWidth="1"/>
    <col min="10" max="10" width="1.453125" style="17" customWidth="1"/>
    <col min="11" max="11" width="12.453125" style="17" customWidth="1"/>
    <col min="12" max="12" width="1.453125" style="17" customWidth="1"/>
    <col min="13" max="13" width="12.453125" style="17" customWidth="1"/>
    <col min="14" max="14" width="1.453125" style="17" customWidth="1"/>
    <col min="15" max="15" width="12.453125" style="17" customWidth="1"/>
    <col min="16" max="16" width="1.453125" style="17" customWidth="1"/>
    <col min="17" max="17" width="17.08984375" style="17" customWidth="1"/>
    <col min="18" max="18" width="1.453125" style="17" customWidth="1"/>
    <col min="19" max="19" width="12.453125" style="17" customWidth="1"/>
    <col min="20" max="20" width="1.453125" style="17" customWidth="1"/>
    <col min="21" max="21" width="13.54296875" style="17" customWidth="1"/>
    <col min="22" max="16384" width="9.453125" style="4"/>
  </cols>
  <sheetData>
    <row r="1" spans="1:21" s="22" customFormat="1" ht="20.25" customHeight="1">
      <c r="A1" s="256" t="s">
        <v>0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</row>
    <row r="2" spans="1:21" s="22" customFormat="1" ht="20.25" customHeight="1">
      <c r="A2" s="256" t="s">
        <v>146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</row>
    <row r="3" spans="1:21" s="22" customFormat="1" ht="20.25" customHeight="1">
      <c r="A3" s="256" t="s">
        <v>206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6"/>
      <c r="S3" s="256"/>
      <c r="T3" s="256"/>
      <c r="U3" s="256"/>
    </row>
    <row r="4" spans="1:21" s="22" customFormat="1" ht="20.25" customHeight="1">
      <c r="A4" s="256" t="s">
        <v>143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</row>
    <row r="5" spans="1:21" s="22" customFormat="1" ht="20.25" customHeight="1">
      <c r="A5" s="256" t="s">
        <v>97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</row>
    <row r="6" spans="1:21" s="22" customFormat="1" ht="20.25" customHeight="1">
      <c r="A6" s="258" t="s">
        <v>3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</row>
    <row r="7" spans="1:21" s="22" customFormat="1" ht="6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18" customHeight="1">
      <c r="A8" s="2"/>
      <c r="B8" s="2"/>
      <c r="C8" s="4"/>
      <c r="D8" s="6"/>
      <c r="E8" s="6"/>
      <c r="F8" s="6"/>
      <c r="G8" s="260" t="s">
        <v>148</v>
      </c>
      <c r="H8" s="260"/>
      <c r="I8" s="260"/>
      <c r="J8" s="6"/>
      <c r="K8" s="260" t="s">
        <v>89</v>
      </c>
      <c r="L8" s="260"/>
      <c r="M8" s="260"/>
      <c r="N8" s="260"/>
      <c r="O8" s="260"/>
      <c r="P8" s="260"/>
      <c r="Q8" s="260"/>
      <c r="R8" s="260"/>
      <c r="S8" s="260"/>
      <c r="T8" s="6"/>
      <c r="U8" s="4"/>
    </row>
    <row r="9" spans="1:21" ht="18" customHeight="1">
      <c r="A9" s="2"/>
      <c r="B9" s="2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 t="s">
        <v>207</v>
      </c>
      <c r="R9" s="6"/>
      <c r="S9" s="6"/>
      <c r="T9" s="6"/>
      <c r="U9" s="4"/>
    </row>
    <row r="10" spans="1:21" ht="18" customHeight="1">
      <c r="A10" s="2"/>
      <c r="B10" s="2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7" t="s">
        <v>208</v>
      </c>
      <c r="R10" s="6"/>
      <c r="S10" s="6" t="s">
        <v>209</v>
      </c>
      <c r="T10" s="6"/>
      <c r="U10" s="6"/>
    </row>
    <row r="11" spans="1:21" ht="18" customHeight="1">
      <c r="A11" s="5"/>
      <c r="B11" s="5"/>
      <c r="C11" s="6" t="s">
        <v>149</v>
      </c>
      <c r="D11" s="6"/>
      <c r="E11" s="4"/>
      <c r="F11" s="6"/>
      <c r="G11" s="4"/>
      <c r="J11" s="6"/>
      <c r="K11" s="6" t="s">
        <v>210</v>
      </c>
      <c r="L11" s="7"/>
      <c r="M11" s="6" t="s">
        <v>211</v>
      </c>
      <c r="N11" s="6"/>
      <c r="O11" s="7"/>
      <c r="P11" s="7"/>
      <c r="Q11" s="7" t="s">
        <v>212</v>
      </c>
      <c r="R11" s="6"/>
      <c r="S11" s="6" t="s">
        <v>213</v>
      </c>
      <c r="T11" s="6"/>
      <c r="U11" s="6" t="s">
        <v>214</v>
      </c>
    </row>
    <row r="12" spans="1:21" ht="18" customHeight="1">
      <c r="A12" s="5"/>
      <c r="B12" s="5"/>
      <c r="C12" s="6" t="s">
        <v>153</v>
      </c>
      <c r="D12" s="6"/>
      <c r="E12" s="6" t="s">
        <v>162</v>
      </c>
      <c r="F12" s="6"/>
      <c r="G12" s="6" t="s">
        <v>164</v>
      </c>
      <c r="J12" s="6"/>
      <c r="K12" s="7" t="s">
        <v>215</v>
      </c>
      <c r="L12" s="7"/>
      <c r="M12" s="130" t="s">
        <v>167</v>
      </c>
      <c r="N12" s="6"/>
      <c r="O12" s="7" t="s">
        <v>169</v>
      </c>
      <c r="P12" s="7"/>
      <c r="Q12" s="7" t="s">
        <v>216</v>
      </c>
      <c r="R12" s="6"/>
      <c r="S12" s="7" t="s">
        <v>217</v>
      </c>
      <c r="T12" s="6"/>
      <c r="U12" s="7" t="s">
        <v>170</v>
      </c>
    </row>
    <row r="13" spans="1:21" ht="18" customHeight="1">
      <c r="A13" s="5"/>
      <c r="B13" s="240" t="s">
        <v>173</v>
      </c>
      <c r="C13" s="243" t="s">
        <v>218</v>
      </c>
      <c r="D13" s="6"/>
      <c r="E13" s="243" t="s">
        <v>175</v>
      </c>
      <c r="F13" s="6"/>
      <c r="G13" s="243" t="s">
        <v>177</v>
      </c>
      <c r="H13" s="3"/>
      <c r="I13" s="243" t="s">
        <v>219</v>
      </c>
      <c r="J13" s="3"/>
      <c r="K13" s="243" t="s">
        <v>220</v>
      </c>
      <c r="L13" s="6"/>
      <c r="M13" s="179" t="s">
        <v>180</v>
      </c>
      <c r="N13" s="6"/>
      <c r="O13" s="179" t="s">
        <v>181</v>
      </c>
      <c r="P13" s="142"/>
      <c r="Q13" s="243" t="s">
        <v>221</v>
      </c>
      <c r="R13" s="6"/>
      <c r="S13" s="243" t="s">
        <v>182</v>
      </c>
      <c r="T13" s="3"/>
      <c r="U13" s="178" t="s">
        <v>182</v>
      </c>
    </row>
    <row r="14" spans="1:21" ht="10.65" customHeight="1">
      <c r="B14" s="12"/>
      <c r="C14" s="186"/>
      <c r="D14" s="157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</row>
    <row r="15" spans="1:21" ht="18" customHeight="1">
      <c r="A15" s="11" t="s">
        <v>185</v>
      </c>
      <c r="B15" s="240"/>
      <c r="C15" s="21">
        <v>2973178</v>
      </c>
      <c r="D15" s="144"/>
      <c r="E15" s="21">
        <v>22386070</v>
      </c>
      <c r="F15" s="21"/>
      <c r="G15" s="21">
        <v>500000</v>
      </c>
      <c r="H15" s="144"/>
      <c r="I15" s="21">
        <v>43755735</v>
      </c>
      <c r="J15" s="144"/>
      <c r="K15" s="21">
        <v>189745</v>
      </c>
      <c r="L15" s="21"/>
      <c r="M15" s="21">
        <v>161187</v>
      </c>
      <c r="N15" s="21"/>
      <c r="O15" s="21">
        <v>16682</v>
      </c>
      <c r="P15" s="21">
        <v>0</v>
      </c>
      <c r="Q15" s="21">
        <v>-693107</v>
      </c>
      <c r="R15" s="21"/>
      <c r="S15" s="21">
        <f>SUM(K15:Q15)</f>
        <v>-325493</v>
      </c>
      <c r="T15" s="21"/>
      <c r="U15" s="192">
        <f>SUM(C15:I15,S15)</f>
        <v>69289490</v>
      </c>
    </row>
    <row r="16" spans="1:21" ht="18" customHeight="1">
      <c r="A16" s="11" t="s">
        <v>222</v>
      </c>
      <c r="B16" s="12"/>
      <c r="C16" s="9"/>
      <c r="D16" s="10"/>
      <c r="E16" s="9"/>
      <c r="F16" s="9"/>
      <c r="G16" s="9"/>
      <c r="H16" s="10"/>
      <c r="I16" s="9"/>
      <c r="J16" s="10"/>
      <c r="K16" s="9"/>
      <c r="L16" s="21"/>
      <c r="M16" s="9"/>
      <c r="N16" s="21"/>
      <c r="O16" s="21"/>
      <c r="P16" s="21"/>
      <c r="Q16" s="21"/>
      <c r="R16" s="21"/>
      <c r="S16" s="9"/>
      <c r="T16" s="9"/>
      <c r="U16" s="9"/>
    </row>
    <row r="17" spans="1:21" ht="18" customHeight="1">
      <c r="A17" s="13" t="s">
        <v>190</v>
      </c>
      <c r="B17" s="12">
        <v>13</v>
      </c>
      <c r="C17" s="9">
        <v>376</v>
      </c>
      <c r="D17" s="10"/>
      <c r="E17" s="9">
        <v>60461</v>
      </c>
      <c r="F17" s="9"/>
      <c r="G17" s="180">
        <v>0</v>
      </c>
      <c r="H17" s="10"/>
      <c r="I17" s="180">
        <v>0</v>
      </c>
      <c r="J17" s="10"/>
      <c r="K17" s="9">
        <v>-60837</v>
      </c>
      <c r="L17" s="21"/>
      <c r="M17" s="180">
        <v>0</v>
      </c>
      <c r="N17" s="21"/>
      <c r="O17" s="180">
        <v>0</v>
      </c>
      <c r="P17" s="21">
        <v>0</v>
      </c>
      <c r="Q17" s="233">
        <v>0</v>
      </c>
      <c r="R17" s="21"/>
      <c r="S17" s="9">
        <f>SUM(K17:Q17)</f>
        <v>-60837</v>
      </c>
      <c r="T17" s="9"/>
      <c r="U17" s="192">
        <f>SUM(C17:I17,S17)</f>
        <v>0</v>
      </c>
    </row>
    <row r="18" spans="1:21" ht="18" customHeight="1">
      <c r="A18" s="13" t="s">
        <v>191</v>
      </c>
      <c r="B18" s="12">
        <v>13</v>
      </c>
      <c r="C18" s="180">
        <v>0</v>
      </c>
      <c r="D18" s="10"/>
      <c r="E18" s="180">
        <v>0</v>
      </c>
      <c r="F18" s="9"/>
      <c r="G18" s="180">
        <v>0</v>
      </c>
      <c r="H18" s="9"/>
      <c r="I18" s="180">
        <v>0</v>
      </c>
      <c r="J18" s="134"/>
      <c r="K18" s="135">
        <v>11182</v>
      </c>
      <c r="L18" s="135"/>
      <c r="M18" s="180">
        <v>0</v>
      </c>
      <c r="N18" s="9"/>
      <c r="O18" s="180">
        <v>0</v>
      </c>
      <c r="P18" s="9"/>
      <c r="Q18" s="233">
        <v>0</v>
      </c>
      <c r="R18" s="9"/>
      <c r="S18" s="9">
        <f>SUM(K18:Q18)</f>
        <v>11182</v>
      </c>
      <c r="T18" s="9"/>
      <c r="U18" s="192">
        <f>SUM(C18:I18,S18)</f>
        <v>11182</v>
      </c>
    </row>
    <row r="19" spans="1:21" ht="18" customHeight="1">
      <c r="A19" s="14" t="s">
        <v>192</v>
      </c>
      <c r="B19" s="2">
        <v>17</v>
      </c>
      <c r="C19" s="166">
        <v>0</v>
      </c>
      <c r="D19" s="10"/>
      <c r="E19" s="166">
        <v>0</v>
      </c>
      <c r="F19" s="9"/>
      <c r="G19" s="180">
        <v>0</v>
      </c>
      <c r="H19" s="9"/>
      <c r="I19" s="152">
        <v>-10583800</v>
      </c>
      <c r="J19" s="134"/>
      <c r="K19" s="166">
        <v>0</v>
      </c>
      <c r="L19" s="133"/>
      <c r="M19" s="166">
        <v>0</v>
      </c>
      <c r="N19" s="18"/>
      <c r="O19" s="166">
        <v>0</v>
      </c>
      <c r="P19" s="18"/>
      <c r="Q19" s="233">
        <v>0</v>
      </c>
      <c r="R19" s="18"/>
      <c r="S19" s="166">
        <f>SUM(K19:Q19)</f>
        <v>0</v>
      </c>
      <c r="T19" s="20"/>
      <c r="U19" s="193">
        <f>SUM(C19:I19,S19)</f>
        <v>-10583800</v>
      </c>
    </row>
    <row r="20" spans="1:21" ht="18" customHeight="1">
      <c r="A20" s="11" t="s">
        <v>223</v>
      </c>
      <c r="B20" s="12"/>
      <c r="C20" s="235">
        <f>SUM(C17:C19)</f>
        <v>376</v>
      </c>
      <c r="D20" s="10"/>
      <c r="E20" s="235">
        <f>SUM(E17:E19)</f>
        <v>60461</v>
      </c>
      <c r="F20" s="21"/>
      <c r="G20" s="195">
        <f>SUM(G17:G19)</f>
        <v>0</v>
      </c>
      <c r="H20" s="10"/>
      <c r="I20" s="235">
        <f>SUM(I17:I19)</f>
        <v>-10583800</v>
      </c>
      <c r="J20" s="10"/>
      <c r="K20" s="152">
        <f>SUM(K17:K19)</f>
        <v>-49655</v>
      </c>
      <c r="L20" s="21"/>
      <c r="M20" s="195">
        <f>SUM(M17:M19)</f>
        <v>0</v>
      </c>
      <c r="N20" s="21"/>
      <c r="O20" s="195">
        <f>SUM(O17:O19)</f>
        <v>0</v>
      </c>
      <c r="P20" s="21"/>
      <c r="Q20" s="234">
        <f>SUM(Q17:Q19)</f>
        <v>0</v>
      </c>
      <c r="R20" s="21"/>
      <c r="S20" s="152">
        <f>SUM(S17:S19)</f>
        <v>-49655</v>
      </c>
      <c r="T20" s="9"/>
      <c r="U20" s="152">
        <f>SUM(U17:U19)</f>
        <v>-10572618</v>
      </c>
    </row>
    <row r="21" spans="1:21" ht="18" customHeight="1">
      <c r="A21" s="15"/>
      <c r="B21" s="8"/>
      <c r="C21" s="136"/>
      <c r="D21" s="9"/>
      <c r="E21" s="9"/>
      <c r="F21" s="9"/>
      <c r="G21" s="136"/>
      <c r="H21" s="10"/>
      <c r="I21" s="9"/>
      <c r="J21" s="10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</row>
    <row r="22" spans="1:21" ht="18" customHeight="1">
      <c r="A22" s="11" t="s">
        <v>195</v>
      </c>
      <c r="B22" s="12"/>
      <c r="C22" s="136"/>
      <c r="D22" s="9"/>
      <c r="E22" s="20"/>
      <c r="F22" s="20"/>
      <c r="G22" s="136"/>
      <c r="H22" s="9"/>
      <c r="I22" s="20"/>
      <c r="J22" s="9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</row>
    <row r="23" spans="1:21" ht="18" customHeight="1">
      <c r="A23" s="13" t="s">
        <v>196</v>
      </c>
      <c r="B23" s="12"/>
      <c r="C23" s="166">
        <v>0</v>
      </c>
      <c r="D23" s="20"/>
      <c r="E23" s="166">
        <v>0</v>
      </c>
      <c r="F23" s="20"/>
      <c r="G23" s="166">
        <v>0</v>
      </c>
      <c r="H23" s="9"/>
      <c r="I23" s="152">
        <v>13757308</v>
      </c>
      <c r="J23" s="9"/>
      <c r="K23" s="166">
        <v>0</v>
      </c>
      <c r="L23" s="131"/>
      <c r="M23" s="166">
        <v>0</v>
      </c>
      <c r="N23" s="131"/>
      <c r="O23" s="166">
        <v>0</v>
      </c>
      <c r="P23" s="131"/>
      <c r="Q23" s="187">
        <v>-235894</v>
      </c>
      <c r="R23" s="131"/>
      <c r="S23" s="114">
        <f>SUM(K23:Q23)</f>
        <v>-235894</v>
      </c>
      <c r="T23" s="20"/>
      <c r="U23" s="193">
        <f>SUM(C23:I23,S23)</f>
        <v>13521414</v>
      </c>
    </row>
    <row r="24" spans="1:21" ht="18" customHeight="1">
      <c r="A24" s="11" t="s">
        <v>197</v>
      </c>
      <c r="B24" s="240"/>
      <c r="C24" s="166">
        <f>SUM(C23)</f>
        <v>0</v>
      </c>
      <c r="D24" s="10"/>
      <c r="E24" s="166">
        <f>SUM(E23)</f>
        <v>0</v>
      </c>
      <c r="F24" s="21"/>
      <c r="G24" s="166">
        <f>SUM(G23)</f>
        <v>0</v>
      </c>
      <c r="H24" s="9"/>
      <c r="I24" s="192">
        <f>+I23</f>
        <v>13757308</v>
      </c>
      <c r="J24" s="9"/>
      <c r="K24" s="166">
        <f>SUM(K23)</f>
        <v>0</v>
      </c>
      <c r="L24" s="131"/>
      <c r="M24" s="166">
        <f>SUM(M23)</f>
        <v>0</v>
      </c>
      <c r="N24" s="18"/>
      <c r="O24" s="166">
        <f>SUM(O23)</f>
        <v>0</v>
      </c>
      <c r="P24" s="18"/>
      <c r="Q24" s="187">
        <f>SUM(Q23)</f>
        <v>-235894</v>
      </c>
      <c r="R24" s="18"/>
      <c r="S24" s="115">
        <f>+S23</f>
        <v>-235894</v>
      </c>
      <c r="T24" s="20"/>
      <c r="U24" s="192">
        <f>SUM(C24:I24,S24)</f>
        <v>13521414</v>
      </c>
    </row>
    <row r="25" spans="1:21" ht="18" customHeight="1" thickBot="1">
      <c r="A25" s="11" t="s">
        <v>198</v>
      </c>
      <c r="B25" s="240"/>
      <c r="C25" s="163">
        <f>C15+C20+C24</f>
        <v>2973554</v>
      </c>
      <c r="D25" s="164"/>
      <c r="E25" s="163">
        <f>E15+E20+E24</f>
        <v>22446531</v>
      </c>
      <c r="F25" s="164"/>
      <c r="G25" s="163">
        <f>G15+G20+G24</f>
        <v>500000</v>
      </c>
      <c r="H25" s="165"/>
      <c r="I25" s="163">
        <f>I15+I20+I24</f>
        <v>46929243</v>
      </c>
      <c r="J25" s="9"/>
      <c r="K25" s="163">
        <f>K15+K20+K24</f>
        <v>140090</v>
      </c>
      <c r="L25" s="21"/>
      <c r="M25" s="163">
        <f>M15+M20+M24</f>
        <v>161187</v>
      </c>
      <c r="N25" s="21"/>
      <c r="O25" s="163">
        <f>O15+O20+O24</f>
        <v>16682</v>
      </c>
      <c r="P25" s="21"/>
      <c r="Q25" s="163">
        <f>Q15+Q20+Q24</f>
        <v>-929001</v>
      </c>
      <c r="R25" s="21"/>
      <c r="S25" s="163">
        <f>S15+S20+S24</f>
        <v>-611042</v>
      </c>
      <c r="T25" s="9"/>
      <c r="U25" s="163">
        <f>U15+U20+U24</f>
        <v>72238286</v>
      </c>
    </row>
    <row r="26" spans="1:21" ht="18" customHeight="1" thickTop="1">
      <c r="U26" s="194"/>
    </row>
    <row r="27" spans="1:21" ht="18" customHeight="1">
      <c r="U27" s="194"/>
    </row>
    <row r="28" spans="1:21" ht="18" customHeight="1">
      <c r="U28" s="194"/>
    </row>
    <row r="29" spans="1:21" ht="18" customHeight="1">
      <c r="U29" s="194"/>
    </row>
    <row r="30" spans="1:21" ht="18" customHeight="1">
      <c r="U30" s="194"/>
    </row>
    <row r="31" spans="1:21" ht="18" customHeight="1">
      <c r="U31" s="194"/>
    </row>
    <row r="32" spans="1:21" ht="18" customHeight="1">
      <c r="U32" s="194"/>
    </row>
    <row r="33" spans="1:21" ht="18" customHeight="1">
      <c r="U33" s="194"/>
    </row>
    <row r="34" spans="1:21" ht="18" customHeight="1">
      <c r="U34" s="194"/>
    </row>
    <row r="35" spans="1:21" ht="18" customHeight="1">
      <c r="U35" s="194"/>
    </row>
    <row r="36" spans="1:21" ht="18" customHeight="1">
      <c r="A36" s="24"/>
      <c r="U36" s="194"/>
    </row>
    <row r="37" spans="1:21" ht="18" customHeight="1">
      <c r="U37" s="194"/>
    </row>
    <row r="38" spans="1:21" ht="18" customHeight="1">
      <c r="U38" s="194"/>
    </row>
    <row r="39" spans="1:21" ht="18" customHeight="1"/>
    <row r="40" spans="1:21" ht="18" customHeight="1"/>
    <row r="43" spans="1:21" ht="17.25" customHeight="1"/>
    <row r="44" spans="1:21" ht="17.25" customHeight="1"/>
  </sheetData>
  <mergeCells count="8">
    <mergeCell ref="A6:U6"/>
    <mergeCell ref="G8:I8"/>
    <mergeCell ref="K8:S8"/>
    <mergeCell ref="A1:U1"/>
    <mergeCell ref="A2:U2"/>
    <mergeCell ref="A3:U3"/>
    <mergeCell ref="A4:U4"/>
    <mergeCell ref="A5:U5"/>
  </mergeCells>
  <pageMargins left="0.5" right="0.2" top="1" bottom="0.5" header="0.5" footer="0.3"/>
  <pageSetup paperSize="9" scale="65" firstPageNumber="2" orientation="landscape" useFirstPageNumber="1" r:id="rId1"/>
  <headerFooter alignWithMargins="0"/>
  <customProperties>
    <customPr name="EpmWorksheetKeyString_GUI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tabColor rgb="FF00B050"/>
  </sheetPr>
  <dimension ref="A1:X44"/>
  <sheetViews>
    <sheetView zoomScale="70" zoomScaleNormal="70" zoomScaleSheetLayoutView="70" workbookViewId="0">
      <selection activeCell="A41" sqref="A41"/>
    </sheetView>
  </sheetViews>
  <sheetFormatPr defaultColWidth="9.453125" defaultRowHeight="20.25" customHeight="1"/>
  <cols>
    <col min="1" max="1" width="59.36328125" style="4" customWidth="1"/>
    <col min="2" max="2" width="9.54296875" style="16" customWidth="1"/>
    <col min="3" max="3" width="12.453125" style="17" customWidth="1"/>
    <col min="4" max="4" width="1.453125" style="17" customWidth="1"/>
    <col min="5" max="5" width="12.453125" style="17" customWidth="1"/>
    <col min="6" max="6" width="1.453125" style="17" customWidth="1"/>
    <col min="7" max="7" width="12.453125" style="17" customWidth="1"/>
    <col min="8" max="8" width="1.453125" style="17" customWidth="1"/>
    <col min="9" max="9" width="14.453125" style="17" customWidth="1"/>
    <col min="10" max="10" width="1.453125" style="17" customWidth="1"/>
    <col min="11" max="11" width="12.453125" style="17" customWidth="1"/>
    <col min="12" max="12" width="1.453125" style="17" customWidth="1"/>
    <col min="13" max="13" width="12.453125" style="17" customWidth="1"/>
    <col min="14" max="14" width="1.453125" style="17" customWidth="1"/>
    <col min="15" max="15" width="12.453125" style="17" customWidth="1"/>
    <col min="16" max="16" width="1.453125" style="17" customWidth="1"/>
    <col min="17" max="17" width="21.6328125" style="17" customWidth="1"/>
    <col min="18" max="18" width="1.453125" style="17" customWidth="1"/>
    <col min="19" max="19" width="12.453125" style="17" customWidth="1"/>
    <col min="20" max="20" width="1.453125" style="17" customWidth="1"/>
    <col min="21" max="21" width="13.54296875" style="17" customWidth="1"/>
    <col min="22" max="16384" width="9.453125" style="4"/>
  </cols>
  <sheetData>
    <row r="1" spans="1:24" s="22" customFormat="1" ht="20.25" customHeight="1">
      <c r="A1" s="256" t="s">
        <v>0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</row>
    <row r="2" spans="1:24" s="22" customFormat="1" ht="20.25" customHeight="1">
      <c r="A2" s="256" t="s">
        <v>199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</row>
    <row r="3" spans="1:24" s="22" customFormat="1" ht="20.25" customHeight="1">
      <c r="A3" s="256" t="s">
        <v>206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6"/>
      <c r="S3" s="256"/>
      <c r="T3" s="256"/>
      <c r="U3" s="256"/>
    </row>
    <row r="4" spans="1:24" s="22" customFormat="1" ht="20.25" customHeight="1">
      <c r="A4" s="256" t="s">
        <v>143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</row>
    <row r="5" spans="1:24" s="22" customFormat="1" ht="20.25" customHeight="1">
      <c r="A5" s="256" t="s">
        <v>97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</row>
    <row r="6" spans="1:24" s="22" customFormat="1" ht="20.25" customHeight="1">
      <c r="A6" s="258" t="s">
        <v>3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</row>
    <row r="7" spans="1:24" s="22" customFormat="1" ht="6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4" ht="18" customHeight="1">
      <c r="A8" s="2"/>
      <c r="B8" s="2"/>
      <c r="C8" s="4"/>
      <c r="D8" s="6"/>
      <c r="E8" s="6"/>
      <c r="F8" s="6"/>
      <c r="G8" s="260" t="s">
        <v>148</v>
      </c>
      <c r="H8" s="260"/>
      <c r="I8" s="260"/>
      <c r="J8" s="6"/>
      <c r="K8" s="260" t="s">
        <v>89</v>
      </c>
      <c r="L8" s="260"/>
      <c r="M8" s="260"/>
      <c r="N8" s="260"/>
      <c r="O8" s="260"/>
      <c r="P8" s="260"/>
      <c r="Q8" s="260"/>
      <c r="R8" s="260"/>
      <c r="S8" s="260"/>
      <c r="T8" s="6"/>
      <c r="U8" s="4"/>
    </row>
    <row r="9" spans="1:24" ht="18" customHeight="1">
      <c r="A9" s="2"/>
      <c r="B9" s="2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 t="s">
        <v>207</v>
      </c>
      <c r="R9" s="6"/>
      <c r="S9" s="6"/>
      <c r="T9" s="6"/>
      <c r="U9" s="4"/>
    </row>
    <row r="10" spans="1:24" ht="18" customHeight="1">
      <c r="A10" s="2"/>
      <c r="B10" s="2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7" t="s">
        <v>224</v>
      </c>
      <c r="R10" s="6"/>
      <c r="S10" s="6" t="s">
        <v>209</v>
      </c>
      <c r="T10" s="6"/>
      <c r="U10" s="6"/>
    </row>
    <row r="11" spans="1:24" ht="18" customHeight="1">
      <c r="A11" s="5"/>
      <c r="B11" s="5"/>
      <c r="C11" s="6" t="s">
        <v>149</v>
      </c>
      <c r="D11" s="6"/>
      <c r="E11" s="4"/>
      <c r="F11" s="6"/>
      <c r="G11" s="4"/>
      <c r="J11" s="6"/>
      <c r="K11" s="6" t="s">
        <v>210</v>
      </c>
      <c r="L11" s="7"/>
      <c r="M11" s="6" t="s">
        <v>211</v>
      </c>
      <c r="N11" s="6"/>
      <c r="O11" s="7"/>
      <c r="P11" s="7"/>
      <c r="Q11" s="7" t="s">
        <v>212</v>
      </c>
      <c r="R11" s="6"/>
      <c r="S11" s="6" t="s">
        <v>213</v>
      </c>
      <c r="T11" s="6"/>
      <c r="U11" s="6" t="s">
        <v>214</v>
      </c>
    </row>
    <row r="12" spans="1:24" ht="18" customHeight="1">
      <c r="A12" s="5"/>
      <c r="B12" s="5"/>
      <c r="C12" s="6" t="s">
        <v>153</v>
      </c>
      <c r="D12" s="6"/>
      <c r="E12" s="6" t="s">
        <v>162</v>
      </c>
      <c r="F12" s="6"/>
      <c r="G12" s="6" t="s">
        <v>164</v>
      </c>
      <c r="J12" s="6"/>
      <c r="K12" s="7" t="s">
        <v>215</v>
      </c>
      <c r="L12" s="7"/>
      <c r="M12" s="130" t="s">
        <v>167</v>
      </c>
      <c r="N12" s="6"/>
      <c r="O12" s="7" t="s">
        <v>169</v>
      </c>
      <c r="P12" s="7"/>
      <c r="Q12" s="7" t="s">
        <v>216</v>
      </c>
      <c r="R12" s="6"/>
      <c r="S12" s="7" t="s">
        <v>217</v>
      </c>
      <c r="T12" s="6"/>
      <c r="U12" s="7" t="s">
        <v>170</v>
      </c>
    </row>
    <row r="13" spans="1:24" ht="18" customHeight="1">
      <c r="A13" s="5"/>
      <c r="B13" s="240" t="s">
        <v>173</v>
      </c>
      <c r="C13" s="243" t="s">
        <v>218</v>
      </c>
      <c r="D13" s="6"/>
      <c r="E13" s="243" t="s">
        <v>175</v>
      </c>
      <c r="F13" s="6"/>
      <c r="G13" s="243" t="s">
        <v>177</v>
      </c>
      <c r="H13" s="3"/>
      <c r="I13" s="243" t="s">
        <v>219</v>
      </c>
      <c r="J13" s="3"/>
      <c r="K13" s="243" t="s">
        <v>220</v>
      </c>
      <c r="L13" s="6"/>
      <c r="M13" s="179" t="s">
        <v>180</v>
      </c>
      <c r="N13" s="6"/>
      <c r="O13" s="179" t="s">
        <v>181</v>
      </c>
      <c r="P13" s="142"/>
      <c r="Q13" s="243" t="s">
        <v>221</v>
      </c>
      <c r="R13" s="6"/>
      <c r="S13" s="243" t="s">
        <v>182</v>
      </c>
      <c r="T13" s="3"/>
      <c r="U13" s="178" t="s">
        <v>182</v>
      </c>
    </row>
    <row r="14" spans="1:24" ht="18" customHeight="1">
      <c r="A14" s="112"/>
      <c r="B14" s="241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4" ht="18" customHeight="1">
      <c r="A15" s="11" t="s">
        <v>202</v>
      </c>
      <c r="B15" s="240"/>
      <c r="C15" s="21">
        <v>2973554</v>
      </c>
      <c r="D15" s="144"/>
      <c r="E15" s="21">
        <v>22446531</v>
      </c>
      <c r="F15" s="21"/>
      <c r="G15" s="21">
        <v>500000</v>
      </c>
      <c r="H15" s="144"/>
      <c r="I15" s="21">
        <v>50882428</v>
      </c>
      <c r="J15" s="144"/>
      <c r="K15" s="21">
        <v>146535</v>
      </c>
      <c r="L15" s="21"/>
      <c r="M15" s="21">
        <v>161187</v>
      </c>
      <c r="N15" s="21"/>
      <c r="O15" s="21">
        <v>16556</v>
      </c>
      <c r="P15" s="21">
        <v>0</v>
      </c>
      <c r="Q15" s="21">
        <v>-893150</v>
      </c>
      <c r="R15" s="21"/>
      <c r="S15" s="186">
        <f>SUM(K15:Q15)</f>
        <v>-568872</v>
      </c>
      <c r="T15" s="21"/>
      <c r="U15" s="192">
        <f>SUM(C15:I15,S15)</f>
        <v>76233641</v>
      </c>
      <c r="X15" s="228"/>
    </row>
    <row r="16" spans="1:24" ht="18" customHeight="1">
      <c r="A16" s="11" t="s">
        <v>222</v>
      </c>
      <c r="B16" s="12"/>
      <c r="C16" s="9"/>
      <c r="D16" s="10"/>
      <c r="E16" s="9"/>
      <c r="F16" s="9"/>
      <c r="G16" s="9"/>
      <c r="H16" s="10"/>
      <c r="I16" s="9"/>
      <c r="J16" s="10"/>
      <c r="K16" s="9"/>
      <c r="L16" s="21"/>
      <c r="M16" s="9"/>
      <c r="N16" s="21"/>
      <c r="O16" s="21"/>
      <c r="P16" s="21"/>
      <c r="Q16" s="21"/>
      <c r="R16" s="21"/>
      <c r="S16" s="21"/>
      <c r="T16" s="9"/>
      <c r="U16" s="9"/>
      <c r="X16" s="228"/>
    </row>
    <row r="17" spans="1:24" ht="18" customHeight="1">
      <c r="A17" s="13" t="s">
        <v>190</v>
      </c>
      <c r="B17" s="12">
        <v>13</v>
      </c>
      <c r="C17" s="9">
        <v>372</v>
      </c>
      <c r="D17" s="10"/>
      <c r="E17" s="9">
        <v>59765</v>
      </c>
      <c r="F17" s="9"/>
      <c r="G17" s="180">
        <v>0</v>
      </c>
      <c r="H17" s="10"/>
      <c r="I17" s="180">
        <v>0</v>
      </c>
      <c r="J17" s="10"/>
      <c r="K17" s="9">
        <v>-60137</v>
      </c>
      <c r="L17" s="21"/>
      <c r="M17" s="180">
        <v>0</v>
      </c>
      <c r="N17" s="21"/>
      <c r="O17" s="180">
        <v>0</v>
      </c>
      <c r="P17" s="21">
        <v>0</v>
      </c>
      <c r="Q17" s="253">
        <v>0</v>
      </c>
      <c r="R17" s="21"/>
      <c r="S17" s="9">
        <f>SUM(K17:Q17)</f>
        <v>-60137</v>
      </c>
      <c r="T17" s="9"/>
      <c r="U17" s="192">
        <f>SUM(C17:I17,S17)</f>
        <v>0</v>
      </c>
    </row>
    <row r="18" spans="1:24" ht="18" customHeight="1">
      <c r="A18" s="13" t="s">
        <v>191</v>
      </c>
      <c r="B18" s="12">
        <v>13</v>
      </c>
      <c r="C18" s="180">
        <v>0</v>
      </c>
      <c r="D18" s="10"/>
      <c r="E18" s="180">
        <v>0</v>
      </c>
      <c r="F18" s="9"/>
      <c r="G18" s="180">
        <v>0</v>
      </c>
      <c r="H18" s="9"/>
      <c r="I18" s="180">
        <v>0</v>
      </c>
      <c r="J18" s="134"/>
      <c r="K18" s="135">
        <v>5765</v>
      </c>
      <c r="L18" s="135"/>
      <c r="M18" s="180">
        <v>0</v>
      </c>
      <c r="N18" s="9"/>
      <c r="O18" s="180">
        <v>0</v>
      </c>
      <c r="P18" s="9"/>
      <c r="Q18" s="253">
        <v>0</v>
      </c>
      <c r="R18" s="9"/>
      <c r="S18" s="114">
        <f>SUM(K18:M18)</f>
        <v>5765</v>
      </c>
      <c r="T18" s="9"/>
      <c r="U18" s="192">
        <f>SUM(C18:I18,S18)</f>
        <v>5765</v>
      </c>
      <c r="X18" s="228"/>
    </row>
    <row r="19" spans="1:24" ht="18" customHeight="1">
      <c r="A19" s="14" t="s">
        <v>192</v>
      </c>
      <c r="B19" s="2">
        <v>17</v>
      </c>
      <c r="C19" s="166">
        <v>0</v>
      </c>
      <c r="D19" s="10"/>
      <c r="E19" s="166">
        <v>0</v>
      </c>
      <c r="F19" s="9"/>
      <c r="G19" s="180">
        <v>0</v>
      </c>
      <c r="H19" s="9"/>
      <c r="I19" s="152">
        <v>-10942092</v>
      </c>
      <c r="J19" s="134"/>
      <c r="K19" s="166">
        <v>0</v>
      </c>
      <c r="L19" s="133"/>
      <c r="M19" s="166">
        <v>0</v>
      </c>
      <c r="N19" s="18"/>
      <c r="O19" s="166">
        <v>0</v>
      </c>
      <c r="P19" s="18"/>
      <c r="Q19" s="253">
        <v>0</v>
      </c>
      <c r="R19" s="18"/>
      <c r="S19" s="166">
        <v>0</v>
      </c>
      <c r="T19" s="20"/>
      <c r="U19" s="193">
        <f>SUM(C19:I19,S19)</f>
        <v>-10942092</v>
      </c>
      <c r="X19" s="228"/>
    </row>
    <row r="20" spans="1:24" ht="18" customHeight="1">
      <c r="A20" s="11" t="s">
        <v>223</v>
      </c>
      <c r="B20" s="12"/>
      <c r="C20" s="152">
        <f>SUM(C17:C19)</f>
        <v>372</v>
      </c>
      <c r="D20" s="10"/>
      <c r="E20" s="152">
        <f>SUM(E17:E19)</f>
        <v>59765</v>
      </c>
      <c r="F20" s="21"/>
      <c r="G20" s="195">
        <f>SUM(G17:G19)</f>
        <v>0</v>
      </c>
      <c r="H20" s="10"/>
      <c r="I20" s="152">
        <f>SUM(I17:I19)</f>
        <v>-10942092</v>
      </c>
      <c r="J20" s="10"/>
      <c r="K20" s="152">
        <f>SUM(K17:K19)</f>
        <v>-54372</v>
      </c>
      <c r="L20" s="21"/>
      <c r="M20" s="195">
        <f>SUM(M17:M19)</f>
        <v>0</v>
      </c>
      <c r="N20" s="21"/>
      <c r="O20" s="195">
        <f>SUM(O17:O19)</f>
        <v>0</v>
      </c>
      <c r="P20" s="21"/>
      <c r="Q20" s="254">
        <f>SUM(Q17:Q19)</f>
        <v>0</v>
      </c>
      <c r="R20" s="21"/>
      <c r="S20" s="152">
        <f>SUM(S17:S19)</f>
        <v>-54372</v>
      </c>
      <c r="T20" s="9"/>
      <c r="U20" s="152">
        <f>SUM(U17:U19)</f>
        <v>-10936327</v>
      </c>
      <c r="X20" s="228"/>
    </row>
    <row r="21" spans="1:24" ht="18" customHeight="1">
      <c r="A21" s="15"/>
      <c r="B21" s="8"/>
      <c r="C21" s="136"/>
      <c r="D21" s="9"/>
      <c r="E21" s="9"/>
      <c r="F21" s="9"/>
      <c r="G21" s="136"/>
      <c r="H21" s="10"/>
      <c r="I21" s="9"/>
      <c r="J21" s="10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X21" s="228"/>
    </row>
    <row r="22" spans="1:24" ht="18" customHeight="1">
      <c r="A22" s="11" t="s">
        <v>195</v>
      </c>
      <c r="B22" s="12"/>
      <c r="C22" s="136"/>
      <c r="D22" s="9"/>
      <c r="E22" s="20"/>
      <c r="F22" s="20"/>
      <c r="G22" s="136"/>
      <c r="H22" s="9"/>
      <c r="I22" s="20"/>
      <c r="J22" s="9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X22" s="228"/>
    </row>
    <row r="23" spans="1:24" ht="18" customHeight="1">
      <c r="A23" s="13" t="s">
        <v>196</v>
      </c>
      <c r="B23" s="12"/>
      <c r="C23" s="180">
        <v>0</v>
      </c>
      <c r="D23" s="20"/>
      <c r="E23" s="180">
        <v>0</v>
      </c>
      <c r="F23" s="20"/>
      <c r="G23" s="180">
        <v>0</v>
      </c>
      <c r="H23" s="9"/>
      <c r="I23" s="21">
        <f>'SI (6M)'!G45</f>
        <v>13684706</v>
      </c>
      <c r="J23" s="9"/>
      <c r="K23" s="180">
        <v>0</v>
      </c>
      <c r="L23" s="131"/>
      <c r="M23" s="180">
        <v>0</v>
      </c>
      <c r="N23" s="131"/>
      <c r="O23" s="180">
        <v>0</v>
      </c>
      <c r="P23" s="131"/>
      <c r="Q23" s="186">
        <f>'SCI (6M)'!G21</f>
        <v>232913</v>
      </c>
      <c r="R23" s="131"/>
      <c r="S23" s="114">
        <f>SUM(K23:Q23)</f>
        <v>232913</v>
      </c>
      <c r="T23" s="20"/>
      <c r="U23" s="192">
        <f>SUM(C23:I23,S23)</f>
        <v>13917619</v>
      </c>
      <c r="X23" s="228"/>
    </row>
    <row r="24" spans="1:24" ht="18" customHeight="1">
      <c r="A24" s="11" t="s">
        <v>197</v>
      </c>
      <c r="B24" s="240"/>
      <c r="C24" s="195">
        <f>SUM(C23:C23)</f>
        <v>0</v>
      </c>
      <c r="D24" s="10"/>
      <c r="E24" s="195">
        <f>SUM(E23:E23)</f>
        <v>0</v>
      </c>
      <c r="F24" s="21"/>
      <c r="G24" s="195">
        <f>SUM(G23:G23)</f>
        <v>0</v>
      </c>
      <c r="H24" s="9"/>
      <c r="I24" s="230">
        <f>SUM(I23:I23)</f>
        <v>13684706</v>
      </c>
      <c r="J24" s="9"/>
      <c r="K24" s="195">
        <f>SUM(K23:K23)</f>
        <v>0</v>
      </c>
      <c r="L24" s="131"/>
      <c r="M24" s="195">
        <f>SUM(M23:M23)</f>
        <v>0</v>
      </c>
      <c r="N24" s="18"/>
      <c r="O24" s="195">
        <f>SUM(O23:O23)</f>
        <v>0</v>
      </c>
      <c r="P24" s="18"/>
      <c r="Q24" s="230">
        <f>SUM(Q23:Q23)</f>
        <v>232913</v>
      </c>
      <c r="R24" s="18"/>
      <c r="S24" s="230">
        <f>SUM(S23:S23)</f>
        <v>232913</v>
      </c>
      <c r="T24" s="20"/>
      <c r="U24" s="230">
        <f>SUM(U23:U23)</f>
        <v>13917619</v>
      </c>
      <c r="X24" s="228"/>
    </row>
    <row r="25" spans="1:24" ht="18" customHeight="1" thickBot="1">
      <c r="A25" s="11" t="s">
        <v>205</v>
      </c>
      <c r="B25" s="240"/>
      <c r="C25" s="163">
        <f>C15+C20+C24</f>
        <v>2973926</v>
      </c>
      <c r="D25" s="164"/>
      <c r="E25" s="163">
        <f>E15+E20+E24</f>
        <v>22506296</v>
      </c>
      <c r="F25" s="164"/>
      <c r="G25" s="163">
        <f>G15+G20+G24</f>
        <v>500000</v>
      </c>
      <c r="H25" s="165"/>
      <c r="I25" s="163">
        <f>I15+I20+I24</f>
        <v>53625042</v>
      </c>
      <c r="J25" s="9"/>
      <c r="K25" s="163">
        <f>K15+K20+K24</f>
        <v>92163</v>
      </c>
      <c r="L25" s="21"/>
      <c r="M25" s="163">
        <f>M15+M20+M24</f>
        <v>161187</v>
      </c>
      <c r="N25" s="21"/>
      <c r="O25" s="163">
        <f>O15+O20+O24</f>
        <v>16556</v>
      </c>
      <c r="P25" s="21"/>
      <c r="Q25" s="163">
        <f>Q15+Q20+Q24</f>
        <v>-660237</v>
      </c>
      <c r="R25" s="21"/>
      <c r="S25" s="163">
        <f>S15+S20+S24</f>
        <v>-390331</v>
      </c>
      <c r="T25" s="9"/>
      <c r="U25" s="163">
        <f>U15+U20+U24</f>
        <v>79214933</v>
      </c>
      <c r="X25" s="228"/>
    </row>
    <row r="26" spans="1:24" ht="18" customHeight="1" thickTop="1">
      <c r="U26" s="194"/>
    </row>
    <row r="27" spans="1:24" ht="18" customHeight="1">
      <c r="U27" s="231"/>
    </row>
    <row r="28" spans="1:24" ht="18" customHeight="1"/>
    <row r="29" spans="1:24" ht="18" customHeight="1">
      <c r="U29" s="194"/>
    </row>
    <row r="30" spans="1:24" ht="18" customHeight="1">
      <c r="U30" s="194"/>
    </row>
    <row r="31" spans="1:24" ht="18" customHeight="1">
      <c r="U31" s="194"/>
    </row>
    <row r="32" spans="1:24" ht="18" customHeight="1">
      <c r="U32" s="194"/>
    </row>
    <row r="33" spans="1:21" ht="18" customHeight="1">
      <c r="U33" s="194"/>
    </row>
    <row r="34" spans="1:21" ht="18" customHeight="1">
      <c r="U34" s="194"/>
    </row>
    <row r="35" spans="1:21" ht="18" customHeight="1">
      <c r="U35" s="194"/>
    </row>
    <row r="36" spans="1:21" ht="18" customHeight="1">
      <c r="U36" s="194"/>
    </row>
    <row r="37" spans="1:21" ht="18" customHeight="1">
      <c r="U37" s="194"/>
    </row>
    <row r="38" spans="1:21" ht="18" customHeight="1">
      <c r="U38" s="194"/>
    </row>
    <row r="39" spans="1:21" ht="18" customHeight="1"/>
    <row r="40" spans="1:21" ht="18" customHeight="1"/>
    <row r="41" spans="1:21" ht="20.25" customHeight="1">
      <c r="A41" s="24" t="s">
        <v>41</v>
      </c>
    </row>
    <row r="43" spans="1:21" ht="17.25" customHeight="1"/>
    <row r="44" spans="1:21" ht="17.25" customHeight="1"/>
  </sheetData>
  <mergeCells count="8">
    <mergeCell ref="G8:I8"/>
    <mergeCell ref="K8:S8"/>
    <mergeCell ref="A1:U1"/>
    <mergeCell ref="A2:U2"/>
    <mergeCell ref="A3:U3"/>
    <mergeCell ref="A4:U4"/>
    <mergeCell ref="A5:U5"/>
    <mergeCell ref="A6:U6"/>
  </mergeCells>
  <pageMargins left="0.5" right="0.2" top="1" bottom="0.5" header="0.5" footer="0.3"/>
  <pageSetup paperSize="9" scale="65" firstPageNumber="2" orientation="landscape" useFirstPageNumber="1" r:id="rId1"/>
  <headerFooter alignWithMargins="0"/>
  <customProperties>
    <customPr name="EpmWorksheetKeyString_GUID" r:id="rId2"/>
  </customProperties>
  <ignoredErrors>
    <ignoredError sqref="U18:U19 U14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>
    <tabColor rgb="FF00B050"/>
  </sheetPr>
  <dimension ref="A1:N100"/>
  <sheetViews>
    <sheetView tabSelected="1" topLeftCell="A10" zoomScale="70" zoomScaleNormal="70" workbookViewId="0">
      <selection activeCell="A93" sqref="A93"/>
    </sheetView>
  </sheetViews>
  <sheetFormatPr defaultColWidth="9.453125" defaultRowHeight="22.5" customHeight="1"/>
  <cols>
    <col min="1" max="1" width="62.90625" style="97" customWidth="1"/>
    <col min="2" max="2" width="7.453125" style="127" customWidth="1"/>
    <col min="3" max="3" width="15.08984375" style="54" customWidth="1"/>
    <col min="4" max="4" width="1.453125" style="55" customWidth="1"/>
    <col min="5" max="5" width="15.08984375" style="54" customWidth="1"/>
    <col min="6" max="6" width="1.453125" style="55" customWidth="1"/>
    <col min="7" max="7" width="15.08984375" style="55" customWidth="1"/>
    <col min="8" max="8" width="1.453125" style="55" customWidth="1"/>
    <col min="9" max="9" width="15.08984375" style="55" customWidth="1"/>
    <col min="10" max="10" width="15.453125" style="122" customWidth="1"/>
    <col min="11" max="11" width="2.54296875" style="122" customWidth="1"/>
    <col min="12" max="12" width="18.453125" style="122" bestFit="1" customWidth="1"/>
    <col min="13" max="13" width="1.453125" style="122" customWidth="1"/>
    <col min="14" max="14" width="14.453125" style="122" customWidth="1"/>
    <col min="15" max="15" width="2.54296875" style="122" customWidth="1"/>
    <col min="16" max="16" width="13.54296875" style="122" customWidth="1"/>
    <col min="17" max="17" width="2.453125" style="122" customWidth="1"/>
    <col min="18" max="18" width="16.90625" style="122" customWidth="1"/>
    <col min="19" max="16384" width="9.453125" style="122"/>
  </cols>
  <sheetData>
    <row r="1" spans="1:10" s="24" customFormat="1" ht="22.5" customHeight="1">
      <c r="A1" s="256" t="s">
        <v>0</v>
      </c>
      <c r="B1" s="256"/>
      <c r="C1" s="256"/>
      <c r="D1" s="256"/>
      <c r="E1" s="256"/>
      <c r="F1" s="256"/>
      <c r="G1" s="256"/>
      <c r="H1" s="256"/>
      <c r="I1" s="256"/>
    </row>
    <row r="2" spans="1:10" s="24" customFormat="1" ht="22.5" customHeight="1">
      <c r="A2" s="256" t="s">
        <v>225</v>
      </c>
      <c r="B2" s="256"/>
      <c r="C2" s="256"/>
      <c r="D2" s="256"/>
      <c r="E2" s="256"/>
      <c r="F2" s="256"/>
      <c r="G2" s="256"/>
      <c r="H2" s="256"/>
      <c r="I2" s="256"/>
    </row>
    <row r="3" spans="1:10" s="24" customFormat="1" ht="22.5" customHeight="1">
      <c r="A3" s="256" t="s">
        <v>143</v>
      </c>
      <c r="B3" s="256"/>
      <c r="C3" s="256"/>
      <c r="D3" s="256"/>
      <c r="E3" s="256"/>
      <c r="F3" s="256"/>
      <c r="G3" s="256"/>
      <c r="H3" s="256"/>
      <c r="I3" s="256"/>
    </row>
    <row r="4" spans="1:10" s="24" customFormat="1" ht="20.9" customHeight="1">
      <c r="A4" s="256" t="s">
        <v>97</v>
      </c>
      <c r="B4" s="256"/>
      <c r="C4" s="256"/>
      <c r="D4" s="256"/>
      <c r="E4" s="256"/>
      <c r="F4" s="256"/>
      <c r="G4" s="256"/>
      <c r="H4" s="256"/>
      <c r="I4" s="256"/>
    </row>
    <row r="5" spans="1:10" s="24" customFormat="1" ht="18.75" customHeight="1">
      <c r="A5" s="258" t="s">
        <v>3</v>
      </c>
      <c r="B5" s="258"/>
      <c r="C5" s="258"/>
      <c r="D5" s="258"/>
      <c r="E5" s="258"/>
      <c r="F5" s="258"/>
      <c r="G5" s="258"/>
      <c r="H5" s="258"/>
      <c r="I5" s="258"/>
    </row>
    <row r="6" spans="1:10" s="24" customFormat="1" ht="4.5" customHeight="1">
      <c r="B6" s="100"/>
      <c r="E6" s="121"/>
    </row>
    <row r="7" spans="1:10" s="27" customFormat="1" ht="21" customHeight="1">
      <c r="A7" s="242"/>
      <c r="B7" s="8" t="s">
        <v>4</v>
      </c>
      <c r="C7" s="256" t="s">
        <v>5</v>
      </c>
      <c r="D7" s="256"/>
      <c r="E7" s="256"/>
      <c r="F7" s="256"/>
      <c r="G7" s="256" t="s">
        <v>6</v>
      </c>
      <c r="H7" s="256"/>
      <c r="I7" s="256"/>
      <c r="J7" s="240"/>
    </row>
    <row r="8" spans="1:10" s="27" customFormat="1" ht="21" customHeight="1">
      <c r="A8" s="242"/>
      <c r="B8" s="26"/>
      <c r="C8" s="256" t="s">
        <v>7</v>
      </c>
      <c r="D8" s="256"/>
      <c r="E8" s="256"/>
      <c r="F8" s="256"/>
      <c r="G8" s="240"/>
      <c r="H8" s="240" t="s">
        <v>7</v>
      </c>
      <c r="I8" s="240"/>
      <c r="J8" s="240"/>
    </row>
    <row r="9" spans="1:10" s="24" customFormat="1" ht="21" customHeight="1">
      <c r="C9" s="26">
        <v>2021</v>
      </c>
      <c r="D9" s="26"/>
      <c r="E9" s="26">
        <v>2020</v>
      </c>
      <c r="F9" s="26"/>
      <c r="G9" s="26">
        <v>2021</v>
      </c>
      <c r="H9" s="26"/>
      <c r="I9" s="26">
        <v>2020</v>
      </c>
      <c r="J9" s="26"/>
    </row>
    <row r="10" spans="1:10" ht="21" customHeight="1">
      <c r="A10" s="95" t="s">
        <v>226</v>
      </c>
      <c r="B10" s="29"/>
      <c r="C10" s="96"/>
      <c r="D10" s="96"/>
      <c r="E10" s="96"/>
      <c r="F10" s="96"/>
      <c r="G10" s="96"/>
      <c r="H10" s="96"/>
      <c r="I10" s="96"/>
    </row>
    <row r="11" spans="1:10" ht="21" customHeight="1">
      <c r="A11" s="97" t="s">
        <v>123</v>
      </c>
      <c r="B11" s="29"/>
      <c r="C11" s="30">
        <f>'SI (6M)'!C45</f>
        <v>13685776</v>
      </c>
      <c r="D11" s="96"/>
      <c r="E11" s="30">
        <v>13757508</v>
      </c>
      <c r="F11" s="96"/>
      <c r="G11" s="30">
        <f>'SI (6M)'!G45</f>
        <v>13684706</v>
      </c>
      <c r="H11" s="98"/>
      <c r="I11" s="30">
        <v>13757308</v>
      </c>
    </row>
    <row r="12" spans="1:10" ht="21" customHeight="1">
      <c r="A12" s="24" t="s">
        <v>227</v>
      </c>
      <c r="B12" s="29"/>
      <c r="C12" s="30" t="s">
        <v>228</v>
      </c>
      <c r="D12" s="96"/>
      <c r="E12" s="30"/>
      <c r="F12" s="96"/>
      <c r="G12" s="30"/>
      <c r="H12" s="98"/>
      <c r="I12" s="30"/>
    </row>
    <row r="13" spans="1:10" ht="21" customHeight="1">
      <c r="A13" s="51" t="s">
        <v>229</v>
      </c>
      <c r="B13" s="29">
        <v>9</v>
      </c>
      <c r="C13" s="30">
        <v>26385915</v>
      </c>
      <c r="D13" s="96"/>
      <c r="E13" s="30">
        <v>25868567</v>
      </c>
      <c r="F13" s="96"/>
      <c r="G13" s="30">
        <v>68144</v>
      </c>
      <c r="H13" s="98"/>
      <c r="I13" s="30">
        <v>77167</v>
      </c>
    </row>
    <row r="14" spans="1:10" ht="21" customHeight="1">
      <c r="A14" s="51" t="s">
        <v>113</v>
      </c>
      <c r="B14" s="29"/>
      <c r="C14" s="30">
        <v>-119665</v>
      </c>
      <c r="D14" s="96"/>
      <c r="E14" s="30">
        <v>-194622</v>
      </c>
      <c r="F14" s="96"/>
      <c r="G14" s="30">
        <v>-173208</v>
      </c>
      <c r="H14" s="98"/>
      <c r="I14" s="30">
        <v>-246451</v>
      </c>
    </row>
    <row r="15" spans="1:10" ht="21" customHeight="1">
      <c r="A15" s="51" t="s">
        <v>120</v>
      </c>
      <c r="B15" s="29"/>
      <c r="C15" s="30">
        <v>2846149</v>
      </c>
      <c r="D15" s="96"/>
      <c r="E15" s="30">
        <v>3110145</v>
      </c>
      <c r="F15" s="96"/>
      <c r="G15" s="30">
        <v>43784</v>
      </c>
      <c r="H15" s="96"/>
      <c r="I15" s="30">
        <v>33271</v>
      </c>
    </row>
    <row r="16" spans="1:10" ht="21" customHeight="1">
      <c r="A16" s="51" t="s">
        <v>230</v>
      </c>
      <c r="B16" s="29"/>
      <c r="C16" s="30">
        <v>1003171</v>
      </c>
      <c r="D16" s="96"/>
      <c r="E16" s="30">
        <v>1621602</v>
      </c>
      <c r="F16" s="96"/>
      <c r="G16" s="217">
        <v>0</v>
      </c>
      <c r="H16" s="96"/>
      <c r="I16" s="217">
        <v>0</v>
      </c>
    </row>
    <row r="17" spans="1:9" ht="21" customHeight="1">
      <c r="A17" s="51" t="s">
        <v>191</v>
      </c>
      <c r="B17" s="29">
        <v>13</v>
      </c>
      <c r="C17" s="30">
        <v>5765</v>
      </c>
      <c r="D17" s="96"/>
      <c r="E17" s="30">
        <v>11182</v>
      </c>
      <c r="F17" s="96"/>
      <c r="G17" s="30">
        <v>5765</v>
      </c>
      <c r="H17" s="98"/>
      <c r="I17" s="30">
        <v>11182</v>
      </c>
    </row>
    <row r="18" spans="1:9" ht="21" customHeight="1">
      <c r="A18" s="51" t="s">
        <v>231</v>
      </c>
      <c r="B18" s="29"/>
      <c r="C18" s="30"/>
      <c r="D18" s="96"/>
      <c r="E18" s="30"/>
      <c r="F18" s="96"/>
      <c r="G18" s="30"/>
      <c r="H18" s="98"/>
      <c r="I18" s="30"/>
    </row>
    <row r="19" spans="1:9" ht="21" customHeight="1">
      <c r="A19" s="244" t="s">
        <v>232</v>
      </c>
      <c r="B19" s="29"/>
      <c r="C19" s="30">
        <v>24659</v>
      </c>
      <c r="D19" s="96"/>
      <c r="E19" s="30">
        <v>-78830</v>
      </c>
      <c r="F19" s="96"/>
      <c r="G19" s="217">
        <v>0</v>
      </c>
      <c r="H19" s="98"/>
      <c r="I19" s="217">
        <v>0</v>
      </c>
    </row>
    <row r="20" spans="1:9" ht="21" customHeight="1">
      <c r="A20" s="51" t="s">
        <v>233</v>
      </c>
      <c r="B20" s="29">
        <v>9</v>
      </c>
      <c r="C20" s="30">
        <v>310084</v>
      </c>
      <c r="D20" s="96"/>
      <c r="E20" s="30">
        <v>372802</v>
      </c>
      <c r="F20" s="96"/>
      <c r="G20" s="217">
        <v>0</v>
      </c>
      <c r="H20" s="98"/>
      <c r="I20" s="217">
        <v>0</v>
      </c>
    </row>
    <row r="21" spans="1:9" ht="21" customHeight="1">
      <c r="A21" s="51" t="s">
        <v>234</v>
      </c>
      <c r="B21" s="29"/>
      <c r="C21" s="30">
        <v>52361</v>
      </c>
      <c r="D21" s="96"/>
      <c r="E21" s="182">
        <v>330820</v>
      </c>
      <c r="F21" s="96"/>
      <c r="G21" s="217">
        <v>0</v>
      </c>
      <c r="H21" s="98"/>
      <c r="I21" s="217">
        <v>0</v>
      </c>
    </row>
    <row r="22" spans="1:9" ht="21" customHeight="1">
      <c r="A22" s="51" t="s">
        <v>235</v>
      </c>
      <c r="B22" s="29"/>
      <c r="C22" s="30">
        <v>7687</v>
      </c>
      <c r="D22" s="96"/>
      <c r="E22" s="30">
        <v>15521</v>
      </c>
      <c r="F22" s="96"/>
      <c r="G22" s="55">
        <v>-1413</v>
      </c>
      <c r="H22" s="98"/>
      <c r="I22" s="55">
        <v>-3171</v>
      </c>
    </row>
    <row r="23" spans="1:9" ht="21" customHeight="1">
      <c r="A23" s="51" t="s">
        <v>280</v>
      </c>
      <c r="B23" s="29"/>
      <c r="C23" s="30"/>
      <c r="D23" s="96"/>
    </row>
    <row r="24" spans="1:9" ht="21" customHeight="1">
      <c r="A24" s="213" t="s">
        <v>236</v>
      </c>
      <c r="B24" s="29"/>
      <c r="C24" s="30">
        <v>223687</v>
      </c>
      <c r="D24" s="96"/>
      <c r="E24" s="30">
        <v>-81090</v>
      </c>
      <c r="F24" s="96"/>
      <c r="G24" s="55">
        <v>1683</v>
      </c>
      <c r="H24" s="98"/>
      <c r="I24" s="55">
        <v>-70</v>
      </c>
    </row>
    <row r="25" spans="1:9" ht="21" customHeight="1">
      <c r="A25" s="198" t="s">
        <v>237</v>
      </c>
      <c r="B25" s="29"/>
      <c r="D25" s="96"/>
      <c r="F25" s="96"/>
      <c r="H25" s="98"/>
    </row>
    <row r="26" spans="1:9" ht="21" customHeight="1">
      <c r="A26" s="213" t="s">
        <v>116</v>
      </c>
      <c r="B26" s="29" t="s">
        <v>117</v>
      </c>
      <c r="C26" s="30">
        <v>93338</v>
      </c>
      <c r="D26" s="96"/>
      <c r="E26" s="30">
        <v>7341</v>
      </c>
      <c r="F26" s="96"/>
      <c r="G26" s="30">
        <v>-13388830</v>
      </c>
      <c r="H26" s="98"/>
      <c r="I26" s="30">
        <v>-13321234</v>
      </c>
    </row>
    <row r="27" spans="1:9" ht="21" customHeight="1">
      <c r="A27" s="51" t="s">
        <v>238</v>
      </c>
      <c r="B27" s="29"/>
      <c r="C27" s="30">
        <v>102483</v>
      </c>
      <c r="D27" s="96"/>
      <c r="E27" s="30">
        <v>96356</v>
      </c>
      <c r="F27" s="96"/>
      <c r="G27" s="30">
        <v>25632</v>
      </c>
      <c r="H27" s="98"/>
      <c r="I27" s="30">
        <v>10958</v>
      </c>
    </row>
    <row r="28" spans="1:9" ht="21" customHeight="1">
      <c r="A28" s="51" t="s">
        <v>122</v>
      </c>
      <c r="B28" s="29"/>
      <c r="C28" s="58">
        <v>3047726</v>
      </c>
      <c r="D28" s="99"/>
      <c r="E28" s="58">
        <v>2745591</v>
      </c>
      <c r="F28" s="99"/>
      <c r="G28" s="58">
        <v>60147</v>
      </c>
      <c r="H28" s="99"/>
      <c r="I28" s="58">
        <v>105103</v>
      </c>
    </row>
    <row r="29" spans="1:9" ht="21" customHeight="1">
      <c r="A29" s="244" t="s">
        <v>239</v>
      </c>
      <c r="B29" s="100"/>
      <c r="C29" s="100"/>
      <c r="D29" s="100"/>
      <c r="E29" s="100"/>
      <c r="F29" s="100"/>
      <c r="G29" s="100"/>
      <c r="H29" s="100"/>
      <c r="I29" s="100"/>
    </row>
    <row r="30" spans="1:9" ht="21" customHeight="1">
      <c r="A30" s="261" t="s">
        <v>240</v>
      </c>
      <c r="B30" s="261"/>
      <c r="C30" s="101">
        <f>SUM(C11:C28)</f>
        <v>47669136</v>
      </c>
      <c r="D30" s="101"/>
      <c r="E30" s="101">
        <f>SUM(E11:E28)</f>
        <v>47582893</v>
      </c>
      <c r="F30" s="101"/>
      <c r="G30" s="101">
        <f>SUM(G11:G28)</f>
        <v>326410</v>
      </c>
      <c r="H30" s="101"/>
      <c r="I30" s="101">
        <f>SUM(I11:I28)</f>
        <v>424063</v>
      </c>
    </row>
    <row r="31" spans="1:9" ht="21" customHeight="1">
      <c r="A31" s="97" t="s">
        <v>241</v>
      </c>
      <c r="B31" s="29"/>
      <c r="C31" s="98"/>
      <c r="D31" s="96"/>
      <c r="E31" s="96"/>
      <c r="F31" s="96"/>
      <c r="G31" s="98"/>
      <c r="H31" s="98"/>
      <c r="I31" s="98"/>
    </row>
    <row r="32" spans="1:9" ht="21" customHeight="1">
      <c r="A32" s="51" t="s">
        <v>16</v>
      </c>
      <c r="B32" s="29"/>
      <c r="C32" s="30">
        <v>476546</v>
      </c>
      <c r="D32" s="98"/>
      <c r="E32" s="30">
        <v>257382</v>
      </c>
      <c r="F32" s="96"/>
      <c r="G32" s="217">
        <v>0</v>
      </c>
      <c r="H32" s="215"/>
      <c r="I32" s="217">
        <v>0</v>
      </c>
    </row>
    <row r="33" spans="1:14" ht="21" customHeight="1">
      <c r="A33" s="51" t="s">
        <v>242</v>
      </c>
      <c r="B33" s="29"/>
      <c r="C33" s="30">
        <v>-673711</v>
      </c>
      <c r="D33" s="96"/>
      <c r="E33" s="101">
        <v>-3195101</v>
      </c>
      <c r="F33" s="96"/>
      <c r="G33" s="30">
        <v>-10639</v>
      </c>
      <c r="H33" s="98"/>
      <c r="I33" s="30">
        <v>-34722</v>
      </c>
    </row>
    <row r="34" spans="1:14" ht="21" customHeight="1">
      <c r="A34" s="51" t="s">
        <v>20</v>
      </c>
      <c r="B34" s="29"/>
      <c r="C34" s="30">
        <v>-1635</v>
      </c>
      <c r="D34" s="96"/>
      <c r="E34" s="182">
        <v>-74785</v>
      </c>
      <c r="F34" s="96"/>
      <c r="G34" s="217">
        <v>0</v>
      </c>
      <c r="H34" s="215"/>
      <c r="I34" s="217">
        <v>0</v>
      </c>
    </row>
    <row r="35" spans="1:14" ht="21" customHeight="1">
      <c r="A35" s="51" t="s">
        <v>22</v>
      </c>
      <c r="B35" s="29"/>
      <c r="C35" s="30">
        <v>-841556</v>
      </c>
      <c r="D35" s="96"/>
      <c r="E35" s="101">
        <v>1755545</v>
      </c>
      <c r="F35" s="96"/>
      <c r="G35" s="217">
        <v>0</v>
      </c>
      <c r="H35" s="215"/>
      <c r="I35" s="217">
        <v>0</v>
      </c>
    </row>
    <row r="36" spans="1:14" ht="21" customHeight="1">
      <c r="A36" s="51" t="s">
        <v>25</v>
      </c>
      <c r="B36" s="29"/>
      <c r="C36" s="30">
        <v>-226604</v>
      </c>
      <c r="D36" s="96"/>
      <c r="E36" s="101">
        <v>214648</v>
      </c>
      <c r="F36" s="96"/>
      <c r="G36" s="30">
        <v>1107</v>
      </c>
      <c r="H36" s="98"/>
      <c r="I36" s="30">
        <v>61020</v>
      </c>
    </row>
    <row r="37" spans="1:14" ht="21" customHeight="1">
      <c r="A37" s="51" t="s">
        <v>38</v>
      </c>
      <c r="B37" s="29"/>
      <c r="C37" s="30">
        <v>-151343</v>
      </c>
      <c r="D37" s="96"/>
      <c r="E37" s="101">
        <v>-343466</v>
      </c>
      <c r="F37" s="96"/>
      <c r="G37" s="30">
        <v>14727</v>
      </c>
      <c r="H37" s="98"/>
      <c r="I37" s="30">
        <v>-58792</v>
      </c>
    </row>
    <row r="38" spans="1:14" ht="21" customHeight="1">
      <c r="A38" s="51" t="s">
        <v>46</v>
      </c>
      <c r="B38" s="29"/>
      <c r="C38" s="30">
        <v>-1504341</v>
      </c>
      <c r="D38" s="96"/>
      <c r="E38" s="101">
        <v>-2875131</v>
      </c>
      <c r="G38" s="30">
        <v>-110139</v>
      </c>
      <c r="I38" s="30">
        <v>-93689</v>
      </c>
    </row>
    <row r="39" spans="1:14" ht="21" customHeight="1">
      <c r="A39" s="51" t="s">
        <v>49</v>
      </c>
      <c r="B39" s="29"/>
      <c r="C39" s="30">
        <v>38186</v>
      </c>
      <c r="D39" s="96"/>
      <c r="E39" s="101">
        <v>198149</v>
      </c>
      <c r="F39" s="96"/>
      <c r="G39" s="215">
        <v>0</v>
      </c>
      <c r="H39" s="98"/>
      <c r="I39" s="215">
        <v>0</v>
      </c>
    </row>
    <row r="40" spans="1:14" ht="21" customHeight="1">
      <c r="A40" s="51" t="s">
        <v>50</v>
      </c>
      <c r="B40" s="29"/>
      <c r="C40" s="30">
        <v>-476546</v>
      </c>
      <c r="D40" s="96"/>
      <c r="E40" s="101">
        <v>-257382</v>
      </c>
      <c r="F40" s="96"/>
      <c r="G40" s="215">
        <v>0</v>
      </c>
      <c r="H40" s="98"/>
      <c r="I40" s="215">
        <v>0</v>
      </c>
    </row>
    <row r="41" spans="1:14" ht="21" customHeight="1">
      <c r="A41" s="51" t="s">
        <v>58</v>
      </c>
      <c r="B41" s="29"/>
      <c r="C41" s="30">
        <v>-6616</v>
      </c>
      <c r="D41" s="96"/>
      <c r="E41" s="101">
        <v>18453</v>
      </c>
      <c r="F41" s="96"/>
      <c r="G41" s="215">
        <v>0</v>
      </c>
      <c r="I41" s="30">
        <v>149</v>
      </c>
    </row>
    <row r="42" spans="1:14" ht="21" customHeight="1">
      <c r="A42" s="51" t="s">
        <v>281</v>
      </c>
      <c r="B42" s="29"/>
      <c r="C42" s="30">
        <v>-3141</v>
      </c>
      <c r="D42" s="96"/>
      <c r="E42" s="101">
        <v>-107536</v>
      </c>
      <c r="F42" s="96"/>
      <c r="G42" s="217">
        <v>0</v>
      </c>
      <c r="H42" s="215"/>
      <c r="I42" s="217">
        <v>0</v>
      </c>
    </row>
    <row r="43" spans="1:14" ht="21" customHeight="1">
      <c r="A43" s="51" t="s">
        <v>68</v>
      </c>
      <c r="B43" s="29"/>
      <c r="C43" s="58">
        <v>-17106</v>
      </c>
      <c r="D43" s="96"/>
      <c r="E43" s="185">
        <v>-10620</v>
      </c>
      <c r="F43" s="96"/>
      <c r="G43" s="216">
        <v>0</v>
      </c>
      <c r="H43" s="215"/>
      <c r="I43" s="216">
        <v>0</v>
      </c>
    </row>
    <row r="44" spans="1:14" ht="21" customHeight="1">
      <c r="A44" s="244" t="s">
        <v>282</v>
      </c>
      <c r="B44" s="29"/>
      <c r="C44" s="218">
        <f>SUM(C30:C43)</f>
        <v>44281269</v>
      </c>
      <c r="D44" s="30">
        <v>0</v>
      </c>
      <c r="E44" s="30">
        <f>SUM(E30:E43)</f>
        <v>43163049</v>
      </c>
      <c r="F44" s="96"/>
      <c r="G44" s="30">
        <f>SUM(G30:G43)</f>
        <v>221466</v>
      </c>
      <c r="I44" s="30">
        <f>SUM(I30:I43)</f>
        <v>298029</v>
      </c>
    </row>
    <row r="45" spans="1:14" ht="21" customHeight="1">
      <c r="A45" s="51" t="s">
        <v>243</v>
      </c>
      <c r="B45" s="29"/>
      <c r="C45" s="30">
        <v>-92566</v>
      </c>
      <c r="D45" s="30"/>
      <c r="E45" s="87">
        <v>-49156</v>
      </c>
      <c r="F45" s="96"/>
      <c r="G45" s="30">
        <v>-24044</v>
      </c>
      <c r="I45" s="30">
        <v>-10450</v>
      </c>
    </row>
    <row r="46" spans="1:14" ht="21" customHeight="1">
      <c r="A46" s="51" t="s">
        <v>244</v>
      </c>
      <c r="B46" s="29"/>
      <c r="C46" s="58">
        <v>-2919228</v>
      </c>
      <c r="D46" s="96"/>
      <c r="E46" s="58">
        <v>-788657</v>
      </c>
      <c r="F46" s="96"/>
      <c r="G46" s="30">
        <v>-62332</v>
      </c>
      <c r="H46" s="98"/>
      <c r="I46" s="30">
        <v>-18720</v>
      </c>
    </row>
    <row r="47" spans="1:14" s="123" customFormat="1" ht="21" customHeight="1">
      <c r="A47" s="38" t="s">
        <v>283</v>
      </c>
      <c r="B47" s="25"/>
      <c r="C47" s="39">
        <f>SUM(C44:C46)</f>
        <v>41269475</v>
      </c>
      <c r="D47" s="30"/>
      <c r="E47" s="39">
        <f>SUM(E44:E46)</f>
        <v>42325236</v>
      </c>
      <c r="F47" s="55"/>
      <c r="G47" s="39">
        <f>SUM(G44:G46)</f>
        <v>135090</v>
      </c>
      <c r="H47" s="30"/>
      <c r="I47" s="39">
        <f>SUM(I44:I46)</f>
        <v>268859</v>
      </c>
      <c r="L47" s="122"/>
      <c r="M47" s="122"/>
      <c r="N47" s="122"/>
    </row>
    <row r="48" spans="1:14" s="123" customFormat="1" ht="22.5" customHeight="1">
      <c r="A48" s="256" t="s">
        <v>0</v>
      </c>
      <c r="B48" s="256"/>
      <c r="C48" s="256"/>
      <c r="D48" s="256"/>
      <c r="E48" s="256"/>
      <c r="F48" s="256"/>
      <c r="G48" s="256"/>
      <c r="H48" s="256"/>
      <c r="I48" s="256"/>
      <c r="L48" s="122"/>
      <c r="M48" s="122"/>
      <c r="N48" s="122"/>
    </row>
    <row r="49" spans="1:14" s="124" customFormat="1" ht="22.5" customHeight="1">
      <c r="A49" s="256" t="s">
        <v>245</v>
      </c>
      <c r="B49" s="256"/>
      <c r="C49" s="256"/>
      <c r="D49" s="256"/>
      <c r="E49" s="256"/>
      <c r="F49" s="256"/>
      <c r="G49" s="256"/>
      <c r="H49" s="256"/>
      <c r="I49" s="256"/>
      <c r="L49" s="122"/>
      <c r="M49" s="122"/>
      <c r="N49" s="122"/>
    </row>
    <row r="50" spans="1:14" s="124" customFormat="1" ht="22.5" customHeight="1">
      <c r="A50" s="256" t="s">
        <v>143</v>
      </c>
      <c r="B50" s="256"/>
      <c r="C50" s="256"/>
      <c r="D50" s="256"/>
      <c r="E50" s="256"/>
      <c r="F50" s="256"/>
      <c r="G50" s="256"/>
      <c r="H50" s="256"/>
      <c r="I50" s="256"/>
      <c r="L50" s="122"/>
      <c r="M50" s="122"/>
      <c r="N50" s="122"/>
    </row>
    <row r="51" spans="1:14" s="24" customFormat="1" ht="22.5" customHeight="1">
      <c r="A51" s="256" t="s">
        <v>97</v>
      </c>
      <c r="B51" s="256"/>
      <c r="C51" s="256"/>
      <c r="D51" s="256"/>
      <c r="E51" s="256"/>
      <c r="F51" s="256"/>
      <c r="G51" s="256"/>
      <c r="H51" s="256"/>
      <c r="I51" s="256"/>
      <c r="L51" s="122"/>
      <c r="M51" s="122"/>
      <c r="N51" s="122"/>
    </row>
    <row r="52" spans="1:14" s="124" customFormat="1" ht="22.5" customHeight="1">
      <c r="A52" s="258" t="s">
        <v>3</v>
      </c>
      <c r="B52" s="258"/>
      <c r="C52" s="258"/>
      <c r="D52" s="258"/>
      <c r="E52" s="258"/>
      <c r="F52" s="258"/>
      <c r="G52" s="258"/>
      <c r="H52" s="258"/>
      <c r="I52" s="258"/>
      <c r="L52" s="122"/>
      <c r="M52" s="122"/>
      <c r="N52" s="122"/>
    </row>
    <row r="53" spans="1:14" s="24" customFormat="1" ht="6" customHeight="1">
      <c r="B53" s="100"/>
      <c r="E53" s="121"/>
      <c r="L53" s="122"/>
      <c r="M53" s="122"/>
      <c r="N53" s="122"/>
    </row>
    <row r="54" spans="1:14" s="27" customFormat="1" ht="22.5" customHeight="1">
      <c r="A54" s="242"/>
      <c r="B54" s="8" t="s">
        <v>4</v>
      </c>
      <c r="C54" s="256" t="s">
        <v>5</v>
      </c>
      <c r="D54" s="256"/>
      <c r="E54" s="256"/>
      <c r="F54" s="256"/>
      <c r="G54" s="256" t="s">
        <v>6</v>
      </c>
      <c r="H54" s="256"/>
      <c r="I54" s="256"/>
      <c r="J54" s="71"/>
      <c r="L54" s="122"/>
      <c r="M54" s="122"/>
      <c r="N54" s="122"/>
    </row>
    <row r="55" spans="1:14" s="27" customFormat="1" ht="22.5" customHeight="1">
      <c r="A55" s="242"/>
      <c r="B55" s="26"/>
      <c r="C55" s="256" t="s">
        <v>7</v>
      </c>
      <c r="D55" s="256"/>
      <c r="E55" s="256"/>
      <c r="F55" s="256"/>
      <c r="G55" s="240"/>
      <c r="H55" s="240" t="s">
        <v>7</v>
      </c>
      <c r="I55" s="240"/>
      <c r="J55" s="72"/>
      <c r="L55" s="122"/>
      <c r="M55" s="122"/>
      <c r="N55" s="122"/>
    </row>
    <row r="56" spans="1:14" s="24" customFormat="1" ht="22.5" customHeight="1">
      <c r="C56" s="26">
        <v>2021</v>
      </c>
      <c r="D56" s="26"/>
      <c r="E56" s="26">
        <v>2020</v>
      </c>
      <c r="F56" s="26"/>
      <c r="G56" s="26">
        <v>2021</v>
      </c>
      <c r="H56" s="26"/>
      <c r="I56" s="26">
        <v>2020</v>
      </c>
      <c r="L56" s="122"/>
      <c r="M56" s="122"/>
      <c r="N56" s="122"/>
    </row>
    <row r="57" spans="1:14" ht="22.5" customHeight="1">
      <c r="A57" s="28" t="s">
        <v>246</v>
      </c>
      <c r="B57" s="29"/>
      <c r="C57" s="30"/>
      <c r="D57" s="30"/>
      <c r="E57" s="30"/>
      <c r="G57" s="30"/>
      <c r="H57" s="30"/>
      <c r="I57" s="30"/>
    </row>
    <row r="58" spans="1:14" ht="22.5" customHeight="1">
      <c r="A58" s="51" t="s">
        <v>247</v>
      </c>
      <c r="B58" s="29"/>
      <c r="C58" s="30">
        <v>119949</v>
      </c>
      <c r="D58" s="96"/>
      <c r="E58" s="30">
        <v>196681</v>
      </c>
      <c r="F58" s="96"/>
      <c r="G58" s="30">
        <v>142839</v>
      </c>
      <c r="H58" s="30"/>
      <c r="I58" s="30">
        <v>345477</v>
      </c>
      <c r="L58" s="205"/>
    </row>
    <row r="59" spans="1:14" ht="22.5" customHeight="1">
      <c r="A59" s="51" t="s">
        <v>248</v>
      </c>
      <c r="B59" s="29"/>
      <c r="C59" s="30"/>
      <c r="D59" s="30"/>
      <c r="E59" s="30"/>
      <c r="H59" s="30"/>
      <c r="L59" s="205"/>
    </row>
    <row r="60" spans="1:14" ht="22.5" customHeight="1">
      <c r="A60" s="244" t="s">
        <v>249</v>
      </c>
      <c r="B60" s="29"/>
      <c r="C60" s="30">
        <v>-10993326</v>
      </c>
      <c r="D60" s="30"/>
      <c r="E60" s="30">
        <v>-12660501</v>
      </c>
      <c r="G60" s="30">
        <v>-14963</v>
      </c>
      <c r="H60" s="30"/>
      <c r="I60" s="30">
        <v>-15640</v>
      </c>
      <c r="L60" s="206"/>
    </row>
    <row r="61" spans="1:14" ht="22.5" customHeight="1">
      <c r="A61" s="51" t="s">
        <v>250</v>
      </c>
      <c r="B61" s="29"/>
      <c r="C61" s="30">
        <v>32298</v>
      </c>
      <c r="D61" s="30"/>
      <c r="E61" s="49">
        <v>8938</v>
      </c>
      <c r="G61" s="30">
        <v>6407</v>
      </c>
      <c r="H61" s="30"/>
      <c r="I61" s="30">
        <v>946</v>
      </c>
      <c r="L61" s="206"/>
    </row>
    <row r="62" spans="1:14" ht="22.5" customHeight="1">
      <c r="A62" s="51" t="s">
        <v>251</v>
      </c>
      <c r="B62" s="29">
        <v>12</v>
      </c>
      <c r="C62" s="30">
        <v>-8818800</v>
      </c>
      <c r="D62" s="30"/>
      <c r="E62" s="49">
        <v>-1960229</v>
      </c>
      <c r="G62" s="171">
        <v>0</v>
      </c>
      <c r="H62" s="30"/>
      <c r="I62" s="171">
        <v>0</v>
      </c>
      <c r="L62" s="205"/>
    </row>
    <row r="63" spans="1:14" ht="22.5" customHeight="1">
      <c r="A63" s="51" t="s">
        <v>252</v>
      </c>
      <c r="B63" s="29">
        <v>18</v>
      </c>
      <c r="C63" s="171">
        <v>0</v>
      </c>
      <c r="D63" s="88"/>
      <c r="E63" s="217">
        <v>0</v>
      </c>
      <c r="F63" s="66"/>
      <c r="G63" s="30">
        <v>-8130000</v>
      </c>
      <c r="H63" s="49"/>
      <c r="I63" s="30">
        <v>-1176000</v>
      </c>
      <c r="L63" s="206"/>
    </row>
    <row r="64" spans="1:14" ht="22.5" customHeight="1">
      <c r="A64" s="51" t="s">
        <v>253</v>
      </c>
      <c r="B64" s="29">
        <v>8</v>
      </c>
      <c r="C64" s="171">
        <v>0</v>
      </c>
      <c r="D64" s="30"/>
      <c r="E64" s="49">
        <v>-225900</v>
      </c>
      <c r="G64" s="171">
        <v>0</v>
      </c>
      <c r="H64" s="30"/>
      <c r="I64" s="171">
        <v>0</v>
      </c>
    </row>
    <row r="65" spans="1:14" ht="22.5" customHeight="1">
      <c r="A65" s="51" t="s">
        <v>254</v>
      </c>
      <c r="B65" s="29"/>
      <c r="C65" s="171">
        <v>0</v>
      </c>
      <c r="D65" s="30"/>
      <c r="E65" s="217">
        <v>0</v>
      </c>
      <c r="G65" s="171">
        <v>0</v>
      </c>
      <c r="H65" s="30"/>
      <c r="I65" s="30">
        <v>-25000</v>
      </c>
    </row>
    <row r="66" spans="1:14" ht="22.5" customHeight="1">
      <c r="A66" s="51" t="s">
        <v>255</v>
      </c>
      <c r="B66" s="29"/>
      <c r="C66" s="30">
        <v>15000</v>
      </c>
      <c r="D66" s="30"/>
      <c r="E66" s="49">
        <v>9000</v>
      </c>
      <c r="G66" s="30">
        <v>12174950</v>
      </c>
      <c r="H66" s="30"/>
      <c r="I66" s="30">
        <v>9607864</v>
      </c>
    </row>
    <row r="67" spans="1:14" s="123" customFormat="1" ht="22.5" customHeight="1">
      <c r="A67" s="38" t="s">
        <v>284</v>
      </c>
      <c r="B67" s="25"/>
      <c r="C67" s="39">
        <f>SUM(C58:C66)</f>
        <v>-19644879</v>
      </c>
      <c r="D67" s="30"/>
      <c r="E67" s="39">
        <f>SUM(E58:E66)</f>
        <v>-14632011</v>
      </c>
      <c r="F67" s="55"/>
      <c r="G67" s="39">
        <f>SUM(G58:G66)</f>
        <v>4179233</v>
      </c>
      <c r="H67" s="30"/>
      <c r="I67" s="39">
        <f>SUM(I58:I66)</f>
        <v>8737647</v>
      </c>
      <c r="J67" s="125"/>
      <c r="K67" s="122"/>
      <c r="L67" s="122"/>
      <c r="M67" s="122"/>
      <c r="N67" s="122"/>
    </row>
    <row r="68" spans="1:14" ht="10.4" customHeight="1">
      <c r="A68" s="28"/>
      <c r="B68" s="29"/>
      <c r="C68" s="49"/>
      <c r="D68" s="30"/>
      <c r="E68" s="49"/>
      <c r="G68" s="49"/>
      <c r="H68" s="30"/>
      <c r="I68" s="49"/>
      <c r="J68" s="126"/>
    </row>
    <row r="69" spans="1:14" ht="22.5" customHeight="1">
      <c r="A69" s="28" t="s">
        <v>256</v>
      </c>
      <c r="B69" s="29"/>
      <c r="C69" s="30"/>
      <c r="D69" s="30"/>
      <c r="E69" s="30"/>
      <c r="G69" s="30"/>
      <c r="H69" s="30"/>
      <c r="I69" s="30"/>
      <c r="J69" s="126"/>
    </row>
    <row r="70" spans="1:14" ht="22.5" customHeight="1">
      <c r="A70" s="51" t="s">
        <v>257</v>
      </c>
      <c r="B70" s="29"/>
      <c r="C70" s="30">
        <v>-1875503</v>
      </c>
      <c r="D70" s="30"/>
      <c r="E70" s="102">
        <v>-2210872</v>
      </c>
      <c r="G70" s="30">
        <v>-35027</v>
      </c>
      <c r="H70" s="30"/>
      <c r="I70" s="30">
        <v>-40572</v>
      </c>
      <c r="J70" s="126"/>
    </row>
    <row r="71" spans="1:14" ht="22.5" customHeight="1">
      <c r="A71" s="51" t="s">
        <v>258</v>
      </c>
      <c r="B71" s="29">
        <v>10</v>
      </c>
      <c r="C71" s="30">
        <v>-5860175</v>
      </c>
      <c r="D71" s="30"/>
      <c r="E71" s="49">
        <v>-5591778</v>
      </c>
      <c r="G71" s="30">
        <v>-56817</v>
      </c>
      <c r="H71" s="30"/>
      <c r="I71" s="30">
        <v>-63672</v>
      </c>
      <c r="J71" s="126"/>
    </row>
    <row r="72" spans="1:14" ht="22.5" customHeight="1">
      <c r="A72" s="51" t="s">
        <v>259</v>
      </c>
      <c r="B72" s="29">
        <v>10</v>
      </c>
      <c r="C72" s="30">
        <v>-4900000</v>
      </c>
      <c r="D72" s="30"/>
      <c r="E72" s="215">
        <v>0</v>
      </c>
      <c r="G72" s="171">
        <v>0</v>
      </c>
      <c r="H72" s="30"/>
      <c r="I72" s="171">
        <v>0</v>
      </c>
    </row>
    <row r="73" spans="1:14" ht="22.5" customHeight="1">
      <c r="A73" s="51" t="s">
        <v>260</v>
      </c>
      <c r="B73" s="29" t="s">
        <v>52</v>
      </c>
      <c r="C73" s="171">
        <v>0</v>
      </c>
      <c r="D73" s="30"/>
      <c r="E73" s="215">
        <v>0</v>
      </c>
      <c r="G73" s="30">
        <v>290000</v>
      </c>
      <c r="H73" s="30"/>
      <c r="I73" s="30">
        <v>300000</v>
      </c>
    </row>
    <row r="74" spans="1:14" ht="22.5" customHeight="1">
      <c r="A74" s="51" t="s">
        <v>261</v>
      </c>
      <c r="B74" s="29">
        <v>10</v>
      </c>
      <c r="C74" s="30">
        <v>8000000</v>
      </c>
      <c r="D74" s="30"/>
      <c r="E74" s="49">
        <v>5000000</v>
      </c>
      <c r="G74" s="30">
        <v>6500000</v>
      </c>
      <c r="H74" s="30"/>
      <c r="I74" s="171">
        <v>0</v>
      </c>
    </row>
    <row r="75" spans="1:14" ht="22.5" customHeight="1">
      <c r="A75" s="51" t="s">
        <v>286</v>
      </c>
      <c r="B75" s="29">
        <v>10</v>
      </c>
      <c r="C75" s="30">
        <v>-7490580</v>
      </c>
      <c r="D75" s="30"/>
      <c r="E75" s="49">
        <v>-8114280</v>
      </c>
      <c r="G75" s="171">
        <v>0</v>
      </c>
      <c r="H75" s="30"/>
      <c r="I75" s="171">
        <v>0</v>
      </c>
    </row>
    <row r="76" spans="1:14" ht="22.5" customHeight="1">
      <c r="A76" s="51" t="s">
        <v>262</v>
      </c>
      <c r="B76" s="29"/>
      <c r="C76" s="171">
        <v>0</v>
      </c>
      <c r="D76" s="30"/>
      <c r="E76" s="215">
        <v>0</v>
      </c>
      <c r="G76" s="30">
        <v>35087</v>
      </c>
      <c r="H76" s="30"/>
      <c r="I76" s="30">
        <v>33188</v>
      </c>
    </row>
    <row r="77" spans="1:14" ht="22.5" customHeight="1">
      <c r="A77" s="51" t="s">
        <v>263</v>
      </c>
      <c r="B77" s="29"/>
      <c r="C77" s="171"/>
      <c r="D77" s="30"/>
      <c r="E77" s="215"/>
      <c r="G77" s="171"/>
      <c r="H77" s="30"/>
      <c r="I77" s="171"/>
    </row>
    <row r="78" spans="1:14" ht="22.5" customHeight="1">
      <c r="A78" s="244" t="s">
        <v>264</v>
      </c>
      <c r="B78" s="29"/>
      <c r="C78" s="30">
        <v>-880</v>
      </c>
      <c r="D78" s="30"/>
      <c r="E78" s="215">
        <v>0</v>
      </c>
      <c r="G78" s="171">
        <v>0</v>
      </c>
      <c r="H78" s="30"/>
      <c r="I78" s="171">
        <v>0</v>
      </c>
    </row>
    <row r="79" spans="1:14" ht="22.5" customHeight="1">
      <c r="A79" s="51" t="s">
        <v>192</v>
      </c>
      <c r="B79" s="29">
        <v>17</v>
      </c>
      <c r="C79" s="30">
        <v>-10942628</v>
      </c>
      <c r="D79" s="30"/>
      <c r="E79" s="30">
        <v>-10584232</v>
      </c>
      <c r="G79" s="30">
        <v>-10942092</v>
      </c>
      <c r="H79" s="30"/>
      <c r="I79" s="30">
        <v>-10583800</v>
      </c>
    </row>
    <row r="80" spans="1:14" s="123" customFormat="1" ht="22.5" customHeight="1">
      <c r="A80" s="38" t="s">
        <v>285</v>
      </c>
      <c r="B80" s="25"/>
      <c r="C80" s="103">
        <f>SUM(C70:C79)</f>
        <v>-23069766</v>
      </c>
      <c r="D80" s="30"/>
      <c r="E80" s="103">
        <f>SUM(E70:E79)</f>
        <v>-21501162</v>
      </c>
      <c r="F80" s="55"/>
      <c r="G80" s="103">
        <f>SUM(G70:G79)</f>
        <v>-4208849</v>
      </c>
      <c r="H80" s="55"/>
      <c r="I80" s="103">
        <f>SUM(I70:I79)</f>
        <v>-10354856</v>
      </c>
      <c r="K80" s="122"/>
      <c r="L80" s="122"/>
      <c r="M80" s="122"/>
      <c r="N80" s="122"/>
    </row>
    <row r="81" spans="1:14" ht="10.4" customHeight="1">
      <c r="A81" s="95"/>
      <c r="B81" s="25"/>
      <c r="C81" s="66"/>
      <c r="D81" s="30"/>
      <c r="E81" s="66"/>
      <c r="G81" s="66"/>
      <c r="I81" s="66"/>
    </row>
    <row r="82" spans="1:14" ht="22.5" customHeight="1">
      <c r="A82" s="242" t="s">
        <v>265</v>
      </c>
      <c r="B82" s="29"/>
      <c r="C82" s="55"/>
      <c r="E82" s="49"/>
    </row>
    <row r="83" spans="1:14" ht="22.5" customHeight="1">
      <c r="A83" s="27" t="s">
        <v>266</v>
      </c>
      <c r="B83" s="29"/>
      <c r="C83" s="30">
        <v>-5478</v>
      </c>
      <c r="D83" s="66"/>
      <c r="E83" s="104">
        <v>-2200</v>
      </c>
      <c r="F83" s="66"/>
      <c r="G83" s="215">
        <v>0</v>
      </c>
      <c r="H83" s="66"/>
      <c r="I83" s="69">
        <v>0</v>
      </c>
    </row>
    <row r="84" spans="1:14" s="123" customFormat="1" ht="22.5" customHeight="1">
      <c r="A84" s="28" t="s">
        <v>267</v>
      </c>
      <c r="B84" s="25"/>
      <c r="C84" s="218">
        <f>C47+C67+C80+C83</f>
        <v>-1450648</v>
      </c>
      <c r="D84" s="55"/>
      <c r="E84" s="30">
        <f>E47+E67+E80+E83</f>
        <v>6189863</v>
      </c>
      <c r="F84" s="55"/>
      <c r="G84" s="218">
        <f>G47+G67+G80+G83</f>
        <v>105474</v>
      </c>
      <c r="H84" s="30"/>
      <c r="I84" s="30">
        <f>I47+I67+I80+I83</f>
        <v>-1348350</v>
      </c>
      <c r="K84" s="122"/>
      <c r="L84" s="122"/>
      <c r="M84" s="122"/>
      <c r="N84" s="122"/>
    </row>
    <row r="85" spans="1:14" ht="22.5" customHeight="1">
      <c r="A85" s="97" t="s">
        <v>268</v>
      </c>
      <c r="B85" s="29"/>
      <c r="C85" s="58">
        <v>18420769</v>
      </c>
      <c r="E85" s="58">
        <v>19636628</v>
      </c>
      <c r="G85" s="104">
        <v>614806</v>
      </c>
      <c r="I85" s="104">
        <v>1975220</v>
      </c>
    </row>
    <row r="86" spans="1:14" s="123" customFormat="1" ht="22.5" customHeight="1" thickBot="1">
      <c r="A86" s="95" t="s">
        <v>269</v>
      </c>
      <c r="B86" s="25"/>
      <c r="C86" s="105">
        <f>SUM(C84:C85)</f>
        <v>16970121</v>
      </c>
      <c r="D86" s="55"/>
      <c r="E86" s="105">
        <f>SUM(E84:E85)</f>
        <v>25826491</v>
      </c>
      <c r="F86" s="55"/>
      <c r="G86" s="105">
        <f>SUM(G84:G85)</f>
        <v>720280</v>
      </c>
      <c r="H86" s="55"/>
      <c r="I86" s="105">
        <f>SUM(I84:I85)</f>
        <v>626870</v>
      </c>
      <c r="K86" s="122"/>
      <c r="L86" s="122"/>
      <c r="M86" s="122"/>
      <c r="N86" s="122"/>
    </row>
    <row r="87" spans="1:14" ht="10.4" customHeight="1" thickTop="1">
      <c r="A87" s="95"/>
      <c r="B87" s="29"/>
      <c r="C87" s="66"/>
      <c r="E87" s="66"/>
      <c r="G87" s="66"/>
      <c r="I87" s="66"/>
    </row>
    <row r="88" spans="1:14" ht="22.5" customHeight="1">
      <c r="A88" s="28" t="s">
        <v>270</v>
      </c>
      <c r="B88" s="242"/>
      <c r="C88" s="55"/>
      <c r="E88" s="106"/>
    </row>
    <row r="89" spans="1:14" ht="22.5" customHeight="1">
      <c r="A89" s="107" t="s">
        <v>271</v>
      </c>
      <c r="B89" s="108"/>
      <c r="C89" s="109"/>
      <c r="D89" s="109"/>
      <c r="E89" s="109"/>
      <c r="F89" s="109"/>
      <c r="G89" s="109"/>
      <c r="H89" s="109"/>
      <c r="I89" s="109"/>
    </row>
    <row r="90" spans="1:14" ht="22.5" customHeight="1">
      <c r="A90" s="188" t="s">
        <v>272</v>
      </c>
      <c r="B90" s="110"/>
      <c r="C90" s="109"/>
      <c r="D90" s="109"/>
      <c r="E90" s="111"/>
      <c r="F90" s="109"/>
      <c r="G90" s="109"/>
      <c r="H90" s="109"/>
      <c r="I90" s="109"/>
    </row>
    <row r="91" spans="1:14" ht="22.5" customHeight="1">
      <c r="A91" s="188" t="s">
        <v>273</v>
      </c>
      <c r="B91" s="110" t="s">
        <v>274</v>
      </c>
      <c r="C91" s="55">
        <v>153203077</v>
      </c>
      <c r="E91" s="55">
        <v>155816087</v>
      </c>
      <c r="G91" s="55">
        <v>201102</v>
      </c>
      <c r="I91" s="55">
        <v>297655</v>
      </c>
    </row>
    <row r="92" spans="1:14" ht="22.5" customHeight="1">
      <c r="A92" s="110"/>
      <c r="B92" s="110"/>
      <c r="C92" s="55"/>
      <c r="E92" s="55"/>
    </row>
    <row r="93" spans="1:14" ht="22.5" customHeight="1">
      <c r="A93" s="110"/>
      <c r="B93" s="110"/>
      <c r="C93" s="55"/>
      <c r="E93" s="55"/>
    </row>
    <row r="94" spans="1:14" ht="22.5" customHeight="1">
      <c r="B94" s="110"/>
      <c r="C94" s="55"/>
      <c r="E94" s="55"/>
    </row>
    <row r="95" spans="1:14" ht="22.5" customHeight="1">
      <c r="A95" s="110"/>
      <c r="B95" s="110"/>
      <c r="C95" s="55"/>
      <c r="E95" s="55"/>
    </row>
    <row r="96" spans="1:14" ht="22.5" customHeight="1">
      <c r="A96" s="242" t="s">
        <v>41</v>
      </c>
      <c r="B96" s="110"/>
      <c r="C96" s="55"/>
      <c r="E96" s="55"/>
    </row>
    <row r="97" spans="1:5" ht="22.5" customHeight="1">
      <c r="A97" s="110"/>
      <c r="B97" s="110"/>
      <c r="C97" s="55"/>
      <c r="E97" s="55"/>
    </row>
    <row r="98" spans="1:5" ht="22.5" customHeight="1">
      <c r="A98" s="122"/>
      <c r="B98" s="110"/>
      <c r="C98" s="55"/>
      <c r="E98" s="55"/>
    </row>
    <row r="100" spans="1:5" ht="22.5" customHeight="1">
      <c r="A100" s="122"/>
    </row>
  </sheetData>
  <mergeCells count="17">
    <mergeCell ref="A1:I1"/>
    <mergeCell ref="A2:I2"/>
    <mergeCell ref="A3:I3"/>
    <mergeCell ref="A4:I4"/>
    <mergeCell ref="A5:I5"/>
    <mergeCell ref="C7:F7"/>
    <mergeCell ref="G7:I7"/>
    <mergeCell ref="A52:I52"/>
    <mergeCell ref="C54:F54"/>
    <mergeCell ref="G54:I54"/>
    <mergeCell ref="C55:F55"/>
    <mergeCell ref="C8:F8"/>
    <mergeCell ref="A30:B30"/>
    <mergeCell ref="A48:I48"/>
    <mergeCell ref="A49:I49"/>
    <mergeCell ref="A50:I50"/>
    <mergeCell ref="A51:I51"/>
  </mergeCells>
  <pageMargins left="0.7" right="0.2" top="1" bottom="0.5" header="0.5" footer="0.3"/>
  <pageSetup paperSize="9" scale="70" firstPageNumber="2" fitToHeight="2" orientation="portrait" useFirstPageNumber="1" r:id="rId1"/>
  <headerFooter alignWithMargins="0"/>
  <rowBreaks count="1" manualBreakCount="1">
    <brk id="47" max="8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5986B6D8D7DF41A0AAC7C31CDFD20B" ma:contentTypeVersion="11" ma:contentTypeDescription="Create a new document." ma:contentTypeScope="" ma:versionID="6e6f32107831a7859dc8673483dffe50">
  <xsd:schema xmlns:xsd="http://www.w3.org/2001/XMLSchema" xmlns:xs="http://www.w3.org/2001/XMLSchema" xmlns:p="http://schemas.microsoft.com/office/2006/metadata/properties" xmlns:ns2="cae9638f-f962-42b3-a239-732d7983806d" xmlns:ns3="877d32c8-ae64-4fb1-8f79-be300f566466" targetNamespace="http://schemas.microsoft.com/office/2006/metadata/properties" ma:root="true" ma:fieldsID="d2eb9ce98b22414d9f6af0229cfd2e5f" ns2:_="" ns3:_="">
    <xsd:import namespace="cae9638f-f962-42b3-a239-732d7983806d"/>
    <xsd:import namespace="877d32c8-ae64-4fb1-8f79-be300f5664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e9638f-f962-42b3-a239-732d79838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7d32c8-ae64-4fb1-8f79-be300f56646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813E8B-4613-49E9-965D-3B0256D045B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D5A1FD8-82F8-4B17-8C5F-48C235839D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e9638f-f962-42b3-a239-732d7983806d"/>
    <ds:schemaRef ds:uri="877d32c8-ae64-4fb1-8f79-be300f5664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857CCB1-9943-4CE3-9B08-B556C8180B5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SFP</vt:lpstr>
      <vt:lpstr>SI (3M)</vt:lpstr>
      <vt:lpstr>SCI (3M)</vt:lpstr>
      <vt:lpstr>SI (6M)</vt:lpstr>
      <vt:lpstr>SCI (6M)</vt:lpstr>
      <vt:lpstr>SCE(Conso) PY</vt:lpstr>
      <vt:lpstr>SCE(Conso) CY</vt:lpstr>
      <vt:lpstr>SCE (Separate) PY</vt:lpstr>
      <vt:lpstr>SCE (Separate) CY</vt:lpstr>
      <vt:lpstr>SCF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Chimphalayalai, Jarunee</cp:lastModifiedBy>
  <cp:revision/>
  <cp:lastPrinted>2021-07-30T07:45:27Z</cp:lastPrinted>
  <dcterms:created xsi:type="dcterms:W3CDTF">2001-07-23T03:17:52Z</dcterms:created>
  <dcterms:modified xsi:type="dcterms:W3CDTF">2021-07-30T07:46:42Z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0x010100645986B6D8D7DF41A0AAC7C31CDFD20B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2021-07-04T13:17:23Z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36f24bc2-d7b9-4509-acee-31b98a398b57</vt:lpwstr>
  </property>
  <property fmtid="{D5CDD505-2E9C-101B-9397-08002B2CF9AE}" pid="9" name="MSIP_Label_ea60d57e-af5b-4752-ac57-3e4f28ca11dc_ContentBits">
    <vt:lpwstr>0</vt:lpwstr>
  </property>
</Properties>
</file>