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ing_June21'Q2 ☻ (KRG-14)\"/>
    </mc:Choice>
  </mc:AlternateContent>
  <xr:revisionPtr revIDLastSave="0" documentId="13_ncr:1_{39B21033-B64D-4C51-91F3-548416D90BDB}" xr6:coauthVersionLast="45" xr6:coauthVersionMax="47" xr10:uidLastSave="{00000000-0000-0000-0000-000000000000}"/>
  <bookViews>
    <workbookView xWindow="-120" yWindow="-120" windowWidth="21840" windowHeight="13140" tabRatio="784" activeTab="7" xr2:uid="{F2E3BBBE-937A-4D05-8671-3556EE7F03F5}"/>
  </bookViews>
  <sheets>
    <sheet name="2-4" sheetId="2" r:id="rId1"/>
    <sheet name="Pl5-5-6 (3m) (2)" sheetId="3" r:id="rId2"/>
    <sheet name="Pl5-7-8 (6m)" sheetId="4" r:id="rId3"/>
    <sheet name="EQ conso 20 (9)" sheetId="5" r:id="rId4"/>
    <sheet name="EQ conso 21 (10)" sheetId="6" r:id="rId5"/>
    <sheet name="EQ Sep 20 (11)" sheetId="7" r:id="rId6"/>
    <sheet name="EQ Sep 21 (12)" sheetId="8" r:id="rId7"/>
    <sheet name="CF 13-14" sheetId="9" r:id="rId8"/>
    <sheet name="Sheet1" sheetId="1" state="hidden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8" l="1"/>
  <c r="J61" i="4" l="1"/>
  <c r="J64" i="4" s="1"/>
  <c r="J23" i="4"/>
  <c r="J15" i="4" l="1"/>
  <c r="J26" i="4" s="1"/>
  <c r="J30" i="4" s="1"/>
  <c r="J33" i="4" s="1"/>
  <c r="J66" i="4" l="1"/>
  <c r="J72" i="4" l="1"/>
  <c r="H76" i="2"/>
  <c r="H67" i="2"/>
  <c r="H33" i="2"/>
  <c r="H20" i="2"/>
  <c r="L73" i="9"/>
  <c r="J73" i="9"/>
  <c r="H73" i="9"/>
  <c r="F73" i="9"/>
  <c r="L64" i="9"/>
  <c r="J64" i="9"/>
  <c r="H64" i="9"/>
  <c r="F64" i="9"/>
  <c r="A48" i="9"/>
  <c r="J31" i="9"/>
  <c r="J41" i="9" s="1"/>
  <c r="J44" i="9" s="1"/>
  <c r="A3" i="9"/>
  <c r="A49" i="9" s="1"/>
  <c r="K18" i="8"/>
  <c r="I18" i="8"/>
  <c r="E18" i="8"/>
  <c r="C18" i="8"/>
  <c r="G18" i="8"/>
  <c r="M14" i="8"/>
  <c r="O14" i="8" s="1"/>
  <c r="A3" i="8"/>
  <c r="K18" i="7"/>
  <c r="I18" i="7"/>
  <c r="E18" i="7"/>
  <c r="C18" i="7"/>
  <c r="O15" i="7"/>
  <c r="G18" i="7"/>
  <c r="M14" i="7"/>
  <c r="M18" i="7" s="1"/>
  <c r="Q22" i="6"/>
  <c r="O22" i="6"/>
  <c r="M22" i="6"/>
  <c r="K22" i="6"/>
  <c r="G22" i="6"/>
  <c r="E22" i="6"/>
  <c r="W22" i="6"/>
  <c r="S19" i="6"/>
  <c r="I22" i="6"/>
  <c r="Y18" i="6"/>
  <c r="S16" i="6"/>
  <c r="U16" i="6" s="1"/>
  <c r="Y16" i="6" s="1"/>
  <c r="A3" i="6"/>
  <c r="A3" i="7" s="1"/>
  <c r="T20" i="5"/>
  <c r="N20" i="5"/>
  <c r="L20" i="5"/>
  <c r="J20" i="5"/>
  <c r="F20" i="5"/>
  <c r="D20" i="5"/>
  <c r="P17" i="5"/>
  <c r="P20" i="5" s="1"/>
  <c r="H20" i="5"/>
  <c r="A3" i="5"/>
  <c r="L78" i="4"/>
  <c r="H78" i="4"/>
  <c r="F78" i="4"/>
  <c r="L72" i="4"/>
  <c r="H72" i="4"/>
  <c r="F72" i="4"/>
  <c r="L61" i="4"/>
  <c r="L64" i="4" s="1"/>
  <c r="H61" i="4"/>
  <c r="H64" i="4" s="1"/>
  <c r="F61" i="4"/>
  <c r="F64" i="4" s="1"/>
  <c r="A47" i="4"/>
  <c r="A46" i="4"/>
  <c r="A44" i="4"/>
  <c r="A89" i="4" s="1"/>
  <c r="L23" i="4"/>
  <c r="H23" i="4"/>
  <c r="F23" i="4"/>
  <c r="L15" i="4"/>
  <c r="H15" i="4"/>
  <c r="F15" i="4"/>
  <c r="A1" i="4"/>
  <c r="A1" i="6" s="1"/>
  <c r="A1" i="8" s="1"/>
  <c r="A1" i="9" s="1"/>
  <c r="A47" i="9" s="1"/>
  <c r="L78" i="3"/>
  <c r="H78" i="3"/>
  <c r="F78" i="3"/>
  <c r="L72" i="3"/>
  <c r="H72" i="3"/>
  <c r="F72" i="3"/>
  <c r="L61" i="3"/>
  <c r="L64" i="3" s="1"/>
  <c r="J61" i="3"/>
  <c r="J64" i="3" s="1"/>
  <c r="H61" i="3"/>
  <c r="H64" i="3" s="1"/>
  <c r="F61" i="3"/>
  <c r="F64" i="3" s="1"/>
  <c r="A47" i="3"/>
  <c r="A46" i="3"/>
  <c r="A44" i="3"/>
  <c r="A89" i="3" s="1"/>
  <c r="L22" i="3"/>
  <c r="J22" i="3"/>
  <c r="H22" i="3"/>
  <c r="F22" i="3"/>
  <c r="L14" i="3"/>
  <c r="J14" i="3"/>
  <c r="H14" i="3"/>
  <c r="F14" i="3"/>
  <c r="A1" i="3"/>
  <c r="A45" i="3" s="1"/>
  <c r="J121" i="2"/>
  <c r="J124" i="2" s="1"/>
  <c r="F121" i="2"/>
  <c r="F124" i="2" s="1"/>
  <c r="A90" i="2"/>
  <c r="A89" i="2"/>
  <c r="A88" i="2"/>
  <c r="A87" i="2"/>
  <c r="A130" i="2" s="1"/>
  <c r="J76" i="2"/>
  <c r="F76" i="2"/>
  <c r="J67" i="2"/>
  <c r="J78" i="2" s="1"/>
  <c r="F67" i="2"/>
  <c r="A46" i="2"/>
  <c r="A45" i="2"/>
  <c r="A44" i="2"/>
  <c r="J33" i="2"/>
  <c r="F33" i="2"/>
  <c r="J20" i="2"/>
  <c r="F20" i="2"/>
  <c r="F35" i="2" s="1"/>
  <c r="H26" i="4" l="1"/>
  <c r="H30" i="4" s="1"/>
  <c r="H33" i="4" s="1"/>
  <c r="H66" i="4" s="1"/>
  <c r="L26" i="4"/>
  <c r="L30" i="4" s="1"/>
  <c r="L33" i="4" s="1"/>
  <c r="L66" i="4" s="1"/>
  <c r="J35" i="2"/>
  <c r="F78" i="2"/>
  <c r="A34" i="6"/>
  <c r="A27" i="8" s="1"/>
  <c r="A46" i="9" s="1"/>
  <c r="A94" i="9" s="1"/>
  <c r="O14" i="7"/>
  <c r="O18" i="7" s="1"/>
  <c r="R17" i="5"/>
  <c r="R20" i="5" s="1"/>
  <c r="F126" i="2"/>
  <c r="L25" i="3"/>
  <c r="L29" i="3" s="1"/>
  <c r="L32" i="3" s="1"/>
  <c r="L66" i="3" s="1"/>
  <c r="H25" i="3"/>
  <c r="H29" i="3" s="1"/>
  <c r="H32" i="3" s="1"/>
  <c r="H121" i="2"/>
  <c r="H124" i="2" s="1"/>
  <c r="J72" i="3"/>
  <c r="J78" i="4"/>
  <c r="J78" i="3"/>
  <c r="J25" i="3"/>
  <c r="J29" i="3" s="1"/>
  <c r="J32" i="3" s="1"/>
  <c r="J66" i="3" s="1"/>
  <c r="F25" i="3"/>
  <c r="F29" i="3" s="1"/>
  <c r="F32" i="3" s="1"/>
  <c r="S22" i="6"/>
  <c r="O15" i="8"/>
  <c r="O18" i="8" s="1"/>
  <c r="M18" i="8"/>
  <c r="U19" i="6"/>
  <c r="Y19" i="6" s="1"/>
  <c r="Y22" i="6" s="1"/>
  <c r="F26" i="4"/>
  <c r="F30" i="4" s="1"/>
  <c r="F33" i="4" s="1"/>
  <c r="H78" i="2"/>
  <c r="H126" i="2" s="1"/>
  <c r="H35" i="2"/>
  <c r="J126" i="2"/>
  <c r="L31" i="9"/>
  <c r="L41" i="9" s="1"/>
  <c r="L44" i="9" s="1"/>
  <c r="L75" i="9" s="1"/>
  <c r="L80" i="9" s="1"/>
  <c r="J75" i="9"/>
  <c r="J80" i="9" s="1"/>
  <c r="H31" i="9"/>
  <c r="H41" i="9" s="1"/>
  <c r="H44" i="9" s="1"/>
  <c r="H75" i="9" s="1"/>
  <c r="H80" i="9" s="1"/>
  <c r="A45" i="4"/>
  <c r="V17" i="5" l="1"/>
  <c r="V20" i="5" s="1"/>
  <c r="H66" i="3"/>
  <c r="F66" i="4"/>
  <c r="F66" i="3"/>
  <c r="U22" i="6"/>
  <c r="F31" i="9"/>
  <c r="F41" i="9" s="1"/>
  <c r="F44" i="9" s="1"/>
  <c r="F75" i="9" s="1"/>
  <c r="F80" i="9" s="1"/>
  <c r="D33" i="2" l="1"/>
  <c r="D76" i="2" l="1"/>
  <c r="D20" i="2" l="1"/>
  <c r="D35" i="2" s="1"/>
  <c r="D67" i="2" l="1"/>
  <c r="D78" i="2" s="1"/>
  <c r="D121" i="2" l="1"/>
  <c r="D124" i="2" l="1"/>
  <c r="D126" i="2" l="1"/>
</calcChain>
</file>

<file path=xl/sharedStrings.xml><?xml version="1.0" encoding="utf-8"?>
<sst xmlns="http://schemas.openxmlformats.org/spreadsheetml/2006/main" count="505" uniqueCount="219">
  <si>
    <t>บริษัท ศรีนานาพร มาร์เก็ตติ้ง จำกัด (มหาชน)</t>
  </si>
  <si>
    <t>งบแสดงฐานะการเงิน</t>
  </si>
  <si>
    <t xml:space="preserve">ณ วันที่ 30 มิถุนายน พ.ศ. 2564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</si>
  <si>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</si>
  <si>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</si>
  <si>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</si>
  <si>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</si>
  <si>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</si>
  <si>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</si>
  <si>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</si>
  <si>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</si>
  <si>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</si>
  <si>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</si>
  <si>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</si>
  <si>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</si>
  <si>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</si>
  <si>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</si>
  <si>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</si>
  <si>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</si>
  <si>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</si>
  <si>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</si>
  <si>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</si>
  <si>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</si>
  <si>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</si>
  <si>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</si>
  <si>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</si>
  <si>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</si>
  <si>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</si>
  <si>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</si>
  <si>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</si>
  <si>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</si>
  <si>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ผู้อำนวยการฝ่ายบัญชีและการเงิน  __________________________________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</si>
  <si>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</si>
  <si>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</si>
  <si>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</si>
  <si>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</si>
  <si>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</si>
  <si>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</si>
  <si>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</si>
  <si>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</si>
  <si>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</si>
  <si>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</si>
  <si>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</si>
  <si>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</si>
  <si>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 xml:space="preserve">เงินกู้ยืมระยะยาวจากสถาบันการเงิน สุทธิ  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</si>
  <si>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</si>
  <si>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</si>
  <si>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</si>
  <si>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</si>
  <si>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</si>
  <si>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</si>
  <si>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</si>
  <si>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</si>
  <si>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</si>
  <si>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   (พ.ศ. 2563 หุ้นสามัญ 900,000,000 หุ้น </t>
  </si>
  <si>
    <t xml:space="preserve">        มูลค่าที่ตราไว้หุ้นละ 0.5 บาท)</t>
  </si>
  <si>
    <t xml:space="preserve">   - ทุนที่ออกและชำระแล้ว</t>
  </si>
  <si>
    <t xml:space="preserve">      หุ้นสามัญ 720,000,000 หุ้น 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</si>
  <si>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</si>
  <si>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</si>
  <si>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</si>
  <si>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</si>
  <si>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</si>
  <si>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</si>
  <si>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</si>
  <si>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</si>
  <si>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</si>
  <si>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</si>
  <si>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</si>
  <si>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</si>
  <si>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</si>
  <si>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2564</t>
  </si>
  <si>
    <t>รายได้</t>
  </si>
  <si>
    <t>รายได้จากการขาย</t>
  </si>
  <si>
    <t>กำไรจากการสูญเสียการควบคุมในบริษัทย่อย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</si>
  <si>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</si>
  <si>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</si>
  <si>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</si>
  <si>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</si>
  <si>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</si>
  <si>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</si>
  <si>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</si>
  <si>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</si>
  <si>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</si>
  <si>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</si>
  <si>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</si>
  <si>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</si>
  <si>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</si>
  <si>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- ผลต่างของอัตราแลกเปลี่ยนจาก</t>
  </si>
  <si>
    <t>การแปลงค่าข้อมูลทางการเงิน</t>
  </si>
  <si>
    <t>รวมรายการที่จะจัดประเภทรายการใหม่ไปยัง</t>
  </si>
  <si>
    <t>กำไรเบ็ดเสร็จอื่น</t>
  </si>
  <si>
    <t>สำหรับงวดสุทธิจากภาษีเงินได้</t>
  </si>
  <si>
    <t>กำไรเบ็ดเสร็จรวมสำหรับงวด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</si>
  <si>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</si>
  <si>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</si>
  <si>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</si>
  <si>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สำหรับงวดหกเดือนสิ้นสุดวันที่ 30 มิถุนายน พ.ศ. 2564</t>
  </si>
  <si>
    <t>งบแสดงการเปลี่ยนแปลงส่วนของเจ้าของ (ยังไม่ได้ตรวจสอบ)</t>
  </si>
  <si>
    <t>กำไร (ขาดทุน) เบ็ดเสร็จอื่น</t>
  </si>
  <si>
    <t>ผลกระทบ</t>
  </si>
  <si>
    <t>ผลต่างของ</t>
  </si>
  <si>
    <t>จากการรวมธุรกิจ</t>
  </si>
  <si>
    <t>ส่วนเกินทุน</t>
  </si>
  <si>
    <t>อัตราแลกเปลี่ยน</t>
  </si>
  <si>
    <t>รวม</t>
  </si>
  <si>
    <t>รวมส่วนของ</t>
  </si>
  <si>
    <t>ทุนที่ออกและ</t>
  </si>
  <si>
    <t>สำรอง</t>
  </si>
  <si>
    <t>ภายใต้การควบคุม</t>
  </si>
  <si>
    <t>จากการ</t>
  </si>
  <si>
    <t>จากการแปลงค่า</t>
  </si>
  <si>
    <t>องค์ประกอบอื่น</t>
  </si>
  <si>
    <t>ผู้เป็นเจ้าของ</t>
  </si>
  <si>
    <t>ส่วนได้เสียที่ไม่มี</t>
  </si>
  <si>
    <t>ชำระแล้ว</t>
  </si>
  <si>
    <t>ตามกฎหมาย</t>
  </si>
  <si>
    <t>ยังไม่ได้จัดสรร</t>
  </si>
  <si>
    <t>เดียวกัน</t>
  </si>
  <si>
    <t>ตีราคาที่ดิน</t>
  </si>
  <si>
    <t>ข้อมูลทางการเงิน</t>
  </si>
  <si>
    <t>ของส่วนของเจ้าของ</t>
  </si>
  <si>
    <t>อำนาจควบคุม</t>
  </si>
  <si>
    <t xml:space="preserve">ยอดคงเหลือต้นงวด </t>
  </si>
  <si>
    <t xml:space="preserve">ณ วันที่ 1 มกราคม พ.ศ. 2563 </t>
  </si>
  <si>
    <t xml:space="preserve">ยอดคงเหลือปลายงวด </t>
  </si>
  <si>
    <t>ณ วันที่ 30 มิถุนายน พ.ศ. 2563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</si>
  <si>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</si>
  <si>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</si>
  <si>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</si>
  <si>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</si>
  <si>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</si>
  <si>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ภายใต้การ</t>
  </si>
  <si>
    <t>สัดส่วนการถือหุ้น</t>
  </si>
  <si>
    <t>ของส่วนของ</t>
  </si>
  <si>
    <t>ที่ไม่มีอำนาจ</t>
  </si>
  <si>
    <t>ควบคุมเดียวกัน</t>
  </si>
  <si>
    <t>ในบริษัทย่อย</t>
  </si>
  <si>
    <t>เจ้าของ</t>
  </si>
  <si>
    <t>ควบคุม</t>
  </si>
  <si>
    <t>ยอดคงเหลือต้นงวด</t>
  </si>
  <si>
    <t>ณ วันที่ 1 มกราคม พ.ศ. 2564</t>
  </si>
  <si>
    <t>การลดลงของส่วนได้เสียที่ไม่มีอำนาจควบคุม</t>
  </si>
  <si>
    <t>จากการสูญเสียการควบคุมในบริษัทย่อย</t>
  </si>
  <si>
    <t>ณ วันที่ 30 มิถุนายน พ.ศ. 2564</t>
  </si>
  <si>
    <t xml:space="preserve">    ณ วันที่ 1 มกราคม พ.ศ. 2563 </t>
  </si>
  <si>
    <t xml:space="preserve">   ณ วันที่ 30 มิถุนายน พ.ศ. 2563</t>
  </si>
  <si>
    <t xml:space="preserve">   ณ วันที่ 1 มกราคม พ.ศ. 2564</t>
  </si>
  <si>
    <t xml:space="preserve">   ณ วันที่ 30 มิถุนายน พ.ศ. 2564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</si>
  <si>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</si>
  <si>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</si>
  <si>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</si>
  <si>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</si>
  <si>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</si>
  <si>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</si>
  <si>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กำไรจากการตัดจำหน่ายและจำหน่าย</t>
  </si>
  <si>
    <t>ที่ดิน อาคารและอุปกรณ์</t>
  </si>
  <si>
    <t xml:space="preserve">ค่าเผื่อผลขาดทุนที่คาดว่าจะเกิดขึ้นสำหรับลูกหนี้การค้า </t>
  </si>
  <si>
    <t>และหนี้สูญ</t>
  </si>
  <si>
    <t>ค่าเผื่อ (การกลับรายการ) การลดลงของมูลค่าสินค้าคงเหลือ</t>
  </si>
  <si>
    <t>ค่าใช้จ่ายผลประโยชน์พนักงาน</t>
  </si>
  <si>
    <t>(กำไร) ขาดทุนที่ยังไม่เกิดขึ้นจากอัตราแลกเปลี่ยน</t>
  </si>
  <si>
    <t>การปรับปรุงรายการระหว่างกันกับการร่วมค้าสำหรับ</t>
  </si>
  <si>
    <t>กำไรในสินค้าคงเหลือปลายงวด</t>
  </si>
  <si>
    <t>กำไรจากการยกเลิกสินทรัพย์สิทธิการใช้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</si>
  <si>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</si>
  <si>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</si>
  <si>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</si>
  <si>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</si>
  <si>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</si>
  <si>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</si>
  <si>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</si>
  <si>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</si>
  <si>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</si>
  <si>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</si>
  <si>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</si>
  <si>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</si>
  <si>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เงินสดจ่ายจากการเพิ่มทุนในบริษัทย่อย</t>
  </si>
  <si>
    <t>เงินสดจ่ายเพื่อซื้อหุ้นเพิ่มทุนในการร่วมค้า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</si>
  <si>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</si>
  <si>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</si>
  <si>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</si>
  <si>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เงินสดลดลงจากการเปลี่ยนแปลงเงินลงทุน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</si>
  <si>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</si>
  <si>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</si>
  <si>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</si>
  <si>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</si>
  <si>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</si>
  <si>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</si>
  <si>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</si>
  <si>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</si>
  <si>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กำไรจากอัตราแลกเปลี่ยนของเงินสดและ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</si>
  <si>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</si>
  <si>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</si>
  <si>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</si>
  <si>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การซื้อที่ดิน อาคารและอุปกรณ์ด้วยสินเชื่อ</t>
  </si>
  <si>
    <t>การซื้อสินทรัพย์ไม่มีตัวตนด้วยสินเชื่อ</t>
  </si>
  <si>
    <t>การยกเลิกหนี้สินตามสัญญาเช่า สุทธิ</t>
  </si>
  <si>
    <t>การแบ่งปันกำไร (ขาดทุน) เบ็ดเสร็จรวม</t>
  </si>
  <si>
    <t>กำไร (ขาดทุน) สำหรับงวด</t>
  </si>
  <si>
    <t>กำไร (ขาดทุน) ก่อนภาษีเงินได้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</si>
  <si>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</si>
  <si>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</si>
  <si>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</t>
  </si>
  <si>
    <t>กำไรจากการวัดมูลค่ายุติธรรมของอนุพันธ์ทางการเงิน</t>
  </si>
  <si>
    <t>การซื้อที่ดิน อาคารและอุปกรณ์ด้วยการหักกลบกับลูกหนี้อื่น</t>
  </si>
  <si>
    <t>การซื้อสินทรัพย์ไม่มีตัวตนด้วยการหักกลบกับลูกหนี้อื่น</t>
  </si>
  <si>
    <t>ภาษีเงินได้</t>
  </si>
  <si>
    <t>ส่วนของเงินกู้ยืมระยะยาวจากสถาบันการเงิน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</si>
  <si>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</si>
  <si>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</si>
  <si>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เงินสดสุทธิจ่ายคืนเงินกู้ยืมระยะสั้นจากสถาบันการเงิน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</si>
  <si>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</si>
  <si>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การได้มาซึ่งสินทรัพย์สิทธิการใช้ภายใต้สัญญาเช่า</t>
  </si>
  <si>
    <t>การยกเลิกสินทรัพย์สิทธิการใช้ภายใต้สัญญาเช่า สุทธิ</t>
  </si>
  <si>
    <t>ในบริษัทย่อยเป็นเงินลงทุนในการร่วมค้า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</si>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</sst>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;&quot;-&quot;;@"/>
    <numFmt numFmtId="166" formatCode="_(* #,##0_);_(* \(#,##0\);_(* \-??_);_(@_)"/>
    <numFmt numFmtId="167" formatCode="_-* #,##0_-;\-* #,##0_-;_-* &quot;-&quot;??_-;_-@_-"/>
    <numFmt numFmtId="168" formatCode="#,##0.00;\(#,##0.0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sz val="13"/>
      <color theme="0"/>
      <name val="Browallia New"/>
      <family val="2"/>
    </font>
    <font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4" fontId="3" fillId="2" borderId="0" xfId="0" applyNumberFormat="1" applyFont="1" applyFill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2" borderId="0" xfId="0" applyFont="1" applyFill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2" borderId="0" xfId="0" applyNumberFormat="1" applyFont="1" applyFill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4" fontId="3" fillId="2" borderId="0" xfId="3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vertical="center" wrapText="1"/>
    </xf>
    <xf numFmtId="165" fontId="3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8" fontId="3" fillId="2" borderId="0" xfId="1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right" vertical="center" wrapText="1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5" fillId="2" borderId="0" xfId="0" applyNumberFormat="1" applyFont="1" applyFill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7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165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7" fontId="2" fillId="0" borderId="0" xfId="4" applyNumberFormat="1" applyFont="1" applyFill="1" applyAlignment="1">
      <alignment horizontal="center" vertical="center" wrapText="1"/>
    </xf>
    <xf numFmtId="164" fontId="2" fillId="0" borderId="0" xfId="4" applyNumberFormat="1" applyFont="1" applyFill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4" fontId="3" fillId="0" borderId="0" xfId="4" applyNumberFormat="1" applyFont="1" applyFill="1" applyBorder="1" applyAlignment="1">
      <alignment horizontal="right" vertical="center" wrapText="1"/>
    </xf>
    <xf numFmtId="165" fontId="3" fillId="2" borderId="1" xfId="4" applyNumberFormat="1" applyFont="1" applyFill="1" applyBorder="1" applyAlignment="1">
      <alignment horizontal="right" vertical="center" wrapText="1"/>
    </xf>
    <xf numFmtId="164" fontId="3" fillId="0" borderId="0" xfId="4" applyNumberFormat="1" applyFont="1" applyFill="1" applyAlignment="1">
      <alignment horizontal="center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 wrapText="1"/>
    </xf>
    <xf numFmtId="165" fontId="3" fillId="2" borderId="2" xfId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 wrapText="1"/>
    </xf>
    <xf numFmtId="165" fontId="10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justify" vertical="center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/>
    </xf>
  </cellXfs>
  <cellStyles count="6">
    <cellStyle name="Comma" xfId="1" builtinId="3"/>
    <cellStyle name="Comma 2" xfId="4" xr:uid="{BCCC747C-1FB5-47EE-B6FA-656A2BFD3AA8}"/>
    <cellStyle name="Comma 5" xfId="2" xr:uid="{159F88DE-17C8-4445-AF4E-EF97CC0774A3}"/>
    <cellStyle name="Normal" xfId="0" builtinId="0"/>
    <cellStyle name="Normal 111 2 2 2" xfId="3" xr:uid="{FE23AC57-2887-4EB9-BF87-919847842FC3}"/>
    <cellStyle name="Normal 2" xfId="5" xr:uid="{E6731711-E8EA-4CBB-A370-1C6F26B4840F}"/>
  </cellStyles>
  <dxfs count="0"/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rgb="FFCCFFCC"/>
  </sheetPr>
  <dimension ref="A1:L130"/>
  <sheetViews>
    <sheetView topLeftCell="A55" zoomScaleNormal="100" zoomScaleSheetLayoutView="100" workbookViewId="0">
      <selection activeCell="A60" sqref="A60"/>
    </sheetView>
  </sheetViews>
  <sheetFormatPr defaultRowHeight="21.75" customHeight="1" x14ac:dyDescent="0.25"/>
  <cols>
    <col min="1" max="1" width="32.42578125" style="153" customWidth="1"/>
    <col min="2" max="2" width="7.28515625" style="1" customWidth="1"/>
    <col min="3" max="3" width="0.85546875" style="1" customWidth="1"/>
    <col min="4" max="4" width="13.28515625" style="2" customWidth="1"/>
    <col min="5" max="5" width="0.85546875" style="2" customWidth="1"/>
    <col min="6" max="6" width="12.28515625" style="2" customWidth="1"/>
    <col min="7" max="7" width="0.85546875" style="2" customWidth="1"/>
    <col min="8" max="8" width="13.28515625" style="2" customWidth="1"/>
    <col min="9" max="9" width="0.85546875" style="2" customWidth="1"/>
    <col min="10" max="10" width="12.28515625" style="2" customWidth="1"/>
    <col min="11" max="232" width="9.140625" style="1"/>
    <col min="233" max="233" width="35.140625" style="1" customWidth="1"/>
    <col min="234" max="234" width="7.28515625" style="1" customWidth="1"/>
    <col min="235" max="235" width="0.28515625" style="1" customWidth="1"/>
    <col min="236" max="236" width="12" style="1" customWidth="1"/>
    <col min="237" max="237" width="0.28515625" style="1" customWidth="1"/>
    <col min="238" max="238" width="12" style="1" customWidth="1"/>
    <col min="239" max="239" width="0.28515625" style="1" customWidth="1"/>
    <col min="240" max="240" width="12" style="1" customWidth="1"/>
    <col min="241" max="241" width="0.28515625" style="1" customWidth="1"/>
    <col min="242" max="242" width="12" style="1" customWidth="1"/>
    <col min="243" max="488" width="9.140625" style="1"/>
    <col min="489" max="489" width="35.140625" style="1" customWidth="1"/>
    <col min="490" max="490" width="7.28515625" style="1" customWidth="1"/>
    <col min="491" max="491" width="0.28515625" style="1" customWidth="1"/>
    <col min="492" max="492" width="12" style="1" customWidth="1"/>
    <col min="493" max="493" width="0.28515625" style="1" customWidth="1"/>
    <col min="494" max="494" width="12" style="1" customWidth="1"/>
    <col min="495" max="495" width="0.28515625" style="1" customWidth="1"/>
    <col min="496" max="496" width="12" style="1" customWidth="1"/>
    <col min="497" max="497" width="0.28515625" style="1" customWidth="1"/>
    <col min="498" max="498" width="12" style="1" customWidth="1"/>
    <col min="499" max="744" width="9.140625" style="1"/>
    <col min="745" max="745" width="35.140625" style="1" customWidth="1"/>
    <col min="746" max="746" width="7.28515625" style="1" customWidth="1"/>
    <col min="747" max="747" width="0.28515625" style="1" customWidth="1"/>
    <col min="748" max="748" width="12" style="1" customWidth="1"/>
    <col min="749" max="749" width="0.28515625" style="1" customWidth="1"/>
    <col min="750" max="750" width="12" style="1" customWidth="1"/>
    <col min="751" max="751" width="0.28515625" style="1" customWidth="1"/>
    <col min="752" max="752" width="12" style="1" customWidth="1"/>
    <col min="753" max="753" width="0.28515625" style="1" customWidth="1"/>
    <col min="754" max="754" width="12" style="1" customWidth="1"/>
    <col min="755" max="1000" width="9.140625" style="1"/>
    <col min="1001" max="1001" width="35.140625" style="1" customWidth="1"/>
    <col min="1002" max="1002" width="7.28515625" style="1" customWidth="1"/>
    <col min="1003" max="1003" width="0.28515625" style="1" customWidth="1"/>
    <col min="1004" max="1004" width="12" style="1" customWidth="1"/>
    <col min="1005" max="1005" width="0.28515625" style="1" customWidth="1"/>
    <col min="1006" max="1006" width="12" style="1" customWidth="1"/>
    <col min="1007" max="1007" width="0.28515625" style="1" customWidth="1"/>
    <col min="1008" max="1008" width="12" style="1" customWidth="1"/>
    <col min="1009" max="1009" width="0.28515625" style="1" customWidth="1"/>
    <col min="1010" max="1010" width="12" style="1" customWidth="1"/>
    <col min="1011" max="1256" width="9.140625" style="1"/>
    <col min="1257" max="1257" width="35.140625" style="1" customWidth="1"/>
    <col min="1258" max="1258" width="7.28515625" style="1" customWidth="1"/>
    <col min="1259" max="1259" width="0.28515625" style="1" customWidth="1"/>
    <col min="1260" max="1260" width="12" style="1" customWidth="1"/>
    <col min="1261" max="1261" width="0.28515625" style="1" customWidth="1"/>
    <col min="1262" max="1262" width="12" style="1" customWidth="1"/>
    <col min="1263" max="1263" width="0.28515625" style="1" customWidth="1"/>
    <col min="1264" max="1264" width="12" style="1" customWidth="1"/>
    <col min="1265" max="1265" width="0.28515625" style="1" customWidth="1"/>
    <col min="1266" max="1266" width="12" style="1" customWidth="1"/>
    <col min="1267" max="1512" width="9.140625" style="1"/>
    <col min="1513" max="1513" width="35.140625" style="1" customWidth="1"/>
    <col min="1514" max="1514" width="7.28515625" style="1" customWidth="1"/>
    <col min="1515" max="1515" width="0.28515625" style="1" customWidth="1"/>
    <col min="1516" max="1516" width="12" style="1" customWidth="1"/>
    <col min="1517" max="1517" width="0.28515625" style="1" customWidth="1"/>
    <col min="1518" max="1518" width="12" style="1" customWidth="1"/>
    <col min="1519" max="1519" width="0.28515625" style="1" customWidth="1"/>
    <col min="1520" max="1520" width="12" style="1" customWidth="1"/>
    <col min="1521" max="1521" width="0.28515625" style="1" customWidth="1"/>
    <col min="1522" max="1522" width="12" style="1" customWidth="1"/>
    <col min="1523" max="1768" width="9.140625" style="1"/>
    <col min="1769" max="1769" width="35.140625" style="1" customWidth="1"/>
    <col min="1770" max="1770" width="7.28515625" style="1" customWidth="1"/>
    <col min="1771" max="1771" width="0.28515625" style="1" customWidth="1"/>
    <col min="1772" max="1772" width="12" style="1" customWidth="1"/>
    <col min="1773" max="1773" width="0.28515625" style="1" customWidth="1"/>
    <col min="1774" max="1774" width="12" style="1" customWidth="1"/>
    <col min="1775" max="1775" width="0.28515625" style="1" customWidth="1"/>
    <col min="1776" max="1776" width="12" style="1" customWidth="1"/>
    <col min="1777" max="1777" width="0.28515625" style="1" customWidth="1"/>
    <col min="1778" max="1778" width="12" style="1" customWidth="1"/>
    <col min="1779" max="2024" width="9.140625" style="1"/>
    <col min="2025" max="2025" width="35.140625" style="1" customWidth="1"/>
    <col min="2026" max="2026" width="7.28515625" style="1" customWidth="1"/>
    <col min="2027" max="2027" width="0.28515625" style="1" customWidth="1"/>
    <col min="2028" max="2028" width="12" style="1" customWidth="1"/>
    <col min="2029" max="2029" width="0.28515625" style="1" customWidth="1"/>
    <col min="2030" max="2030" width="12" style="1" customWidth="1"/>
    <col min="2031" max="2031" width="0.28515625" style="1" customWidth="1"/>
    <col min="2032" max="2032" width="12" style="1" customWidth="1"/>
    <col min="2033" max="2033" width="0.28515625" style="1" customWidth="1"/>
    <col min="2034" max="2034" width="12" style="1" customWidth="1"/>
    <col min="2035" max="2280" width="9.140625" style="1"/>
    <col min="2281" max="2281" width="35.140625" style="1" customWidth="1"/>
    <col min="2282" max="2282" width="7.28515625" style="1" customWidth="1"/>
    <col min="2283" max="2283" width="0.28515625" style="1" customWidth="1"/>
    <col min="2284" max="2284" width="12" style="1" customWidth="1"/>
    <col min="2285" max="2285" width="0.28515625" style="1" customWidth="1"/>
    <col min="2286" max="2286" width="12" style="1" customWidth="1"/>
    <col min="2287" max="2287" width="0.28515625" style="1" customWidth="1"/>
    <col min="2288" max="2288" width="12" style="1" customWidth="1"/>
    <col min="2289" max="2289" width="0.28515625" style="1" customWidth="1"/>
    <col min="2290" max="2290" width="12" style="1" customWidth="1"/>
    <col min="2291" max="2536" width="9.140625" style="1"/>
    <col min="2537" max="2537" width="35.140625" style="1" customWidth="1"/>
    <col min="2538" max="2538" width="7.28515625" style="1" customWidth="1"/>
    <col min="2539" max="2539" width="0.28515625" style="1" customWidth="1"/>
    <col min="2540" max="2540" width="12" style="1" customWidth="1"/>
    <col min="2541" max="2541" width="0.28515625" style="1" customWidth="1"/>
    <col min="2542" max="2542" width="12" style="1" customWidth="1"/>
    <col min="2543" max="2543" width="0.28515625" style="1" customWidth="1"/>
    <col min="2544" max="2544" width="12" style="1" customWidth="1"/>
    <col min="2545" max="2545" width="0.28515625" style="1" customWidth="1"/>
    <col min="2546" max="2546" width="12" style="1" customWidth="1"/>
    <col min="2547" max="2792" width="9.140625" style="1"/>
    <col min="2793" max="2793" width="35.140625" style="1" customWidth="1"/>
    <col min="2794" max="2794" width="7.28515625" style="1" customWidth="1"/>
    <col min="2795" max="2795" width="0.28515625" style="1" customWidth="1"/>
    <col min="2796" max="2796" width="12" style="1" customWidth="1"/>
    <col min="2797" max="2797" width="0.28515625" style="1" customWidth="1"/>
    <col min="2798" max="2798" width="12" style="1" customWidth="1"/>
    <col min="2799" max="2799" width="0.28515625" style="1" customWidth="1"/>
    <col min="2800" max="2800" width="12" style="1" customWidth="1"/>
    <col min="2801" max="2801" width="0.28515625" style="1" customWidth="1"/>
    <col min="2802" max="2802" width="12" style="1" customWidth="1"/>
    <col min="2803" max="3048" width="9.140625" style="1"/>
    <col min="3049" max="3049" width="35.140625" style="1" customWidth="1"/>
    <col min="3050" max="3050" width="7.28515625" style="1" customWidth="1"/>
    <col min="3051" max="3051" width="0.28515625" style="1" customWidth="1"/>
    <col min="3052" max="3052" width="12" style="1" customWidth="1"/>
    <col min="3053" max="3053" width="0.28515625" style="1" customWidth="1"/>
    <col min="3054" max="3054" width="12" style="1" customWidth="1"/>
    <col min="3055" max="3055" width="0.28515625" style="1" customWidth="1"/>
    <col min="3056" max="3056" width="12" style="1" customWidth="1"/>
    <col min="3057" max="3057" width="0.28515625" style="1" customWidth="1"/>
    <col min="3058" max="3058" width="12" style="1" customWidth="1"/>
    <col min="3059" max="3304" width="9.140625" style="1"/>
    <col min="3305" max="3305" width="35.140625" style="1" customWidth="1"/>
    <col min="3306" max="3306" width="7.28515625" style="1" customWidth="1"/>
    <col min="3307" max="3307" width="0.28515625" style="1" customWidth="1"/>
    <col min="3308" max="3308" width="12" style="1" customWidth="1"/>
    <col min="3309" max="3309" width="0.28515625" style="1" customWidth="1"/>
    <col min="3310" max="3310" width="12" style="1" customWidth="1"/>
    <col min="3311" max="3311" width="0.28515625" style="1" customWidth="1"/>
    <col min="3312" max="3312" width="12" style="1" customWidth="1"/>
    <col min="3313" max="3313" width="0.28515625" style="1" customWidth="1"/>
    <col min="3314" max="3314" width="12" style="1" customWidth="1"/>
    <col min="3315" max="3560" width="9.140625" style="1"/>
    <col min="3561" max="3561" width="35.140625" style="1" customWidth="1"/>
    <col min="3562" max="3562" width="7.28515625" style="1" customWidth="1"/>
    <col min="3563" max="3563" width="0.28515625" style="1" customWidth="1"/>
    <col min="3564" max="3564" width="12" style="1" customWidth="1"/>
    <col min="3565" max="3565" width="0.28515625" style="1" customWidth="1"/>
    <col min="3566" max="3566" width="12" style="1" customWidth="1"/>
    <col min="3567" max="3567" width="0.28515625" style="1" customWidth="1"/>
    <col min="3568" max="3568" width="12" style="1" customWidth="1"/>
    <col min="3569" max="3569" width="0.28515625" style="1" customWidth="1"/>
    <col min="3570" max="3570" width="12" style="1" customWidth="1"/>
    <col min="3571" max="3816" width="9.140625" style="1"/>
    <col min="3817" max="3817" width="35.140625" style="1" customWidth="1"/>
    <col min="3818" max="3818" width="7.28515625" style="1" customWidth="1"/>
    <col min="3819" max="3819" width="0.28515625" style="1" customWidth="1"/>
    <col min="3820" max="3820" width="12" style="1" customWidth="1"/>
    <col min="3821" max="3821" width="0.28515625" style="1" customWidth="1"/>
    <col min="3822" max="3822" width="12" style="1" customWidth="1"/>
    <col min="3823" max="3823" width="0.28515625" style="1" customWidth="1"/>
    <col min="3824" max="3824" width="12" style="1" customWidth="1"/>
    <col min="3825" max="3825" width="0.28515625" style="1" customWidth="1"/>
    <col min="3826" max="3826" width="12" style="1" customWidth="1"/>
    <col min="3827" max="4072" width="9.140625" style="1"/>
    <col min="4073" max="4073" width="35.140625" style="1" customWidth="1"/>
    <col min="4074" max="4074" width="7.28515625" style="1" customWidth="1"/>
    <col min="4075" max="4075" width="0.28515625" style="1" customWidth="1"/>
    <col min="4076" max="4076" width="12" style="1" customWidth="1"/>
    <col min="4077" max="4077" width="0.28515625" style="1" customWidth="1"/>
    <col min="4078" max="4078" width="12" style="1" customWidth="1"/>
    <col min="4079" max="4079" width="0.28515625" style="1" customWidth="1"/>
    <col min="4080" max="4080" width="12" style="1" customWidth="1"/>
    <col min="4081" max="4081" width="0.28515625" style="1" customWidth="1"/>
    <col min="4082" max="4082" width="12" style="1" customWidth="1"/>
    <col min="4083" max="4328" width="9.140625" style="1"/>
    <col min="4329" max="4329" width="35.140625" style="1" customWidth="1"/>
    <col min="4330" max="4330" width="7.28515625" style="1" customWidth="1"/>
    <col min="4331" max="4331" width="0.28515625" style="1" customWidth="1"/>
    <col min="4332" max="4332" width="12" style="1" customWidth="1"/>
    <col min="4333" max="4333" width="0.28515625" style="1" customWidth="1"/>
    <col min="4334" max="4334" width="12" style="1" customWidth="1"/>
    <col min="4335" max="4335" width="0.28515625" style="1" customWidth="1"/>
    <col min="4336" max="4336" width="12" style="1" customWidth="1"/>
    <col min="4337" max="4337" width="0.28515625" style="1" customWidth="1"/>
    <col min="4338" max="4338" width="12" style="1" customWidth="1"/>
    <col min="4339" max="4584" width="9.140625" style="1"/>
    <col min="4585" max="4585" width="35.140625" style="1" customWidth="1"/>
    <col min="4586" max="4586" width="7.28515625" style="1" customWidth="1"/>
    <col min="4587" max="4587" width="0.28515625" style="1" customWidth="1"/>
    <col min="4588" max="4588" width="12" style="1" customWidth="1"/>
    <col min="4589" max="4589" width="0.28515625" style="1" customWidth="1"/>
    <col min="4590" max="4590" width="12" style="1" customWidth="1"/>
    <col min="4591" max="4591" width="0.28515625" style="1" customWidth="1"/>
    <col min="4592" max="4592" width="12" style="1" customWidth="1"/>
    <col min="4593" max="4593" width="0.28515625" style="1" customWidth="1"/>
    <col min="4594" max="4594" width="12" style="1" customWidth="1"/>
    <col min="4595" max="4840" width="9.140625" style="1"/>
    <col min="4841" max="4841" width="35.140625" style="1" customWidth="1"/>
    <col min="4842" max="4842" width="7.28515625" style="1" customWidth="1"/>
    <col min="4843" max="4843" width="0.28515625" style="1" customWidth="1"/>
    <col min="4844" max="4844" width="12" style="1" customWidth="1"/>
    <col min="4845" max="4845" width="0.28515625" style="1" customWidth="1"/>
    <col min="4846" max="4846" width="12" style="1" customWidth="1"/>
    <col min="4847" max="4847" width="0.28515625" style="1" customWidth="1"/>
    <col min="4848" max="4848" width="12" style="1" customWidth="1"/>
    <col min="4849" max="4849" width="0.28515625" style="1" customWidth="1"/>
    <col min="4850" max="4850" width="12" style="1" customWidth="1"/>
    <col min="4851" max="5096" width="9.140625" style="1"/>
    <col min="5097" max="5097" width="35.140625" style="1" customWidth="1"/>
    <col min="5098" max="5098" width="7.28515625" style="1" customWidth="1"/>
    <col min="5099" max="5099" width="0.28515625" style="1" customWidth="1"/>
    <col min="5100" max="5100" width="12" style="1" customWidth="1"/>
    <col min="5101" max="5101" width="0.28515625" style="1" customWidth="1"/>
    <col min="5102" max="5102" width="12" style="1" customWidth="1"/>
    <col min="5103" max="5103" width="0.28515625" style="1" customWidth="1"/>
    <col min="5104" max="5104" width="12" style="1" customWidth="1"/>
    <col min="5105" max="5105" width="0.28515625" style="1" customWidth="1"/>
    <col min="5106" max="5106" width="12" style="1" customWidth="1"/>
    <col min="5107" max="5352" width="9.140625" style="1"/>
    <col min="5353" max="5353" width="35.140625" style="1" customWidth="1"/>
    <col min="5354" max="5354" width="7.28515625" style="1" customWidth="1"/>
    <col min="5355" max="5355" width="0.28515625" style="1" customWidth="1"/>
    <col min="5356" max="5356" width="12" style="1" customWidth="1"/>
    <col min="5357" max="5357" width="0.28515625" style="1" customWidth="1"/>
    <col min="5358" max="5358" width="12" style="1" customWidth="1"/>
    <col min="5359" max="5359" width="0.28515625" style="1" customWidth="1"/>
    <col min="5360" max="5360" width="12" style="1" customWidth="1"/>
    <col min="5361" max="5361" width="0.28515625" style="1" customWidth="1"/>
    <col min="5362" max="5362" width="12" style="1" customWidth="1"/>
    <col min="5363" max="5608" width="9.140625" style="1"/>
    <col min="5609" max="5609" width="35.140625" style="1" customWidth="1"/>
    <col min="5610" max="5610" width="7.28515625" style="1" customWidth="1"/>
    <col min="5611" max="5611" width="0.28515625" style="1" customWidth="1"/>
    <col min="5612" max="5612" width="12" style="1" customWidth="1"/>
    <col min="5613" max="5613" width="0.28515625" style="1" customWidth="1"/>
    <col min="5614" max="5614" width="12" style="1" customWidth="1"/>
    <col min="5615" max="5615" width="0.28515625" style="1" customWidth="1"/>
    <col min="5616" max="5616" width="12" style="1" customWidth="1"/>
    <col min="5617" max="5617" width="0.28515625" style="1" customWidth="1"/>
    <col min="5618" max="5618" width="12" style="1" customWidth="1"/>
    <col min="5619" max="5864" width="9.140625" style="1"/>
    <col min="5865" max="5865" width="35.140625" style="1" customWidth="1"/>
    <col min="5866" max="5866" width="7.28515625" style="1" customWidth="1"/>
    <col min="5867" max="5867" width="0.28515625" style="1" customWidth="1"/>
    <col min="5868" max="5868" width="12" style="1" customWidth="1"/>
    <col min="5869" max="5869" width="0.28515625" style="1" customWidth="1"/>
    <col min="5870" max="5870" width="12" style="1" customWidth="1"/>
    <col min="5871" max="5871" width="0.28515625" style="1" customWidth="1"/>
    <col min="5872" max="5872" width="12" style="1" customWidth="1"/>
    <col min="5873" max="5873" width="0.28515625" style="1" customWidth="1"/>
    <col min="5874" max="5874" width="12" style="1" customWidth="1"/>
    <col min="5875" max="6120" width="9.140625" style="1"/>
    <col min="6121" max="6121" width="35.140625" style="1" customWidth="1"/>
    <col min="6122" max="6122" width="7.28515625" style="1" customWidth="1"/>
    <col min="6123" max="6123" width="0.28515625" style="1" customWidth="1"/>
    <col min="6124" max="6124" width="12" style="1" customWidth="1"/>
    <col min="6125" max="6125" width="0.28515625" style="1" customWidth="1"/>
    <col min="6126" max="6126" width="12" style="1" customWidth="1"/>
    <col min="6127" max="6127" width="0.28515625" style="1" customWidth="1"/>
    <col min="6128" max="6128" width="12" style="1" customWidth="1"/>
    <col min="6129" max="6129" width="0.28515625" style="1" customWidth="1"/>
    <col min="6130" max="6130" width="12" style="1" customWidth="1"/>
    <col min="6131" max="6376" width="9.140625" style="1"/>
    <col min="6377" max="6377" width="35.140625" style="1" customWidth="1"/>
    <col min="6378" max="6378" width="7.28515625" style="1" customWidth="1"/>
    <col min="6379" max="6379" width="0.28515625" style="1" customWidth="1"/>
    <col min="6380" max="6380" width="12" style="1" customWidth="1"/>
    <col min="6381" max="6381" width="0.28515625" style="1" customWidth="1"/>
    <col min="6382" max="6382" width="12" style="1" customWidth="1"/>
    <col min="6383" max="6383" width="0.28515625" style="1" customWidth="1"/>
    <col min="6384" max="6384" width="12" style="1" customWidth="1"/>
    <col min="6385" max="6385" width="0.28515625" style="1" customWidth="1"/>
    <col min="6386" max="6386" width="12" style="1" customWidth="1"/>
    <col min="6387" max="6632" width="9.140625" style="1"/>
    <col min="6633" max="6633" width="35.140625" style="1" customWidth="1"/>
    <col min="6634" max="6634" width="7.28515625" style="1" customWidth="1"/>
    <col min="6635" max="6635" width="0.28515625" style="1" customWidth="1"/>
    <col min="6636" max="6636" width="12" style="1" customWidth="1"/>
    <col min="6637" max="6637" width="0.28515625" style="1" customWidth="1"/>
    <col min="6638" max="6638" width="12" style="1" customWidth="1"/>
    <col min="6639" max="6639" width="0.28515625" style="1" customWidth="1"/>
    <col min="6640" max="6640" width="12" style="1" customWidth="1"/>
    <col min="6641" max="6641" width="0.28515625" style="1" customWidth="1"/>
    <col min="6642" max="6642" width="12" style="1" customWidth="1"/>
    <col min="6643" max="6888" width="9.140625" style="1"/>
    <col min="6889" max="6889" width="35.140625" style="1" customWidth="1"/>
    <col min="6890" max="6890" width="7.28515625" style="1" customWidth="1"/>
    <col min="6891" max="6891" width="0.28515625" style="1" customWidth="1"/>
    <col min="6892" max="6892" width="12" style="1" customWidth="1"/>
    <col min="6893" max="6893" width="0.28515625" style="1" customWidth="1"/>
    <col min="6894" max="6894" width="12" style="1" customWidth="1"/>
    <col min="6895" max="6895" width="0.28515625" style="1" customWidth="1"/>
    <col min="6896" max="6896" width="12" style="1" customWidth="1"/>
    <col min="6897" max="6897" width="0.28515625" style="1" customWidth="1"/>
    <col min="6898" max="6898" width="12" style="1" customWidth="1"/>
    <col min="6899" max="7144" width="9.140625" style="1"/>
    <col min="7145" max="7145" width="35.140625" style="1" customWidth="1"/>
    <col min="7146" max="7146" width="7.28515625" style="1" customWidth="1"/>
    <col min="7147" max="7147" width="0.28515625" style="1" customWidth="1"/>
    <col min="7148" max="7148" width="12" style="1" customWidth="1"/>
    <col min="7149" max="7149" width="0.28515625" style="1" customWidth="1"/>
    <col min="7150" max="7150" width="12" style="1" customWidth="1"/>
    <col min="7151" max="7151" width="0.28515625" style="1" customWidth="1"/>
    <col min="7152" max="7152" width="12" style="1" customWidth="1"/>
    <col min="7153" max="7153" width="0.28515625" style="1" customWidth="1"/>
    <col min="7154" max="7154" width="12" style="1" customWidth="1"/>
    <col min="7155" max="7400" width="9.140625" style="1"/>
    <col min="7401" max="7401" width="35.140625" style="1" customWidth="1"/>
    <col min="7402" max="7402" width="7.28515625" style="1" customWidth="1"/>
    <col min="7403" max="7403" width="0.28515625" style="1" customWidth="1"/>
    <col min="7404" max="7404" width="12" style="1" customWidth="1"/>
    <col min="7405" max="7405" width="0.28515625" style="1" customWidth="1"/>
    <col min="7406" max="7406" width="12" style="1" customWidth="1"/>
    <col min="7407" max="7407" width="0.28515625" style="1" customWidth="1"/>
    <col min="7408" max="7408" width="12" style="1" customWidth="1"/>
    <col min="7409" max="7409" width="0.28515625" style="1" customWidth="1"/>
    <col min="7410" max="7410" width="12" style="1" customWidth="1"/>
    <col min="7411" max="7656" width="9.140625" style="1"/>
    <col min="7657" max="7657" width="35.140625" style="1" customWidth="1"/>
    <col min="7658" max="7658" width="7.28515625" style="1" customWidth="1"/>
    <col min="7659" max="7659" width="0.28515625" style="1" customWidth="1"/>
    <col min="7660" max="7660" width="12" style="1" customWidth="1"/>
    <col min="7661" max="7661" width="0.28515625" style="1" customWidth="1"/>
    <col min="7662" max="7662" width="12" style="1" customWidth="1"/>
    <col min="7663" max="7663" width="0.28515625" style="1" customWidth="1"/>
    <col min="7664" max="7664" width="12" style="1" customWidth="1"/>
    <col min="7665" max="7665" width="0.28515625" style="1" customWidth="1"/>
    <col min="7666" max="7666" width="12" style="1" customWidth="1"/>
    <col min="7667" max="7912" width="9.140625" style="1"/>
    <col min="7913" max="7913" width="35.140625" style="1" customWidth="1"/>
    <col min="7914" max="7914" width="7.28515625" style="1" customWidth="1"/>
    <col min="7915" max="7915" width="0.28515625" style="1" customWidth="1"/>
    <col min="7916" max="7916" width="12" style="1" customWidth="1"/>
    <col min="7917" max="7917" width="0.28515625" style="1" customWidth="1"/>
    <col min="7918" max="7918" width="12" style="1" customWidth="1"/>
    <col min="7919" max="7919" width="0.28515625" style="1" customWidth="1"/>
    <col min="7920" max="7920" width="12" style="1" customWidth="1"/>
    <col min="7921" max="7921" width="0.28515625" style="1" customWidth="1"/>
    <col min="7922" max="7922" width="12" style="1" customWidth="1"/>
    <col min="7923" max="8168" width="9.140625" style="1"/>
    <col min="8169" max="8169" width="35.140625" style="1" customWidth="1"/>
    <col min="8170" max="8170" width="7.28515625" style="1" customWidth="1"/>
    <col min="8171" max="8171" width="0.28515625" style="1" customWidth="1"/>
    <col min="8172" max="8172" width="12" style="1" customWidth="1"/>
    <col min="8173" max="8173" width="0.28515625" style="1" customWidth="1"/>
    <col min="8174" max="8174" width="12" style="1" customWidth="1"/>
    <col min="8175" max="8175" width="0.28515625" style="1" customWidth="1"/>
    <col min="8176" max="8176" width="12" style="1" customWidth="1"/>
    <col min="8177" max="8177" width="0.28515625" style="1" customWidth="1"/>
    <col min="8178" max="8178" width="12" style="1" customWidth="1"/>
    <col min="8179" max="8424" width="9.140625" style="1"/>
    <col min="8425" max="8425" width="35.140625" style="1" customWidth="1"/>
    <col min="8426" max="8426" width="7.28515625" style="1" customWidth="1"/>
    <col min="8427" max="8427" width="0.28515625" style="1" customWidth="1"/>
    <col min="8428" max="8428" width="12" style="1" customWidth="1"/>
    <col min="8429" max="8429" width="0.28515625" style="1" customWidth="1"/>
    <col min="8430" max="8430" width="12" style="1" customWidth="1"/>
    <col min="8431" max="8431" width="0.28515625" style="1" customWidth="1"/>
    <col min="8432" max="8432" width="12" style="1" customWidth="1"/>
    <col min="8433" max="8433" width="0.28515625" style="1" customWidth="1"/>
    <col min="8434" max="8434" width="12" style="1" customWidth="1"/>
    <col min="8435" max="8680" width="9.140625" style="1"/>
    <col min="8681" max="8681" width="35.140625" style="1" customWidth="1"/>
    <col min="8682" max="8682" width="7.28515625" style="1" customWidth="1"/>
    <col min="8683" max="8683" width="0.28515625" style="1" customWidth="1"/>
    <col min="8684" max="8684" width="12" style="1" customWidth="1"/>
    <col min="8685" max="8685" width="0.28515625" style="1" customWidth="1"/>
    <col min="8686" max="8686" width="12" style="1" customWidth="1"/>
    <col min="8687" max="8687" width="0.28515625" style="1" customWidth="1"/>
    <col min="8688" max="8688" width="12" style="1" customWidth="1"/>
    <col min="8689" max="8689" width="0.28515625" style="1" customWidth="1"/>
    <col min="8690" max="8690" width="12" style="1" customWidth="1"/>
    <col min="8691" max="8936" width="9.140625" style="1"/>
    <col min="8937" max="8937" width="35.140625" style="1" customWidth="1"/>
    <col min="8938" max="8938" width="7.28515625" style="1" customWidth="1"/>
    <col min="8939" max="8939" width="0.28515625" style="1" customWidth="1"/>
    <col min="8940" max="8940" width="12" style="1" customWidth="1"/>
    <col min="8941" max="8941" width="0.28515625" style="1" customWidth="1"/>
    <col min="8942" max="8942" width="12" style="1" customWidth="1"/>
    <col min="8943" max="8943" width="0.28515625" style="1" customWidth="1"/>
    <col min="8944" max="8944" width="12" style="1" customWidth="1"/>
    <col min="8945" max="8945" width="0.28515625" style="1" customWidth="1"/>
    <col min="8946" max="8946" width="12" style="1" customWidth="1"/>
    <col min="8947" max="9192" width="9.140625" style="1"/>
    <col min="9193" max="9193" width="35.140625" style="1" customWidth="1"/>
    <col min="9194" max="9194" width="7.28515625" style="1" customWidth="1"/>
    <col min="9195" max="9195" width="0.28515625" style="1" customWidth="1"/>
    <col min="9196" max="9196" width="12" style="1" customWidth="1"/>
    <col min="9197" max="9197" width="0.28515625" style="1" customWidth="1"/>
    <col min="9198" max="9198" width="12" style="1" customWidth="1"/>
    <col min="9199" max="9199" width="0.28515625" style="1" customWidth="1"/>
    <col min="9200" max="9200" width="12" style="1" customWidth="1"/>
    <col min="9201" max="9201" width="0.28515625" style="1" customWidth="1"/>
    <col min="9202" max="9202" width="12" style="1" customWidth="1"/>
    <col min="9203" max="9448" width="9.140625" style="1"/>
    <col min="9449" max="9449" width="35.140625" style="1" customWidth="1"/>
    <col min="9450" max="9450" width="7.28515625" style="1" customWidth="1"/>
    <col min="9451" max="9451" width="0.28515625" style="1" customWidth="1"/>
    <col min="9452" max="9452" width="12" style="1" customWidth="1"/>
    <col min="9453" max="9453" width="0.28515625" style="1" customWidth="1"/>
    <col min="9454" max="9454" width="12" style="1" customWidth="1"/>
    <col min="9455" max="9455" width="0.28515625" style="1" customWidth="1"/>
    <col min="9456" max="9456" width="12" style="1" customWidth="1"/>
    <col min="9457" max="9457" width="0.28515625" style="1" customWidth="1"/>
    <col min="9458" max="9458" width="12" style="1" customWidth="1"/>
    <col min="9459" max="9704" width="9.140625" style="1"/>
    <col min="9705" max="9705" width="35.140625" style="1" customWidth="1"/>
    <col min="9706" max="9706" width="7.28515625" style="1" customWidth="1"/>
    <col min="9707" max="9707" width="0.28515625" style="1" customWidth="1"/>
    <col min="9708" max="9708" width="12" style="1" customWidth="1"/>
    <col min="9709" max="9709" width="0.28515625" style="1" customWidth="1"/>
    <col min="9710" max="9710" width="12" style="1" customWidth="1"/>
    <col min="9711" max="9711" width="0.28515625" style="1" customWidth="1"/>
    <col min="9712" max="9712" width="12" style="1" customWidth="1"/>
    <col min="9713" max="9713" width="0.28515625" style="1" customWidth="1"/>
    <col min="9714" max="9714" width="12" style="1" customWidth="1"/>
    <col min="9715" max="9960" width="9.140625" style="1"/>
    <col min="9961" max="9961" width="35.140625" style="1" customWidth="1"/>
    <col min="9962" max="9962" width="7.28515625" style="1" customWidth="1"/>
    <col min="9963" max="9963" width="0.28515625" style="1" customWidth="1"/>
    <col min="9964" max="9964" width="12" style="1" customWidth="1"/>
    <col min="9965" max="9965" width="0.28515625" style="1" customWidth="1"/>
    <col min="9966" max="9966" width="12" style="1" customWidth="1"/>
    <col min="9967" max="9967" width="0.28515625" style="1" customWidth="1"/>
    <col min="9968" max="9968" width="12" style="1" customWidth="1"/>
    <col min="9969" max="9969" width="0.28515625" style="1" customWidth="1"/>
    <col min="9970" max="9970" width="12" style="1" customWidth="1"/>
    <col min="9971" max="10216" width="9.140625" style="1"/>
    <col min="10217" max="10217" width="35.140625" style="1" customWidth="1"/>
    <col min="10218" max="10218" width="7.28515625" style="1" customWidth="1"/>
    <col min="10219" max="10219" width="0.28515625" style="1" customWidth="1"/>
    <col min="10220" max="10220" width="12" style="1" customWidth="1"/>
    <col min="10221" max="10221" width="0.28515625" style="1" customWidth="1"/>
    <col min="10222" max="10222" width="12" style="1" customWidth="1"/>
    <col min="10223" max="10223" width="0.28515625" style="1" customWidth="1"/>
    <col min="10224" max="10224" width="12" style="1" customWidth="1"/>
    <col min="10225" max="10225" width="0.28515625" style="1" customWidth="1"/>
    <col min="10226" max="10226" width="12" style="1" customWidth="1"/>
    <col min="10227" max="10472" width="9.140625" style="1"/>
    <col min="10473" max="10473" width="35.140625" style="1" customWidth="1"/>
    <col min="10474" max="10474" width="7.28515625" style="1" customWidth="1"/>
    <col min="10475" max="10475" width="0.28515625" style="1" customWidth="1"/>
    <col min="10476" max="10476" width="12" style="1" customWidth="1"/>
    <col min="10477" max="10477" width="0.28515625" style="1" customWidth="1"/>
    <col min="10478" max="10478" width="12" style="1" customWidth="1"/>
    <col min="10479" max="10479" width="0.28515625" style="1" customWidth="1"/>
    <col min="10480" max="10480" width="12" style="1" customWidth="1"/>
    <col min="10481" max="10481" width="0.28515625" style="1" customWidth="1"/>
    <col min="10482" max="10482" width="12" style="1" customWidth="1"/>
    <col min="10483" max="10728" width="9.140625" style="1"/>
    <col min="10729" max="10729" width="35.140625" style="1" customWidth="1"/>
    <col min="10730" max="10730" width="7.28515625" style="1" customWidth="1"/>
    <col min="10731" max="10731" width="0.28515625" style="1" customWidth="1"/>
    <col min="10732" max="10732" width="12" style="1" customWidth="1"/>
    <col min="10733" max="10733" width="0.28515625" style="1" customWidth="1"/>
    <col min="10734" max="10734" width="12" style="1" customWidth="1"/>
    <col min="10735" max="10735" width="0.28515625" style="1" customWidth="1"/>
    <col min="10736" max="10736" width="12" style="1" customWidth="1"/>
    <col min="10737" max="10737" width="0.28515625" style="1" customWidth="1"/>
    <col min="10738" max="10738" width="12" style="1" customWidth="1"/>
    <col min="10739" max="10984" width="9.140625" style="1"/>
    <col min="10985" max="10985" width="35.140625" style="1" customWidth="1"/>
    <col min="10986" max="10986" width="7.28515625" style="1" customWidth="1"/>
    <col min="10987" max="10987" width="0.28515625" style="1" customWidth="1"/>
    <col min="10988" max="10988" width="12" style="1" customWidth="1"/>
    <col min="10989" max="10989" width="0.28515625" style="1" customWidth="1"/>
    <col min="10990" max="10990" width="12" style="1" customWidth="1"/>
    <col min="10991" max="10991" width="0.28515625" style="1" customWidth="1"/>
    <col min="10992" max="10992" width="12" style="1" customWidth="1"/>
    <col min="10993" max="10993" width="0.28515625" style="1" customWidth="1"/>
    <col min="10994" max="10994" width="12" style="1" customWidth="1"/>
    <col min="10995" max="11240" width="9.140625" style="1"/>
    <col min="11241" max="11241" width="35.140625" style="1" customWidth="1"/>
    <col min="11242" max="11242" width="7.28515625" style="1" customWidth="1"/>
    <col min="11243" max="11243" width="0.28515625" style="1" customWidth="1"/>
    <col min="11244" max="11244" width="12" style="1" customWidth="1"/>
    <col min="11245" max="11245" width="0.28515625" style="1" customWidth="1"/>
    <col min="11246" max="11246" width="12" style="1" customWidth="1"/>
    <col min="11247" max="11247" width="0.28515625" style="1" customWidth="1"/>
    <col min="11248" max="11248" width="12" style="1" customWidth="1"/>
    <col min="11249" max="11249" width="0.28515625" style="1" customWidth="1"/>
    <col min="11250" max="11250" width="12" style="1" customWidth="1"/>
    <col min="11251" max="11496" width="9.140625" style="1"/>
    <col min="11497" max="11497" width="35.140625" style="1" customWidth="1"/>
    <col min="11498" max="11498" width="7.28515625" style="1" customWidth="1"/>
    <col min="11499" max="11499" width="0.28515625" style="1" customWidth="1"/>
    <col min="11500" max="11500" width="12" style="1" customWidth="1"/>
    <col min="11501" max="11501" width="0.28515625" style="1" customWidth="1"/>
    <col min="11502" max="11502" width="12" style="1" customWidth="1"/>
    <col min="11503" max="11503" width="0.28515625" style="1" customWidth="1"/>
    <col min="11504" max="11504" width="12" style="1" customWidth="1"/>
    <col min="11505" max="11505" width="0.28515625" style="1" customWidth="1"/>
    <col min="11506" max="11506" width="12" style="1" customWidth="1"/>
    <col min="11507" max="11752" width="9.140625" style="1"/>
    <col min="11753" max="11753" width="35.140625" style="1" customWidth="1"/>
    <col min="11754" max="11754" width="7.28515625" style="1" customWidth="1"/>
    <col min="11755" max="11755" width="0.28515625" style="1" customWidth="1"/>
    <col min="11756" max="11756" width="12" style="1" customWidth="1"/>
    <col min="11757" max="11757" width="0.28515625" style="1" customWidth="1"/>
    <col min="11758" max="11758" width="12" style="1" customWidth="1"/>
    <col min="11759" max="11759" width="0.28515625" style="1" customWidth="1"/>
    <col min="11760" max="11760" width="12" style="1" customWidth="1"/>
    <col min="11761" max="11761" width="0.28515625" style="1" customWidth="1"/>
    <col min="11762" max="11762" width="12" style="1" customWidth="1"/>
    <col min="11763" max="12008" width="9.140625" style="1"/>
    <col min="12009" max="12009" width="35.140625" style="1" customWidth="1"/>
    <col min="12010" max="12010" width="7.28515625" style="1" customWidth="1"/>
    <col min="12011" max="12011" width="0.28515625" style="1" customWidth="1"/>
    <col min="12012" max="12012" width="12" style="1" customWidth="1"/>
    <col min="12013" max="12013" width="0.28515625" style="1" customWidth="1"/>
    <col min="12014" max="12014" width="12" style="1" customWidth="1"/>
    <col min="12015" max="12015" width="0.28515625" style="1" customWidth="1"/>
    <col min="12016" max="12016" width="12" style="1" customWidth="1"/>
    <col min="12017" max="12017" width="0.28515625" style="1" customWidth="1"/>
    <col min="12018" max="12018" width="12" style="1" customWidth="1"/>
    <col min="12019" max="12264" width="9.140625" style="1"/>
    <col min="12265" max="12265" width="35.140625" style="1" customWidth="1"/>
    <col min="12266" max="12266" width="7.28515625" style="1" customWidth="1"/>
    <col min="12267" max="12267" width="0.28515625" style="1" customWidth="1"/>
    <col min="12268" max="12268" width="12" style="1" customWidth="1"/>
    <col min="12269" max="12269" width="0.28515625" style="1" customWidth="1"/>
    <col min="12270" max="12270" width="12" style="1" customWidth="1"/>
    <col min="12271" max="12271" width="0.28515625" style="1" customWidth="1"/>
    <col min="12272" max="12272" width="12" style="1" customWidth="1"/>
    <col min="12273" max="12273" width="0.28515625" style="1" customWidth="1"/>
    <col min="12274" max="12274" width="12" style="1" customWidth="1"/>
    <col min="12275" max="12520" width="9.140625" style="1"/>
    <col min="12521" max="12521" width="35.140625" style="1" customWidth="1"/>
    <col min="12522" max="12522" width="7.28515625" style="1" customWidth="1"/>
    <col min="12523" max="12523" width="0.28515625" style="1" customWidth="1"/>
    <col min="12524" max="12524" width="12" style="1" customWidth="1"/>
    <col min="12525" max="12525" width="0.28515625" style="1" customWidth="1"/>
    <col min="12526" max="12526" width="12" style="1" customWidth="1"/>
    <col min="12527" max="12527" width="0.28515625" style="1" customWidth="1"/>
    <col min="12528" max="12528" width="12" style="1" customWidth="1"/>
    <col min="12529" max="12529" width="0.28515625" style="1" customWidth="1"/>
    <col min="12530" max="12530" width="12" style="1" customWidth="1"/>
    <col min="12531" max="12776" width="9.140625" style="1"/>
    <col min="12777" max="12777" width="35.140625" style="1" customWidth="1"/>
    <col min="12778" max="12778" width="7.28515625" style="1" customWidth="1"/>
    <col min="12779" max="12779" width="0.28515625" style="1" customWidth="1"/>
    <col min="12780" max="12780" width="12" style="1" customWidth="1"/>
    <col min="12781" max="12781" width="0.28515625" style="1" customWidth="1"/>
    <col min="12782" max="12782" width="12" style="1" customWidth="1"/>
    <col min="12783" max="12783" width="0.28515625" style="1" customWidth="1"/>
    <col min="12784" max="12784" width="12" style="1" customWidth="1"/>
    <col min="12785" max="12785" width="0.28515625" style="1" customWidth="1"/>
    <col min="12786" max="12786" width="12" style="1" customWidth="1"/>
    <col min="12787" max="13032" width="9.140625" style="1"/>
    <col min="13033" max="13033" width="35.140625" style="1" customWidth="1"/>
    <col min="13034" max="13034" width="7.28515625" style="1" customWidth="1"/>
    <col min="13035" max="13035" width="0.28515625" style="1" customWidth="1"/>
    <col min="13036" max="13036" width="12" style="1" customWidth="1"/>
    <col min="13037" max="13037" width="0.28515625" style="1" customWidth="1"/>
    <col min="13038" max="13038" width="12" style="1" customWidth="1"/>
    <col min="13039" max="13039" width="0.28515625" style="1" customWidth="1"/>
    <col min="13040" max="13040" width="12" style="1" customWidth="1"/>
    <col min="13041" max="13041" width="0.28515625" style="1" customWidth="1"/>
    <col min="13042" max="13042" width="12" style="1" customWidth="1"/>
    <col min="13043" max="13288" width="9.140625" style="1"/>
    <col min="13289" max="13289" width="35.140625" style="1" customWidth="1"/>
    <col min="13290" max="13290" width="7.28515625" style="1" customWidth="1"/>
    <col min="13291" max="13291" width="0.28515625" style="1" customWidth="1"/>
    <col min="13292" max="13292" width="12" style="1" customWidth="1"/>
    <col min="13293" max="13293" width="0.28515625" style="1" customWidth="1"/>
    <col min="13294" max="13294" width="12" style="1" customWidth="1"/>
    <col min="13295" max="13295" width="0.28515625" style="1" customWidth="1"/>
    <col min="13296" max="13296" width="12" style="1" customWidth="1"/>
    <col min="13297" max="13297" width="0.28515625" style="1" customWidth="1"/>
    <col min="13298" max="13298" width="12" style="1" customWidth="1"/>
    <col min="13299" max="13544" width="9.140625" style="1"/>
    <col min="13545" max="13545" width="35.140625" style="1" customWidth="1"/>
    <col min="13546" max="13546" width="7.28515625" style="1" customWidth="1"/>
    <col min="13547" max="13547" width="0.28515625" style="1" customWidth="1"/>
    <col min="13548" max="13548" width="12" style="1" customWidth="1"/>
    <col min="13549" max="13549" width="0.28515625" style="1" customWidth="1"/>
    <col min="13550" max="13550" width="12" style="1" customWidth="1"/>
    <col min="13551" max="13551" width="0.28515625" style="1" customWidth="1"/>
    <col min="13552" max="13552" width="12" style="1" customWidth="1"/>
    <col min="13553" max="13553" width="0.28515625" style="1" customWidth="1"/>
    <col min="13554" max="13554" width="12" style="1" customWidth="1"/>
    <col min="13555" max="13800" width="9.140625" style="1"/>
    <col min="13801" max="13801" width="35.140625" style="1" customWidth="1"/>
    <col min="13802" max="13802" width="7.28515625" style="1" customWidth="1"/>
    <col min="13803" max="13803" width="0.28515625" style="1" customWidth="1"/>
    <col min="13804" max="13804" width="12" style="1" customWidth="1"/>
    <col min="13805" max="13805" width="0.28515625" style="1" customWidth="1"/>
    <col min="13806" max="13806" width="12" style="1" customWidth="1"/>
    <col min="13807" max="13807" width="0.28515625" style="1" customWidth="1"/>
    <col min="13808" max="13808" width="12" style="1" customWidth="1"/>
    <col min="13809" max="13809" width="0.28515625" style="1" customWidth="1"/>
    <col min="13810" max="13810" width="12" style="1" customWidth="1"/>
    <col min="13811" max="14056" width="9.140625" style="1"/>
    <col min="14057" max="14057" width="35.140625" style="1" customWidth="1"/>
    <col min="14058" max="14058" width="7.28515625" style="1" customWidth="1"/>
    <col min="14059" max="14059" width="0.28515625" style="1" customWidth="1"/>
    <col min="14060" max="14060" width="12" style="1" customWidth="1"/>
    <col min="14061" max="14061" width="0.28515625" style="1" customWidth="1"/>
    <col min="14062" max="14062" width="12" style="1" customWidth="1"/>
    <col min="14063" max="14063" width="0.28515625" style="1" customWidth="1"/>
    <col min="14064" max="14064" width="12" style="1" customWidth="1"/>
    <col min="14065" max="14065" width="0.28515625" style="1" customWidth="1"/>
    <col min="14066" max="14066" width="12" style="1" customWidth="1"/>
    <col min="14067" max="14312" width="9.140625" style="1"/>
    <col min="14313" max="14313" width="35.140625" style="1" customWidth="1"/>
    <col min="14314" max="14314" width="7.28515625" style="1" customWidth="1"/>
    <col min="14315" max="14315" width="0.28515625" style="1" customWidth="1"/>
    <col min="14316" max="14316" width="12" style="1" customWidth="1"/>
    <col min="14317" max="14317" width="0.28515625" style="1" customWidth="1"/>
    <col min="14318" max="14318" width="12" style="1" customWidth="1"/>
    <col min="14319" max="14319" width="0.28515625" style="1" customWidth="1"/>
    <col min="14320" max="14320" width="12" style="1" customWidth="1"/>
    <col min="14321" max="14321" width="0.28515625" style="1" customWidth="1"/>
    <col min="14322" max="14322" width="12" style="1" customWidth="1"/>
    <col min="14323" max="14568" width="9.140625" style="1"/>
    <col min="14569" max="14569" width="35.140625" style="1" customWidth="1"/>
    <col min="14570" max="14570" width="7.28515625" style="1" customWidth="1"/>
    <col min="14571" max="14571" width="0.28515625" style="1" customWidth="1"/>
    <col min="14572" max="14572" width="12" style="1" customWidth="1"/>
    <col min="14573" max="14573" width="0.28515625" style="1" customWidth="1"/>
    <col min="14574" max="14574" width="12" style="1" customWidth="1"/>
    <col min="14575" max="14575" width="0.28515625" style="1" customWidth="1"/>
    <col min="14576" max="14576" width="12" style="1" customWidth="1"/>
    <col min="14577" max="14577" width="0.28515625" style="1" customWidth="1"/>
    <col min="14578" max="14578" width="12" style="1" customWidth="1"/>
    <col min="14579" max="14824" width="9.140625" style="1"/>
    <col min="14825" max="14825" width="35.140625" style="1" customWidth="1"/>
    <col min="14826" max="14826" width="7.28515625" style="1" customWidth="1"/>
    <col min="14827" max="14827" width="0.28515625" style="1" customWidth="1"/>
    <col min="14828" max="14828" width="12" style="1" customWidth="1"/>
    <col min="14829" max="14829" width="0.28515625" style="1" customWidth="1"/>
    <col min="14830" max="14830" width="12" style="1" customWidth="1"/>
    <col min="14831" max="14831" width="0.28515625" style="1" customWidth="1"/>
    <col min="14832" max="14832" width="12" style="1" customWidth="1"/>
    <col min="14833" max="14833" width="0.28515625" style="1" customWidth="1"/>
    <col min="14834" max="14834" width="12" style="1" customWidth="1"/>
    <col min="14835" max="15080" width="9.140625" style="1"/>
    <col min="15081" max="15081" width="35.140625" style="1" customWidth="1"/>
    <col min="15082" max="15082" width="7.28515625" style="1" customWidth="1"/>
    <col min="15083" max="15083" width="0.28515625" style="1" customWidth="1"/>
    <col min="15084" max="15084" width="12" style="1" customWidth="1"/>
    <col min="15085" max="15085" width="0.28515625" style="1" customWidth="1"/>
    <col min="15086" max="15086" width="12" style="1" customWidth="1"/>
    <col min="15087" max="15087" width="0.28515625" style="1" customWidth="1"/>
    <col min="15088" max="15088" width="12" style="1" customWidth="1"/>
    <col min="15089" max="15089" width="0.28515625" style="1" customWidth="1"/>
    <col min="15090" max="15090" width="12" style="1" customWidth="1"/>
    <col min="15091" max="15336" width="9.140625" style="1"/>
    <col min="15337" max="15337" width="35.140625" style="1" customWidth="1"/>
    <col min="15338" max="15338" width="7.28515625" style="1" customWidth="1"/>
    <col min="15339" max="15339" width="0.28515625" style="1" customWidth="1"/>
    <col min="15340" max="15340" width="12" style="1" customWidth="1"/>
    <col min="15341" max="15341" width="0.28515625" style="1" customWidth="1"/>
    <col min="15342" max="15342" width="12" style="1" customWidth="1"/>
    <col min="15343" max="15343" width="0.28515625" style="1" customWidth="1"/>
    <col min="15344" max="15344" width="12" style="1" customWidth="1"/>
    <col min="15345" max="15345" width="0.28515625" style="1" customWidth="1"/>
    <col min="15346" max="15346" width="12" style="1" customWidth="1"/>
    <col min="15347" max="15592" width="9.140625" style="1"/>
    <col min="15593" max="15593" width="35.140625" style="1" customWidth="1"/>
    <col min="15594" max="15594" width="7.28515625" style="1" customWidth="1"/>
    <col min="15595" max="15595" width="0.28515625" style="1" customWidth="1"/>
    <col min="15596" max="15596" width="12" style="1" customWidth="1"/>
    <col min="15597" max="15597" width="0.28515625" style="1" customWidth="1"/>
    <col min="15598" max="15598" width="12" style="1" customWidth="1"/>
    <col min="15599" max="15599" width="0.28515625" style="1" customWidth="1"/>
    <col min="15600" max="15600" width="12" style="1" customWidth="1"/>
    <col min="15601" max="15601" width="0.28515625" style="1" customWidth="1"/>
    <col min="15602" max="15602" width="12" style="1" customWidth="1"/>
    <col min="15603" max="15848" width="9.140625" style="1"/>
    <col min="15849" max="15849" width="35.140625" style="1" customWidth="1"/>
    <col min="15850" max="15850" width="7.28515625" style="1" customWidth="1"/>
    <col min="15851" max="15851" width="0.28515625" style="1" customWidth="1"/>
    <col min="15852" max="15852" width="12" style="1" customWidth="1"/>
    <col min="15853" max="15853" width="0.28515625" style="1" customWidth="1"/>
    <col min="15854" max="15854" width="12" style="1" customWidth="1"/>
    <col min="15855" max="15855" width="0.28515625" style="1" customWidth="1"/>
    <col min="15856" max="15856" width="12" style="1" customWidth="1"/>
    <col min="15857" max="15857" width="0.28515625" style="1" customWidth="1"/>
    <col min="15858" max="15858" width="12" style="1" customWidth="1"/>
    <col min="15859" max="16104" width="9.140625" style="1"/>
    <col min="16105" max="16105" width="35.140625" style="1" customWidth="1"/>
    <col min="16106" max="16106" width="7.28515625" style="1" customWidth="1"/>
    <col min="16107" max="16107" width="0.28515625" style="1" customWidth="1"/>
    <col min="16108" max="16108" width="12" style="1" customWidth="1"/>
    <col min="16109" max="16109" width="0.28515625" style="1" customWidth="1"/>
    <col min="16110" max="16110" width="12" style="1" customWidth="1"/>
    <col min="16111" max="16111" width="0.28515625" style="1" customWidth="1"/>
    <col min="16112" max="16112" width="12" style="1" customWidth="1"/>
    <col min="16113" max="16113" width="0.28515625" style="1" customWidth="1"/>
    <col min="16114" max="16114" width="12" style="1" customWidth="1"/>
    <col min="16115" max="16360" width="9.140625" style="1"/>
    <col min="16361" max="16384" width="9.140625" style="1" customWidth="1"/>
  </cols>
  <sheetData>
    <row r="1" spans="1:10" ht="21.75" customHeight="1" x14ac:dyDescent="0.25">
      <c r="A1" s="154" t="s">
        <v>0</v>
      </c>
    </row>
    <row r="2" spans="1:10" ht="21.75" customHeight="1" x14ac:dyDescent="0.25">
      <c r="A2" s="154" t="s">
        <v>1</v>
      </c>
    </row>
    <row r="3" spans="1:10" ht="21.75" customHeight="1" x14ac:dyDescent="0.25">
      <c r="A3" s="155" t="s">
        <v>2</v>
      </c>
      <c r="B3" s="3"/>
      <c r="C3" s="3"/>
      <c r="D3" s="4"/>
      <c r="E3" s="4"/>
      <c r="F3" s="4"/>
      <c r="G3" s="4"/>
      <c r="H3" s="4"/>
      <c r="I3" s="4"/>
      <c r="J3" s="4"/>
    </row>
    <row r="4" spans="1:10" ht="21.75" customHeight="1" x14ac:dyDescent="0.25">
      <c r="A4" s="154"/>
    </row>
    <row r="5" spans="1:10" ht="21.75" customHeight="1" x14ac:dyDescent="0.25">
      <c r="A5" s="154"/>
      <c r="B5" s="5"/>
      <c r="C5" s="6"/>
      <c r="D5" s="187" t="s">
        <v>3</v>
      </c>
      <c r="E5" s="187"/>
      <c r="F5" s="187"/>
      <c r="G5" s="7"/>
      <c r="H5" s="187" t="s">
        <v>4</v>
      </c>
      <c r="I5" s="187"/>
      <c r="J5" s="187"/>
    </row>
    <row r="6" spans="1:10" ht="21.75" customHeight="1" x14ac:dyDescent="0.25">
      <c r="A6" s="154"/>
      <c r="B6" s="8"/>
      <c r="C6" s="6"/>
      <c r="D6" s="9" t="s">
        <v>5</v>
      </c>
      <c r="E6" s="10"/>
      <c r="F6" s="9" t="s">
        <v>6</v>
      </c>
      <c r="G6" s="10"/>
      <c r="H6" s="9" t="s">
        <v>5</v>
      </c>
      <c r="I6" s="10"/>
      <c r="J6" s="9" t="s">
        <v>6</v>
      </c>
    </row>
    <row r="7" spans="1:10" ht="21.75" customHeight="1" x14ac:dyDescent="0.25">
      <c r="A7" s="154"/>
      <c r="B7" s="8"/>
      <c r="C7" s="6"/>
      <c r="D7" s="11" t="s">
        <v>7</v>
      </c>
      <c r="E7" s="12"/>
      <c r="F7" s="11" t="s">
        <v>8</v>
      </c>
      <c r="G7" s="12"/>
      <c r="H7" s="11" t="s">
        <v>7</v>
      </c>
      <c r="I7" s="12"/>
      <c r="J7" s="11" t="s">
        <v>8</v>
      </c>
    </row>
    <row r="8" spans="1:10" ht="21.75" customHeight="1" x14ac:dyDescent="0.25">
      <c r="A8" s="154"/>
      <c r="B8" s="8"/>
      <c r="C8" s="6"/>
      <c r="D8" s="11" t="s">
        <v>9</v>
      </c>
      <c r="E8" s="12"/>
      <c r="F8" s="11" t="s">
        <v>10</v>
      </c>
      <c r="G8" s="12"/>
      <c r="H8" s="11" t="s">
        <v>9</v>
      </c>
      <c r="I8" s="12"/>
      <c r="J8" s="11" t="s">
        <v>10</v>
      </c>
    </row>
    <row r="9" spans="1:10" ht="21.75" customHeight="1" x14ac:dyDescent="0.25">
      <c r="A9" s="154"/>
      <c r="B9" s="13" t="s">
        <v>11</v>
      </c>
      <c r="C9" s="6"/>
      <c r="D9" s="14" t="s">
        <v>12</v>
      </c>
      <c r="E9" s="12"/>
      <c r="F9" s="14" t="s">
        <v>12</v>
      </c>
      <c r="G9" s="12"/>
      <c r="H9" s="14" t="s">
        <v>12</v>
      </c>
      <c r="I9" s="12"/>
      <c r="J9" s="14" t="s">
        <v>12</v>
      </c>
    </row>
    <row r="10" spans="1:10" ht="8.4499999999999993" customHeight="1" x14ac:dyDescent="0.25">
      <c r="A10" s="154"/>
      <c r="B10" s="15"/>
      <c r="D10" s="16"/>
      <c r="F10" s="17"/>
      <c r="H10" s="16"/>
      <c r="J10" s="17"/>
    </row>
    <row r="11" spans="1:10" ht="21.75" customHeight="1" x14ac:dyDescent="0.25">
      <c r="A11" s="154" t="s">
        <v>13</v>
      </c>
      <c r="B11" s="15"/>
      <c r="D11" s="16"/>
      <c r="F11" s="17"/>
      <c r="H11" s="16"/>
      <c r="J11" s="17"/>
    </row>
    <row r="12" spans="1:10" ht="8.4499999999999993" customHeight="1" x14ac:dyDescent="0.25">
      <c r="A12" s="154"/>
      <c r="B12" s="15"/>
      <c r="D12" s="16"/>
      <c r="F12" s="17"/>
      <c r="H12" s="16"/>
      <c r="J12" s="17"/>
    </row>
    <row r="13" spans="1:10" ht="21.75" customHeight="1" x14ac:dyDescent="0.25">
      <c r="A13" s="154" t="s">
        <v>14</v>
      </c>
      <c r="B13" s="15"/>
      <c r="D13" s="16"/>
      <c r="F13" s="17"/>
      <c r="H13" s="16"/>
      <c r="J13" s="17"/>
    </row>
    <row r="14" spans="1:10" ht="8.4499999999999993" customHeight="1" x14ac:dyDescent="0.25">
      <c r="B14" s="19"/>
      <c r="D14" s="16"/>
      <c r="F14" s="17"/>
      <c r="H14" s="16"/>
      <c r="J14" s="17"/>
    </row>
    <row r="15" spans="1:10" ht="21.75" customHeight="1" x14ac:dyDescent="0.25">
      <c r="A15" s="153" t="s">
        <v>15</v>
      </c>
      <c r="B15" s="19"/>
      <c r="D15" s="16">
        <v>167491046</v>
      </c>
      <c r="F15" s="17">
        <v>173172489</v>
      </c>
      <c r="H15" s="16">
        <v>16430384</v>
      </c>
      <c r="J15" s="17">
        <v>4254716</v>
      </c>
    </row>
    <row r="16" spans="1:10" ht="21.75" customHeight="1" x14ac:dyDescent="0.25">
      <c r="A16" s="153" t="s">
        <v>16</v>
      </c>
      <c r="B16" s="19">
        <v>8</v>
      </c>
      <c r="D16" s="20">
        <v>1058831357</v>
      </c>
      <c r="F16" s="17">
        <v>1030650344</v>
      </c>
      <c r="H16" s="20">
        <v>1049609611</v>
      </c>
      <c r="J16" s="17">
        <v>1052831495</v>
      </c>
    </row>
    <row r="17" spans="1:12" ht="21.75" customHeight="1" x14ac:dyDescent="0.25">
      <c r="A17" s="153" t="s">
        <v>17</v>
      </c>
      <c r="B17" s="19"/>
      <c r="D17" s="20">
        <v>382508733</v>
      </c>
      <c r="F17" s="17">
        <v>418379906</v>
      </c>
      <c r="H17" s="20">
        <v>355608568</v>
      </c>
      <c r="J17" s="17">
        <v>325178388</v>
      </c>
    </row>
    <row r="18" spans="1:12" ht="21.75" customHeight="1" x14ac:dyDescent="0.25">
      <c r="A18" s="153" t="s">
        <v>18</v>
      </c>
      <c r="B18" s="19"/>
      <c r="D18" s="23">
        <v>2756806</v>
      </c>
      <c r="F18" s="22">
        <v>2635966</v>
      </c>
      <c r="H18" s="23">
        <v>2613663</v>
      </c>
      <c r="J18" s="22">
        <v>2513806</v>
      </c>
    </row>
    <row r="19" spans="1:12" ht="8.4499999999999993" customHeight="1" x14ac:dyDescent="0.25">
      <c r="A19" s="154"/>
      <c r="B19" s="19"/>
      <c r="D19" s="16"/>
      <c r="F19" s="17"/>
      <c r="H19" s="20"/>
      <c r="J19" s="17"/>
    </row>
    <row r="20" spans="1:12" ht="21.75" customHeight="1" x14ac:dyDescent="0.25">
      <c r="A20" s="154" t="s">
        <v>19</v>
      </c>
      <c r="B20" s="19"/>
      <c r="D20" s="23">
        <f>SUM(D15:D18)</f>
        <v>1611587942</v>
      </c>
      <c r="F20" s="22">
        <f>SUM(F15:F18)</f>
        <v>1624838705</v>
      </c>
      <c r="H20" s="23">
        <f>SUM(H15:H18)</f>
        <v>1424262226</v>
      </c>
      <c r="J20" s="22">
        <f>SUM(J15:J18)</f>
        <v>1384778405</v>
      </c>
    </row>
    <row r="21" spans="1:12" ht="21.75" customHeight="1" x14ac:dyDescent="0.25">
      <c r="B21" s="24"/>
      <c r="D21" s="25"/>
      <c r="F21" s="26"/>
      <c r="H21" s="25"/>
      <c r="J21" s="26"/>
    </row>
    <row r="22" spans="1:12" ht="21.75" customHeight="1" x14ac:dyDescent="0.25">
      <c r="A22" s="154" t="s">
        <v>20</v>
      </c>
      <c r="B22" s="15"/>
      <c r="D22" s="16"/>
      <c r="F22" s="17"/>
      <c r="H22" s="16"/>
      <c r="J22" s="17"/>
    </row>
    <row r="23" spans="1:12" ht="8.4499999999999993" customHeight="1" x14ac:dyDescent="0.25">
      <c r="B23" s="19"/>
      <c r="D23" s="16"/>
      <c r="F23" s="17"/>
      <c r="H23" s="16"/>
      <c r="J23" s="17"/>
    </row>
    <row r="24" spans="1:12" ht="21.75" customHeight="1" x14ac:dyDescent="0.25">
      <c r="A24" s="153" t="s">
        <v>21</v>
      </c>
      <c r="B24" s="19">
        <v>9</v>
      </c>
      <c r="D24" s="16">
        <v>0</v>
      </c>
      <c r="F24" s="17">
        <v>0</v>
      </c>
      <c r="H24" s="16">
        <v>459285409</v>
      </c>
      <c r="J24" s="17">
        <v>448245409</v>
      </c>
      <c r="L24" s="2"/>
    </row>
    <row r="25" spans="1:12" ht="21.75" customHeight="1" x14ac:dyDescent="0.25">
      <c r="A25" s="153" t="s">
        <v>22</v>
      </c>
      <c r="B25" s="19">
        <v>10</v>
      </c>
      <c r="D25" s="16">
        <v>150731529</v>
      </c>
      <c r="F25" s="17">
        <v>0</v>
      </c>
      <c r="H25" s="16">
        <v>0</v>
      </c>
      <c r="J25" s="17">
        <v>0</v>
      </c>
    </row>
    <row r="26" spans="1:12" ht="21.75" customHeight="1" x14ac:dyDescent="0.25">
      <c r="A26" s="153" t="s">
        <v>23</v>
      </c>
      <c r="B26" s="19">
        <v>11.1</v>
      </c>
      <c r="D26" s="16">
        <v>1591307995</v>
      </c>
      <c r="F26" s="17">
        <v>1664285312</v>
      </c>
      <c r="H26" s="16">
        <v>1234575044</v>
      </c>
      <c r="J26" s="17">
        <v>1280382498</v>
      </c>
    </row>
    <row r="27" spans="1:12" ht="21.75" customHeight="1" x14ac:dyDescent="0.25">
      <c r="A27" s="153" t="s">
        <v>24</v>
      </c>
      <c r="B27" s="19">
        <v>11.2</v>
      </c>
      <c r="D27" s="16">
        <v>350768253</v>
      </c>
      <c r="F27" s="17">
        <v>569170838</v>
      </c>
      <c r="H27" s="16">
        <v>314560515</v>
      </c>
      <c r="J27" s="17">
        <v>325575373</v>
      </c>
    </row>
    <row r="28" spans="1:12" ht="21.75" customHeight="1" x14ac:dyDescent="0.25">
      <c r="A28" s="153" t="s">
        <v>25</v>
      </c>
      <c r="B28" s="19"/>
      <c r="D28" s="16">
        <v>21423261</v>
      </c>
      <c r="F28" s="17">
        <v>23692896</v>
      </c>
      <c r="H28" s="16">
        <v>20781041</v>
      </c>
      <c r="J28" s="17">
        <v>21554355</v>
      </c>
    </row>
    <row r="29" spans="1:12" ht="21.75" customHeight="1" x14ac:dyDescent="0.25">
      <c r="A29" s="153" t="s">
        <v>26</v>
      </c>
      <c r="B29" s="19"/>
      <c r="D29" s="16">
        <v>3201936</v>
      </c>
      <c r="F29" s="17">
        <v>4764670</v>
      </c>
      <c r="H29" s="16">
        <v>0</v>
      </c>
      <c r="J29" s="17">
        <v>0</v>
      </c>
    </row>
    <row r="30" spans="1:12" ht="21.75" customHeight="1" x14ac:dyDescent="0.25">
      <c r="A30" s="153" t="s">
        <v>27</v>
      </c>
      <c r="B30" s="19"/>
      <c r="D30" s="16">
        <v>29949727</v>
      </c>
      <c r="F30" s="17">
        <v>59054918</v>
      </c>
      <c r="H30" s="16">
        <v>24777510</v>
      </c>
      <c r="J30" s="17">
        <v>30481861</v>
      </c>
    </row>
    <row r="31" spans="1:12" ht="21.75" customHeight="1" x14ac:dyDescent="0.25">
      <c r="A31" s="153" t="s">
        <v>28</v>
      </c>
      <c r="B31" s="19"/>
      <c r="D31" s="21">
        <v>23917835</v>
      </c>
      <c r="F31" s="22">
        <v>30425544</v>
      </c>
      <c r="H31" s="21">
        <v>19136560</v>
      </c>
      <c r="J31" s="22">
        <v>16355849</v>
      </c>
    </row>
    <row r="32" spans="1:12" ht="8.4499999999999993" customHeight="1" x14ac:dyDescent="0.25">
      <c r="A32" s="154"/>
      <c r="B32" s="19"/>
      <c r="D32" s="16"/>
      <c r="F32" s="17"/>
      <c r="H32" s="16"/>
      <c r="J32" s="17"/>
    </row>
    <row r="33" spans="1:10" ht="21.75" customHeight="1" x14ac:dyDescent="0.25">
      <c r="A33" s="154" t="s">
        <v>29</v>
      </c>
      <c r="B33" s="19"/>
      <c r="D33" s="21">
        <f>SUM(D24:D31)</f>
        <v>2171300536</v>
      </c>
      <c r="F33" s="22">
        <f>SUM(F24:F31)</f>
        <v>2351394178</v>
      </c>
      <c r="H33" s="21">
        <f>SUM(H24:H31)</f>
        <v>2073116079</v>
      </c>
      <c r="J33" s="22">
        <f>SUM(J24:J31)</f>
        <v>2122595345</v>
      </c>
    </row>
    <row r="34" spans="1:10" ht="8.4499999999999993" customHeight="1" x14ac:dyDescent="0.25">
      <c r="A34" s="154"/>
      <c r="B34" s="15"/>
      <c r="D34" s="16"/>
      <c r="F34" s="17"/>
      <c r="H34" s="16"/>
      <c r="J34" s="17"/>
    </row>
    <row r="35" spans="1:10" ht="21.75" customHeight="1" thickBot="1" x14ac:dyDescent="0.3">
      <c r="A35" s="154" t="s">
        <v>30</v>
      </c>
      <c r="B35" s="15"/>
      <c r="D35" s="27">
        <f>SUM(D20,D33)</f>
        <v>3782888478</v>
      </c>
      <c r="F35" s="28">
        <f>SUM(F20,F33)</f>
        <v>3976232883</v>
      </c>
      <c r="H35" s="27">
        <f>SUM(H20,H33)</f>
        <v>3497378305</v>
      </c>
      <c r="J35" s="28">
        <f>SUM(J20,J33)</f>
        <v>3507373750</v>
      </c>
    </row>
    <row r="36" spans="1:10" ht="23.25" customHeight="1" thickTop="1" x14ac:dyDescent="0.25"/>
    <row r="37" spans="1:10" ht="23.25" customHeight="1" x14ac:dyDescent="0.25"/>
    <row r="38" spans="1:10" ht="24" customHeight="1" x14ac:dyDescent="0.25"/>
    <row r="39" spans="1:10" ht="15.75" customHeight="1" x14ac:dyDescent="0.25"/>
    <row r="40" spans="1:10" ht="21.75" customHeight="1" x14ac:dyDescent="0.25">
      <c r="A40" s="188" t="s">
        <v>31</v>
      </c>
      <c r="B40" s="188"/>
      <c r="C40" s="188"/>
      <c r="D40" s="188"/>
      <c r="E40" s="188"/>
      <c r="F40" s="188"/>
      <c r="G40" s="188"/>
      <c r="H40" s="188"/>
      <c r="I40" s="188"/>
      <c r="J40" s="188"/>
    </row>
    <row r="41" spans="1:10" ht="18.75" x14ac:dyDescent="0.25">
      <c r="A41" s="156"/>
      <c r="B41" s="19"/>
      <c r="C41" s="19"/>
      <c r="D41" s="19"/>
      <c r="E41" s="19"/>
      <c r="F41" s="19"/>
      <c r="G41" s="19"/>
      <c r="H41" s="19"/>
      <c r="I41" s="19"/>
      <c r="J41" s="19"/>
    </row>
    <row r="42" spans="1:10" ht="18.75" customHeight="1" x14ac:dyDescent="0.25">
      <c r="A42" s="156"/>
      <c r="B42" s="19"/>
      <c r="C42" s="19"/>
      <c r="D42" s="19"/>
      <c r="E42" s="19"/>
      <c r="F42" s="19"/>
      <c r="G42" s="19"/>
      <c r="H42" s="19"/>
      <c r="I42" s="19"/>
      <c r="J42" s="19"/>
    </row>
    <row r="43" spans="1:10" ht="21.95" customHeight="1" x14ac:dyDescent="0.25">
      <c r="A43" s="157" t="s">
        <v>32</v>
      </c>
      <c r="B43" s="3"/>
      <c r="C43" s="3"/>
      <c r="D43" s="4"/>
      <c r="E43" s="4"/>
      <c r="F43" s="4"/>
      <c r="G43" s="4"/>
      <c r="H43" s="4"/>
      <c r="I43" s="4"/>
      <c r="J43" s="4"/>
    </row>
    <row r="44" spans="1:10" ht="21.75" customHeight="1" x14ac:dyDescent="0.25">
      <c r="A44" s="154" t="str">
        <f>A1</f>
        <v>บริษัท ศรีนานาพร มาร์เก็ตติ้ง จำกัด (มหาชน)</v>
      </c>
      <c r="B44" s="29"/>
      <c r="C44" s="29"/>
      <c r="D44" s="30"/>
      <c r="E44" s="30"/>
      <c r="F44" s="30"/>
      <c r="G44" s="30"/>
      <c r="H44" s="30"/>
      <c r="I44" s="30"/>
      <c r="J44" s="30"/>
    </row>
    <row r="45" spans="1:10" ht="21.75" customHeight="1" x14ac:dyDescent="0.25">
      <c r="A45" s="154" t="str">
        <f>A2</f>
        <v>งบแสดงฐานะการเงิน</v>
      </c>
      <c r="B45" s="29"/>
      <c r="C45" s="29"/>
      <c r="D45" s="30"/>
      <c r="E45" s="30"/>
      <c r="F45" s="30"/>
      <c r="G45" s="30"/>
      <c r="H45" s="30"/>
      <c r="I45" s="30"/>
      <c r="J45" s="30"/>
    </row>
    <row r="46" spans="1:10" ht="21.75" customHeight="1" x14ac:dyDescent="0.25">
      <c r="A46" s="158" t="str">
        <f>A3</f>
        <v xml:space="preserve">ณ วันที่ 30 มิถุนายน พ.ศ. 2564 </v>
      </c>
      <c r="B46" s="31"/>
      <c r="C46" s="31"/>
      <c r="D46" s="32"/>
      <c r="E46" s="32"/>
      <c r="F46" s="32"/>
      <c r="G46" s="32"/>
      <c r="H46" s="32"/>
      <c r="I46" s="32"/>
      <c r="J46" s="32"/>
    </row>
    <row r="48" spans="1:10" ht="21.75" customHeight="1" x14ac:dyDescent="0.25">
      <c r="A48" s="154"/>
      <c r="B48" s="5"/>
      <c r="C48" s="6"/>
      <c r="D48" s="187" t="s">
        <v>3</v>
      </c>
      <c r="E48" s="187"/>
      <c r="F48" s="187"/>
      <c r="G48" s="7"/>
      <c r="H48" s="187" t="s">
        <v>4</v>
      </c>
      <c r="I48" s="187"/>
      <c r="J48" s="187"/>
    </row>
    <row r="49" spans="1:10" ht="21.75" customHeight="1" x14ac:dyDescent="0.25">
      <c r="A49" s="154"/>
      <c r="B49" s="8"/>
      <c r="C49" s="6"/>
      <c r="D49" s="9" t="s">
        <v>5</v>
      </c>
      <c r="E49" s="10"/>
      <c r="F49" s="9" t="s">
        <v>6</v>
      </c>
      <c r="G49" s="12"/>
      <c r="H49" s="9" t="s">
        <v>5</v>
      </c>
      <c r="I49" s="10"/>
      <c r="J49" s="9" t="s">
        <v>6</v>
      </c>
    </row>
    <row r="50" spans="1:10" ht="21.75" customHeight="1" x14ac:dyDescent="0.25">
      <c r="A50" s="154"/>
      <c r="B50" s="8"/>
      <c r="C50" s="6"/>
      <c r="D50" s="11" t="s">
        <v>7</v>
      </c>
      <c r="E50" s="12"/>
      <c r="F50" s="11" t="s">
        <v>8</v>
      </c>
      <c r="G50" s="12"/>
      <c r="H50" s="11" t="s">
        <v>7</v>
      </c>
      <c r="I50" s="12"/>
      <c r="J50" s="11" t="s">
        <v>8</v>
      </c>
    </row>
    <row r="51" spans="1:10" ht="21.75" customHeight="1" x14ac:dyDescent="0.25">
      <c r="A51" s="154"/>
      <c r="B51" s="8"/>
      <c r="C51" s="6"/>
      <c r="D51" s="11" t="s">
        <v>9</v>
      </c>
      <c r="E51" s="12"/>
      <c r="F51" s="11" t="s">
        <v>10</v>
      </c>
      <c r="G51" s="12"/>
      <c r="H51" s="11" t="s">
        <v>9</v>
      </c>
      <c r="I51" s="12"/>
      <c r="J51" s="11" t="s">
        <v>10</v>
      </c>
    </row>
    <row r="52" spans="1:10" ht="21.75" customHeight="1" x14ac:dyDescent="0.25">
      <c r="A52" s="154"/>
      <c r="B52" s="13" t="s">
        <v>11</v>
      </c>
      <c r="C52" s="6"/>
      <c r="D52" s="14" t="s">
        <v>12</v>
      </c>
      <c r="E52" s="12"/>
      <c r="F52" s="14" t="s">
        <v>12</v>
      </c>
      <c r="G52" s="12"/>
      <c r="H52" s="14" t="s">
        <v>12</v>
      </c>
      <c r="I52" s="12"/>
      <c r="J52" s="14" t="s">
        <v>12</v>
      </c>
    </row>
    <row r="53" spans="1:10" ht="8.4499999999999993" customHeight="1" x14ac:dyDescent="0.25">
      <c r="B53" s="15"/>
      <c r="D53" s="16"/>
      <c r="F53" s="17"/>
      <c r="H53" s="16"/>
      <c r="J53" s="17"/>
    </row>
    <row r="54" spans="1:10" ht="21.75" customHeight="1" x14ac:dyDescent="0.25">
      <c r="A54" s="154" t="s">
        <v>33</v>
      </c>
      <c r="B54" s="15"/>
      <c r="D54" s="16"/>
      <c r="F54" s="17"/>
      <c r="H54" s="16"/>
      <c r="J54" s="17"/>
    </row>
    <row r="55" spans="1:10" ht="8.4499999999999993" customHeight="1" x14ac:dyDescent="0.25">
      <c r="B55" s="15"/>
      <c r="D55" s="16"/>
      <c r="F55" s="17"/>
      <c r="H55" s="16"/>
      <c r="J55" s="17"/>
    </row>
    <row r="56" spans="1:10" ht="21.75" customHeight="1" x14ac:dyDescent="0.25">
      <c r="A56" s="154" t="s">
        <v>34</v>
      </c>
      <c r="B56" s="15"/>
      <c r="D56" s="16"/>
      <c r="F56" s="17"/>
      <c r="H56" s="16"/>
      <c r="J56" s="17"/>
    </row>
    <row r="57" spans="1:10" ht="8.4499999999999993" customHeight="1" x14ac:dyDescent="0.25">
      <c r="B57" s="19"/>
      <c r="D57" s="16"/>
      <c r="F57" s="17"/>
      <c r="H57" s="16"/>
      <c r="J57" s="17"/>
    </row>
    <row r="58" spans="1:10" ht="21.75" customHeight="1" x14ac:dyDescent="0.25">
      <c r="A58" s="153" t="s">
        <v>35</v>
      </c>
      <c r="B58" s="19">
        <v>12</v>
      </c>
      <c r="D58" s="16">
        <v>1278212476</v>
      </c>
      <c r="F58" s="17">
        <v>1280120175</v>
      </c>
      <c r="H58" s="16">
        <v>1278212476</v>
      </c>
      <c r="J58" s="17">
        <v>1280120175</v>
      </c>
    </row>
    <row r="59" spans="1:10" ht="21.75" customHeight="1" x14ac:dyDescent="0.25">
      <c r="A59" s="153" t="s">
        <v>36</v>
      </c>
      <c r="B59" s="19"/>
      <c r="D59" s="16">
        <v>810026396</v>
      </c>
      <c r="F59" s="17">
        <v>967500553</v>
      </c>
      <c r="H59" s="16">
        <v>795989267</v>
      </c>
      <c r="J59" s="17">
        <v>818474910</v>
      </c>
    </row>
    <row r="60" spans="1:10" ht="21.75" customHeight="1" x14ac:dyDescent="0.25">
      <c r="A60" s="153" t="s">
        <v>37</v>
      </c>
      <c r="D60" s="16"/>
      <c r="E60" s="1"/>
      <c r="F60" s="1"/>
      <c r="G60" s="1"/>
      <c r="H60" s="33"/>
      <c r="I60" s="1"/>
      <c r="J60" s="1"/>
    </row>
    <row r="61" spans="1:10" ht="21.75" customHeight="1" x14ac:dyDescent="0.25">
      <c r="A61" s="153" t="s">
        <v>38</v>
      </c>
      <c r="B61" s="19"/>
      <c r="D61" s="16">
        <v>6408875</v>
      </c>
      <c r="F61" s="17">
        <v>61242617</v>
      </c>
      <c r="H61" s="16">
        <v>5802217</v>
      </c>
      <c r="J61" s="17">
        <v>7790020</v>
      </c>
    </row>
    <row r="62" spans="1:10" ht="21.75" customHeight="1" x14ac:dyDescent="0.25">
      <c r="A62" s="153" t="s">
        <v>208</v>
      </c>
      <c r="D62" s="16"/>
      <c r="E62" s="1"/>
      <c r="F62" s="1"/>
      <c r="G62" s="1"/>
      <c r="H62" s="16"/>
      <c r="I62" s="1"/>
      <c r="J62" s="1"/>
    </row>
    <row r="63" spans="1:10" ht="21.75" customHeight="1" x14ac:dyDescent="0.25">
      <c r="A63" s="153" t="s">
        <v>38</v>
      </c>
      <c r="B63" s="19">
        <v>13</v>
      </c>
      <c r="D63" s="16">
        <v>403304308</v>
      </c>
      <c r="F63" s="17">
        <v>402285104</v>
      </c>
      <c r="H63" s="16">
        <v>403304308</v>
      </c>
      <c r="J63" s="17">
        <v>402285104</v>
      </c>
    </row>
    <row r="64" spans="1:10" ht="21.75" customHeight="1" x14ac:dyDescent="0.25">
      <c r="A64" s="153" t="s">
        <v>39</v>
      </c>
      <c r="B64" s="19"/>
      <c r="D64" s="16">
        <v>32630777</v>
      </c>
      <c r="F64" s="17">
        <v>10600359</v>
      </c>
      <c r="H64" s="16">
        <v>31576862</v>
      </c>
      <c r="J64" s="17">
        <v>9441366</v>
      </c>
    </row>
    <row r="65" spans="1:10" ht="21.75" customHeight="1" x14ac:dyDescent="0.25">
      <c r="A65" s="153" t="s">
        <v>40</v>
      </c>
      <c r="B65" s="19"/>
      <c r="D65" s="21">
        <v>0</v>
      </c>
      <c r="F65" s="17">
        <v>87246</v>
      </c>
      <c r="H65" s="16">
        <v>0</v>
      </c>
      <c r="J65" s="17">
        <v>0</v>
      </c>
    </row>
    <row r="66" spans="1:10" ht="8.4499999999999993" customHeight="1" x14ac:dyDescent="0.25">
      <c r="B66" s="15"/>
      <c r="D66" s="34"/>
      <c r="F66" s="35"/>
      <c r="H66" s="34"/>
      <c r="J66" s="35"/>
    </row>
    <row r="67" spans="1:10" ht="21.75" customHeight="1" x14ac:dyDescent="0.25">
      <c r="A67" s="154" t="s">
        <v>41</v>
      </c>
      <c r="B67" s="19"/>
      <c r="D67" s="21">
        <f>SUM(D58:D65)</f>
        <v>2530582832</v>
      </c>
      <c r="F67" s="22">
        <f>SUM(F58:F65)</f>
        <v>2721836054</v>
      </c>
      <c r="H67" s="21">
        <f>SUM(H58:H65)</f>
        <v>2514885130</v>
      </c>
      <c r="J67" s="22">
        <f>SUM(J58:J65)</f>
        <v>2518111575</v>
      </c>
    </row>
    <row r="68" spans="1:10" ht="21.75" customHeight="1" x14ac:dyDescent="0.25">
      <c r="B68" s="19"/>
      <c r="D68" s="16"/>
      <c r="F68" s="17"/>
      <c r="H68" s="16"/>
      <c r="J68" s="17"/>
    </row>
    <row r="69" spans="1:10" ht="21.75" customHeight="1" x14ac:dyDescent="0.25">
      <c r="A69" s="154" t="s">
        <v>42</v>
      </c>
      <c r="B69" s="15"/>
      <c r="D69" s="16"/>
      <c r="F69" s="17"/>
      <c r="H69" s="16"/>
      <c r="J69" s="17"/>
    </row>
    <row r="70" spans="1:10" ht="8.4499999999999993" customHeight="1" x14ac:dyDescent="0.25">
      <c r="B70" s="19"/>
      <c r="D70" s="16"/>
      <c r="F70" s="17"/>
      <c r="H70" s="16"/>
      <c r="J70" s="17"/>
    </row>
    <row r="71" spans="1:10" ht="21.75" customHeight="1" x14ac:dyDescent="0.25">
      <c r="A71" s="153" t="s">
        <v>43</v>
      </c>
      <c r="B71" s="19"/>
      <c r="D71" s="16">
        <v>12037828</v>
      </c>
      <c r="F71" s="17">
        <v>124829204</v>
      </c>
      <c r="H71" s="16">
        <v>9773497</v>
      </c>
      <c r="J71" s="17">
        <v>11847661</v>
      </c>
    </row>
    <row r="72" spans="1:10" ht="21.75" customHeight="1" x14ac:dyDescent="0.25">
      <c r="A72" s="153" t="s">
        <v>44</v>
      </c>
      <c r="B72" s="19">
        <v>13</v>
      </c>
      <c r="D72" s="16">
        <v>440520955</v>
      </c>
      <c r="F72" s="17">
        <v>596504011</v>
      </c>
      <c r="H72" s="16">
        <v>440520955</v>
      </c>
      <c r="J72" s="17">
        <v>596504011</v>
      </c>
    </row>
    <row r="73" spans="1:10" ht="21.75" customHeight="1" x14ac:dyDescent="0.25">
      <c r="A73" s="153" t="s">
        <v>45</v>
      </c>
      <c r="B73" s="19"/>
      <c r="D73" s="16">
        <v>49502993</v>
      </c>
      <c r="F73" s="17">
        <v>52886608</v>
      </c>
      <c r="H73" s="16">
        <v>48857893</v>
      </c>
      <c r="J73" s="17">
        <v>47310413</v>
      </c>
    </row>
    <row r="74" spans="1:10" ht="21.75" customHeight="1" x14ac:dyDescent="0.25">
      <c r="A74" s="153" t="s">
        <v>46</v>
      </c>
      <c r="B74" s="19"/>
      <c r="D74" s="16">
        <v>20765286</v>
      </c>
      <c r="E74" s="1"/>
      <c r="F74" s="17">
        <v>19749905</v>
      </c>
      <c r="G74" s="17"/>
      <c r="H74" s="16">
        <v>0</v>
      </c>
      <c r="I74" s="17"/>
      <c r="J74" s="17">
        <v>0</v>
      </c>
    </row>
    <row r="75" spans="1:10" ht="8.4499999999999993" customHeight="1" x14ac:dyDescent="0.25">
      <c r="B75" s="15"/>
      <c r="D75" s="34"/>
      <c r="F75" s="35"/>
      <c r="H75" s="34"/>
      <c r="J75" s="35"/>
    </row>
    <row r="76" spans="1:10" ht="21.75" customHeight="1" x14ac:dyDescent="0.25">
      <c r="A76" s="154" t="s">
        <v>47</v>
      </c>
      <c r="B76" s="15"/>
      <c r="D76" s="21">
        <f>SUM(D71:D74)</f>
        <v>522827062</v>
      </c>
      <c r="F76" s="22">
        <f>SUM(F71:F74)</f>
        <v>793969728</v>
      </c>
      <c r="H76" s="21">
        <f>SUM(H71:H74)</f>
        <v>499152345</v>
      </c>
      <c r="J76" s="22">
        <f>SUM(J71:J74)</f>
        <v>655662085</v>
      </c>
    </row>
    <row r="77" spans="1:10" ht="8.4499999999999993" customHeight="1" x14ac:dyDescent="0.25">
      <c r="B77" s="15"/>
      <c r="D77" s="34"/>
      <c r="F77" s="17"/>
      <c r="H77" s="16"/>
      <c r="J77" s="17"/>
    </row>
    <row r="78" spans="1:10" ht="21.75" customHeight="1" x14ac:dyDescent="0.25">
      <c r="A78" s="154" t="s">
        <v>48</v>
      </c>
      <c r="B78" s="15"/>
      <c r="D78" s="21">
        <f>SUM(D67,D76)</f>
        <v>3053409894</v>
      </c>
      <c r="F78" s="22">
        <f>SUM(F67,F76)</f>
        <v>3515805782</v>
      </c>
      <c r="H78" s="21">
        <f>SUM(H67,H76)</f>
        <v>3014037475</v>
      </c>
      <c r="J78" s="22">
        <f>SUM(J67,J76)</f>
        <v>3173773660</v>
      </c>
    </row>
    <row r="79" spans="1:10" ht="20.25" customHeight="1" x14ac:dyDescent="0.25">
      <c r="A79" s="154"/>
      <c r="B79" s="15"/>
      <c r="D79" s="17"/>
      <c r="F79" s="17"/>
      <c r="H79" s="17"/>
      <c r="J79" s="17"/>
    </row>
    <row r="80" spans="1:10" ht="20.25" customHeight="1" x14ac:dyDescent="0.25">
      <c r="A80" s="154"/>
      <c r="B80" s="15"/>
      <c r="D80" s="17"/>
      <c r="F80" s="17"/>
      <c r="H80" s="17"/>
      <c r="J80" s="17"/>
    </row>
    <row r="81" spans="1:10" ht="20.25" customHeight="1" x14ac:dyDescent="0.25">
      <c r="A81" s="154"/>
      <c r="B81" s="15"/>
      <c r="D81" s="17"/>
      <c r="F81" s="17"/>
      <c r="H81" s="17"/>
      <c r="J81" s="17"/>
    </row>
    <row r="82" spans="1:10" ht="18.75" x14ac:dyDescent="0.25">
      <c r="A82" s="154"/>
      <c r="B82" s="15"/>
      <c r="D82" s="17"/>
      <c r="F82" s="17"/>
      <c r="H82" s="17"/>
      <c r="J82" s="17"/>
    </row>
    <row r="83" spans="1:10" ht="18.75" x14ac:dyDescent="0.25">
      <c r="A83" s="154"/>
      <c r="B83" s="15"/>
      <c r="D83" s="17"/>
      <c r="F83" s="17"/>
      <c r="H83" s="17"/>
      <c r="J83" s="17"/>
    </row>
    <row r="84" spans="1:10" ht="18.75" x14ac:dyDescent="0.25">
      <c r="A84" s="154"/>
      <c r="B84" s="15"/>
      <c r="D84" s="17"/>
      <c r="F84" s="17"/>
      <c r="H84" s="17"/>
      <c r="J84" s="17"/>
    </row>
    <row r="85" spans="1:10" ht="18.75" x14ac:dyDescent="0.25">
      <c r="A85" s="154"/>
      <c r="B85" s="15"/>
      <c r="D85" s="17"/>
      <c r="F85" s="17"/>
      <c r="H85" s="17"/>
      <c r="J85" s="17"/>
    </row>
    <row r="86" spans="1:10" ht="10.5" customHeight="1" x14ac:dyDescent="0.25">
      <c r="A86" s="154"/>
      <c r="B86" s="15"/>
      <c r="D86" s="17"/>
      <c r="F86" s="17"/>
      <c r="H86" s="17"/>
      <c r="J86" s="17"/>
    </row>
    <row r="87" spans="1:10" ht="21.95" customHeight="1" x14ac:dyDescent="0.25">
      <c r="A87" s="159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36"/>
      <c r="C87" s="36"/>
      <c r="D87" s="36"/>
      <c r="E87" s="36"/>
      <c r="F87" s="36"/>
      <c r="G87" s="36"/>
      <c r="H87" s="36"/>
      <c r="I87" s="36"/>
      <c r="J87" s="36"/>
    </row>
    <row r="88" spans="1:10" ht="21.75" customHeight="1" x14ac:dyDescent="0.25">
      <c r="A88" s="154" t="str">
        <f>A1</f>
        <v>บริษัท ศรีนานาพร มาร์เก็ตติ้ง จำกัด (มหาชน)</v>
      </c>
      <c r="B88" s="29"/>
      <c r="C88" s="29"/>
      <c r="D88" s="30"/>
      <c r="E88" s="30"/>
      <c r="F88" s="30"/>
      <c r="G88" s="30"/>
      <c r="H88" s="30"/>
      <c r="I88" s="30"/>
      <c r="J88" s="30"/>
    </row>
    <row r="89" spans="1:10" ht="21.75" customHeight="1" x14ac:dyDescent="0.25">
      <c r="A89" s="154" t="str">
        <f>A2</f>
        <v>งบแสดงฐานะการเงิน</v>
      </c>
      <c r="B89" s="29"/>
      <c r="C89" s="29"/>
      <c r="D89" s="30"/>
      <c r="E89" s="30"/>
      <c r="F89" s="30"/>
      <c r="G89" s="30"/>
      <c r="H89" s="30"/>
      <c r="I89" s="30"/>
      <c r="J89" s="30"/>
    </row>
    <row r="90" spans="1:10" ht="21.75" customHeight="1" x14ac:dyDescent="0.25">
      <c r="A90" s="158" t="str">
        <f>A3</f>
        <v xml:space="preserve">ณ วันที่ 30 มิถุนายน พ.ศ. 2564 </v>
      </c>
      <c r="B90" s="31"/>
      <c r="C90" s="31"/>
      <c r="D90" s="32"/>
      <c r="E90" s="32"/>
      <c r="F90" s="32"/>
      <c r="G90" s="32"/>
      <c r="H90" s="32"/>
      <c r="I90" s="32"/>
      <c r="J90" s="32"/>
    </row>
    <row r="92" spans="1:10" ht="21.75" customHeight="1" x14ac:dyDescent="0.25">
      <c r="A92" s="154"/>
      <c r="B92" s="5"/>
      <c r="C92" s="6"/>
      <c r="D92" s="187" t="s">
        <v>3</v>
      </c>
      <c r="E92" s="187"/>
      <c r="F92" s="187"/>
      <c r="G92" s="7"/>
      <c r="H92" s="187" t="s">
        <v>4</v>
      </c>
      <c r="I92" s="187"/>
      <c r="J92" s="187"/>
    </row>
    <row r="93" spans="1:10" ht="21.75" customHeight="1" x14ac:dyDescent="0.25">
      <c r="A93" s="154"/>
      <c r="B93" s="8"/>
      <c r="C93" s="6"/>
      <c r="D93" s="9" t="s">
        <v>5</v>
      </c>
      <c r="E93" s="10"/>
      <c r="F93" s="9" t="s">
        <v>6</v>
      </c>
      <c r="G93" s="12"/>
      <c r="H93" s="9" t="s">
        <v>5</v>
      </c>
      <c r="I93" s="10"/>
      <c r="J93" s="9" t="s">
        <v>6</v>
      </c>
    </row>
    <row r="94" spans="1:10" ht="21.75" customHeight="1" x14ac:dyDescent="0.25">
      <c r="A94" s="154"/>
      <c r="B94" s="8"/>
      <c r="C94" s="6"/>
      <c r="D94" s="11" t="s">
        <v>7</v>
      </c>
      <c r="E94" s="12"/>
      <c r="F94" s="11" t="s">
        <v>8</v>
      </c>
      <c r="G94" s="12"/>
      <c r="H94" s="11" t="s">
        <v>7</v>
      </c>
      <c r="I94" s="12"/>
      <c r="J94" s="11" t="s">
        <v>8</v>
      </c>
    </row>
    <row r="95" spans="1:10" ht="21.75" customHeight="1" x14ac:dyDescent="0.25">
      <c r="A95" s="154"/>
      <c r="B95" s="8"/>
      <c r="C95" s="6"/>
      <c r="D95" s="11" t="s">
        <v>9</v>
      </c>
      <c r="E95" s="12"/>
      <c r="F95" s="11" t="s">
        <v>10</v>
      </c>
      <c r="G95" s="12"/>
      <c r="H95" s="11" t="s">
        <v>9</v>
      </c>
      <c r="I95" s="12"/>
      <c r="J95" s="11" t="s">
        <v>10</v>
      </c>
    </row>
    <row r="96" spans="1:10" ht="21.75" customHeight="1" x14ac:dyDescent="0.25">
      <c r="A96" s="154"/>
      <c r="B96" s="13" t="s">
        <v>11</v>
      </c>
      <c r="C96" s="6"/>
      <c r="D96" s="14" t="s">
        <v>12</v>
      </c>
      <c r="E96" s="12"/>
      <c r="F96" s="14" t="s">
        <v>12</v>
      </c>
      <c r="G96" s="12"/>
      <c r="H96" s="14" t="s">
        <v>12</v>
      </c>
      <c r="I96" s="12"/>
      <c r="J96" s="14" t="s">
        <v>12</v>
      </c>
    </row>
    <row r="97" spans="1:10" ht="8.4499999999999993" customHeight="1" x14ac:dyDescent="0.25">
      <c r="A97" s="154"/>
      <c r="B97" s="15"/>
      <c r="D97" s="37"/>
      <c r="F97" s="38"/>
      <c r="H97" s="37"/>
      <c r="J97" s="38"/>
    </row>
    <row r="98" spans="1:10" ht="21.75" customHeight="1" x14ac:dyDescent="0.25">
      <c r="A98" s="154" t="s">
        <v>33</v>
      </c>
      <c r="B98" s="15"/>
      <c r="D98" s="16"/>
      <c r="F98" s="17"/>
      <c r="H98" s="16"/>
      <c r="J98" s="17"/>
    </row>
    <row r="99" spans="1:10" ht="8.4499999999999993" customHeight="1" x14ac:dyDescent="0.25">
      <c r="A99" s="154"/>
      <c r="B99" s="15"/>
      <c r="D99" s="16"/>
      <c r="F99" s="17"/>
      <c r="H99" s="16"/>
      <c r="J99" s="17"/>
    </row>
    <row r="100" spans="1:10" ht="21.75" customHeight="1" x14ac:dyDescent="0.25">
      <c r="A100" s="154" t="s">
        <v>49</v>
      </c>
      <c r="B100" s="15"/>
      <c r="D100" s="16"/>
      <c r="F100" s="17"/>
      <c r="H100" s="16"/>
      <c r="J100" s="17"/>
    </row>
    <row r="101" spans="1:10" ht="8.4499999999999993" customHeight="1" x14ac:dyDescent="0.25">
      <c r="B101" s="19"/>
      <c r="D101" s="16"/>
      <c r="F101" s="17"/>
      <c r="H101" s="16"/>
      <c r="J101" s="17"/>
    </row>
    <row r="102" spans="1:10" ht="21.75" customHeight="1" x14ac:dyDescent="0.25">
      <c r="A102" s="153" t="s">
        <v>50</v>
      </c>
      <c r="B102" s="19">
        <v>15</v>
      </c>
      <c r="D102" s="16"/>
      <c r="F102" s="17"/>
      <c r="H102" s="16"/>
      <c r="J102" s="17"/>
    </row>
    <row r="103" spans="1:10" ht="21.75" customHeight="1" x14ac:dyDescent="0.25">
      <c r="A103" s="153" t="s">
        <v>51</v>
      </c>
      <c r="B103" s="19"/>
      <c r="D103" s="16"/>
      <c r="F103" s="17"/>
      <c r="H103" s="16"/>
      <c r="J103" s="17"/>
    </row>
    <row r="104" spans="1:10" ht="21.75" customHeight="1" x14ac:dyDescent="0.25">
      <c r="A104" s="153" t="s">
        <v>52</v>
      </c>
      <c r="B104" s="19"/>
      <c r="D104" s="16"/>
      <c r="F104" s="17"/>
      <c r="H104" s="16"/>
      <c r="J104" s="17"/>
    </row>
    <row r="105" spans="1:10" ht="21.75" customHeight="1" x14ac:dyDescent="0.25">
      <c r="A105" s="153" t="s">
        <v>53</v>
      </c>
      <c r="B105" s="19"/>
      <c r="D105" s="16"/>
      <c r="F105" s="17"/>
      <c r="H105" s="16"/>
      <c r="J105" s="17"/>
    </row>
    <row r="106" spans="1:10" ht="21.75" customHeight="1" x14ac:dyDescent="0.25">
      <c r="A106" s="153" t="s">
        <v>54</v>
      </c>
      <c r="D106" s="33"/>
      <c r="E106" s="1"/>
      <c r="F106" s="1"/>
      <c r="G106" s="1"/>
      <c r="H106" s="33"/>
      <c r="I106" s="1"/>
      <c r="J106" s="1"/>
    </row>
    <row r="107" spans="1:10" ht="21.75" customHeight="1" thickBot="1" x14ac:dyDescent="0.3">
      <c r="A107" s="153" t="s">
        <v>55</v>
      </c>
      <c r="D107" s="27">
        <v>480000000</v>
      </c>
      <c r="F107" s="28">
        <v>450000000</v>
      </c>
      <c r="H107" s="27">
        <v>480000000</v>
      </c>
      <c r="J107" s="28">
        <v>450000000</v>
      </c>
    </row>
    <row r="108" spans="1:10" ht="8.4499999999999993" customHeight="1" thickTop="1" x14ac:dyDescent="0.25">
      <c r="B108" s="19"/>
      <c r="D108" s="16"/>
      <c r="F108" s="17"/>
      <c r="H108" s="16"/>
      <c r="J108" s="17"/>
    </row>
    <row r="109" spans="1:10" ht="21.75" customHeight="1" x14ac:dyDescent="0.25">
      <c r="A109" s="153" t="s">
        <v>56</v>
      </c>
      <c r="B109" s="19"/>
      <c r="D109" s="16"/>
      <c r="F109" s="17"/>
      <c r="H109" s="16"/>
      <c r="J109" s="17"/>
    </row>
    <row r="110" spans="1:10" ht="21.75" customHeight="1" x14ac:dyDescent="0.25">
      <c r="A110" s="153" t="s">
        <v>57</v>
      </c>
      <c r="B110" s="19"/>
      <c r="D110" s="16"/>
      <c r="F110" s="17"/>
      <c r="H110" s="39"/>
      <c r="J110" s="17"/>
    </row>
    <row r="111" spans="1:10" ht="21.75" customHeight="1" x14ac:dyDescent="0.25">
      <c r="A111" s="153" t="s">
        <v>58</v>
      </c>
      <c r="B111" s="19"/>
      <c r="D111" s="16">
        <v>360000000</v>
      </c>
      <c r="F111" s="17">
        <v>360000000</v>
      </c>
      <c r="H111" s="16">
        <v>360000000</v>
      </c>
      <c r="J111" s="17">
        <v>360000000</v>
      </c>
    </row>
    <row r="112" spans="1:10" ht="21.75" customHeight="1" x14ac:dyDescent="0.25">
      <c r="A112" s="153" t="s">
        <v>59</v>
      </c>
      <c r="D112" s="16"/>
      <c r="F112" s="17"/>
      <c r="H112" s="39"/>
      <c r="J112" s="17"/>
    </row>
    <row r="113" spans="1:10" ht="21.75" customHeight="1" x14ac:dyDescent="0.25">
      <c r="A113" s="153" t="s">
        <v>60</v>
      </c>
      <c r="B113" s="19"/>
      <c r="D113" s="16">
        <v>-412488709</v>
      </c>
      <c r="F113" s="17">
        <v>-412488709</v>
      </c>
      <c r="H113" s="16">
        <v>-412488709</v>
      </c>
      <c r="J113" s="17">
        <v>-412488709</v>
      </c>
    </row>
    <row r="114" spans="1:10" ht="21.75" customHeight="1" x14ac:dyDescent="0.25">
      <c r="A114" s="153" t="s">
        <v>61</v>
      </c>
      <c r="B114" s="19"/>
      <c r="D114" s="16"/>
      <c r="F114" s="17"/>
      <c r="H114" s="16"/>
      <c r="J114" s="17"/>
    </row>
    <row r="115" spans="1:10" ht="21.75" customHeight="1" x14ac:dyDescent="0.25">
      <c r="A115" s="153" t="s">
        <v>62</v>
      </c>
      <c r="B115" s="19"/>
      <c r="D115" s="16">
        <v>-1948956</v>
      </c>
      <c r="F115" s="17">
        <v>-1948956</v>
      </c>
      <c r="H115" s="16">
        <v>0</v>
      </c>
      <c r="J115" s="17">
        <v>0</v>
      </c>
    </row>
    <row r="116" spans="1:10" ht="21.75" customHeight="1" x14ac:dyDescent="0.25">
      <c r="A116" s="153" t="s">
        <v>63</v>
      </c>
      <c r="B116" s="19"/>
      <c r="D116" s="16"/>
      <c r="F116" s="17"/>
      <c r="H116" s="16"/>
      <c r="J116" s="17"/>
    </row>
    <row r="117" spans="1:10" ht="21.75" customHeight="1" x14ac:dyDescent="0.25">
      <c r="A117" s="153" t="s">
        <v>64</v>
      </c>
      <c r="B117" s="19"/>
      <c r="D117" s="16">
        <v>37902692</v>
      </c>
      <c r="F117" s="17">
        <v>37902692</v>
      </c>
      <c r="H117" s="16">
        <v>37902692</v>
      </c>
      <c r="J117" s="17">
        <v>37902692</v>
      </c>
    </row>
    <row r="118" spans="1:10" ht="21.75" customHeight="1" x14ac:dyDescent="0.25">
      <c r="A118" s="153" t="s">
        <v>65</v>
      </c>
      <c r="B118" s="19"/>
      <c r="D118" s="16">
        <v>377235797</v>
      </c>
      <c r="F118" s="17">
        <v>122544144</v>
      </c>
      <c r="H118" s="16">
        <v>405966542</v>
      </c>
      <c r="J118" s="17">
        <v>256225802</v>
      </c>
    </row>
    <row r="119" spans="1:10" ht="21.75" customHeight="1" x14ac:dyDescent="0.25">
      <c r="A119" s="153" t="s">
        <v>66</v>
      </c>
      <c r="B119" s="19"/>
      <c r="D119" s="21">
        <v>135330771</v>
      </c>
      <c r="F119" s="22">
        <v>114998509</v>
      </c>
      <c r="H119" s="21">
        <v>91960305</v>
      </c>
      <c r="J119" s="22">
        <v>91960305</v>
      </c>
    </row>
    <row r="120" spans="1:10" ht="8.4499999999999993" customHeight="1" x14ac:dyDescent="0.25">
      <c r="A120" s="154"/>
      <c r="B120" s="15"/>
      <c r="D120" s="16"/>
      <c r="F120" s="17"/>
      <c r="H120" s="16"/>
      <c r="J120" s="17"/>
    </row>
    <row r="121" spans="1:10" ht="21.75" customHeight="1" x14ac:dyDescent="0.25">
      <c r="A121" s="154" t="s">
        <v>218</v>
      </c>
      <c r="B121" s="15"/>
      <c r="D121" s="16">
        <f>SUM(D111:D119)</f>
        <v>496031595</v>
      </c>
      <c r="F121" s="17">
        <f>SUM(F111:F119)</f>
        <v>221007680</v>
      </c>
      <c r="H121" s="16">
        <f>SUM(H111:H119)</f>
        <v>483340830</v>
      </c>
      <c r="J121" s="17">
        <f>SUM(J111:J119)</f>
        <v>333600090</v>
      </c>
    </row>
    <row r="122" spans="1:10" ht="21.75" customHeight="1" x14ac:dyDescent="0.25">
      <c r="A122" s="153" t="s">
        <v>67</v>
      </c>
      <c r="B122" s="19"/>
      <c r="D122" s="21">
        <v>233446989</v>
      </c>
      <c r="F122" s="22">
        <v>239419421</v>
      </c>
      <c r="H122" s="21">
        <v>0</v>
      </c>
      <c r="J122" s="22">
        <v>0</v>
      </c>
    </row>
    <row r="123" spans="1:10" ht="8.4499999999999993" customHeight="1" x14ac:dyDescent="0.25">
      <c r="A123" s="154"/>
      <c r="B123" s="15"/>
      <c r="D123" s="16"/>
      <c r="F123" s="17"/>
      <c r="H123" s="16"/>
      <c r="J123" s="17"/>
    </row>
    <row r="124" spans="1:10" ht="21.75" customHeight="1" x14ac:dyDescent="0.25">
      <c r="A124" s="154" t="s">
        <v>68</v>
      </c>
      <c r="B124" s="15"/>
      <c r="D124" s="21">
        <f>SUM(D121:D122)</f>
        <v>729478584</v>
      </c>
      <c r="F124" s="22">
        <f>SUM(F121:F122)</f>
        <v>460427101</v>
      </c>
      <c r="H124" s="21">
        <f>SUM(H121:H122)</f>
        <v>483340830</v>
      </c>
      <c r="J124" s="22">
        <f>SUM(J121:J122)</f>
        <v>333600090</v>
      </c>
    </row>
    <row r="125" spans="1:10" ht="8.4499999999999993" customHeight="1" x14ac:dyDescent="0.25">
      <c r="B125" s="15"/>
      <c r="D125" s="16"/>
      <c r="F125" s="17"/>
      <c r="H125" s="16"/>
      <c r="J125" s="17"/>
    </row>
    <row r="126" spans="1:10" ht="21.75" customHeight="1" thickBot="1" x14ac:dyDescent="0.3">
      <c r="A126" s="154" t="s">
        <v>69</v>
      </c>
      <c r="B126" s="15"/>
      <c r="D126" s="27">
        <f>SUM(D78,D124)</f>
        <v>3782888478</v>
      </c>
      <c r="F126" s="28">
        <f>SUM(F78,F124)</f>
        <v>3976232883</v>
      </c>
      <c r="H126" s="27">
        <f>SUM(H78,H124)</f>
        <v>3497378305</v>
      </c>
      <c r="J126" s="28">
        <f>SUM(J78,J124)</f>
        <v>3507373750</v>
      </c>
    </row>
    <row r="127" spans="1:10" ht="21.75" customHeight="1" thickTop="1" x14ac:dyDescent="0.25">
      <c r="A127" s="154"/>
      <c r="B127" s="15"/>
      <c r="D127" s="17"/>
      <c r="F127" s="17"/>
      <c r="H127" s="17"/>
      <c r="J127" s="17"/>
    </row>
    <row r="128" spans="1:10" ht="21.75" customHeight="1" x14ac:dyDescent="0.25">
      <c r="A128" s="154"/>
      <c r="B128" s="15"/>
      <c r="D128" s="17"/>
      <c r="F128" s="17"/>
      <c r="H128" s="17"/>
      <c r="J128" s="17"/>
    </row>
    <row r="129" spans="1:10" ht="15" customHeight="1" x14ac:dyDescent="0.25">
      <c r="A129" s="154"/>
      <c r="B129" s="15"/>
      <c r="D129" s="17"/>
      <c r="F129" s="17"/>
      <c r="H129" s="17"/>
      <c r="J129" s="17"/>
    </row>
    <row r="130" spans="1:10" ht="21.75" customHeight="1" x14ac:dyDescent="0.25">
      <c r="A130" s="159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0" s="3"/>
      <c r="C130" s="3"/>
      <c r="D130" s="4"/>
      <c r="E130" s="4"/>
      <c r="F130" s="4"/>
      <c r="G130" s="4"/>
      <c r="H130" s="4"/>
      <c r="I130" s="4"/>
      <c r="J130" s="4"/>
    </row>
  </sheetData>
  <mergeCells count="7">
    <mergeCell ref="D92:F92"/>
    <mergeCell ref="H92:J92"/>
    <mergeCell ref="D5:F5"/>
    <mergeCell ref="H5:J5"/>
    <mergeCell ref="A40:J40"/>
    <mergeCell ref="D48:F48"/>
    <mergeCell ref="H48:J4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sheetPr>
    <tabColor rgb="FFCCFFCC"/>
  </sheetPr>
  <dimension ref="A1:L89"/>
  <sheetViews>
    <sheetView topLeftCell="A80" zoomScaleNormal="100" zoomScaleSheetLayoutView="100" zoomScalePageLayoutView="115" workbookViewId="0">
      <selection activeCell="F86" sqref="F86"/>
    </sheetView>
  </sheetViews>
  <sheetFormatPr defaultColWidth="7.28515625" defaultRowHeight="20.25" customHeight="1" x14ac:dyDescent="0.25"/>
  <cols>
    <col min="1" max="2" width="1.7109375" style="160" customWidth="1"/>
    <col min="3" max="3" width="28.7109375" style="160" customWidth="1"/>
    <col min="4" max="4" width="7.28515625" style="167" bestFit="1" customWidth="1"/>
    <col min="5" max="5" width="0.85546875" style="160" customWidth="1"/>
    <col min="6" max="6" width="11.7109375" style="42" customWidth="1"/>
    <col min="7" max="7" width="0.85546875" style="12" customWidth="1"/>
    <col min="8" max="8" width="11.7109375" style="42" customWidth="1"/>
    <col min="9" max="9" width="0.85546875" style="12" customWidth="1"/>
    <col min="10" max="10" width="11.7109375" style="42" customWidth="1"/>
    <col min="11" max="11" width="0.85546875" style="12" customWidth="1"/>
    <col min="12" max="12" width="11.7109375" style="42" customWidth="1"/>
    <col min="13" max="16384" width="7.28515625" style="6"/>
  </cols>
  <sheetData>
    <row r="1" spans="1:12" ht="20.25" customHeight="1" x14ac:dyDescent="0.25">
      <c r="A1" s="163" t="str">
        <f>+'2-4'!A1</f>
        <v>บริษัท ศรีนานาพร มาร์เก็ตติ้ง จำกัด (มหาชน)</v>
      </c>
      <c r="K1" s="7"/>
    </row>
    <row r="2" spans="1:12" ht="20.25" customHeight="1" x14ac:dyDescent="0.25">
      <c r="A2" s="168" t="s">
        <v>70</v>
      </c>
    </row>
    <row r="3" spans="1:12" ht="20.25" customHeight="1" x14ac:dyDescent="0.25">
      <c r="A3" s="155" t="s">
        <v>71</v>
      </c>
      <c r="B3" s="161"/>
      <c r="C3" s="161"/>
      <c r="D3" s="169"/>
      <c r="E3" s="161"/>
      <c r="F3" s="44"/>
      <c r="G3" s="45"/>
      <c r="H3" s="44"/>
      <c r="I3" s="45"/>
      <c r="J3" s="44"/>
      <c r="K3" s="45"/>
      <c r="L3" s="44"/>
    </row>
    <row r="5" spans="1:12" ht="20.25" customHeight="1" x14ac:dyDescent="0.25">
      <c r="A5" s="152"/>
      <c r="B5" s="152"/>
      <c r="C5" s="152"/>
      <c r="D5" s="156"/>
      <c r="E5" s="152"/>
      <c r="F5" s="189" t="s">
        <v>3</v>
      </c>
      <c r="G5" s="189"/>
      <c r="H5" s="189"/>
      <c r="I5" s="38"/>
      <c r="J5" s="189" t="s">
        <v>4</v>
      </c>
      <c r="K5" s="189"/>
      <c r="L5" s="189"/>
    </row>
    <row r="6" spans="1:12" ht="20.25" customHeight="1" x14ac:dyDescent="0.25">
      <c r="A6" s="162"/>
      <c r="B6" s="162"/>
      <c r="C6" s="162"/>
      <c r="D6" s="170"/>
      <c r="E6" s="162"/>
      <c r="F6" s="46" t="s">
        <v>9</v>
      </c>
      <c r="G6" s="30"/>
      <c r="H6" s="46" t="s">
        <v>10</v>
      </c>
      <c r="I6" s="30"/>
      <c r="J6" s="46" t="s">
        <v>9</v>
      </c>
      <c r="K6" s="30"/>
      <c r="L6" s="46" t="s">
        <v>10</v>
      </c>
    </row>
    <row r="7" spans="1:12" ht="20.25" customHeight="1" x14ac:dyDescent="0.25">
      <c r="A7" s="162"/>
      <c r="B7" s="162"/>
      <c r="C7" s="162"/>
      <c r="D7" s="171" t="s">
        <v>11</v>
      </c>
      <c r="E7" s="162"/>
      <c r="F7" s="47" t="s">
        <v>12</v>
      </c>
      <c r="G7" s="38"/>
      <c r="H7" s="47" t="s">
        <v>12</v>
      </c>
      <c r="I7" s="38"/>
      <c r="J7" s="47" t="s">
        <v>12</v>
      </c>
      <c r="K7" s="38"/>
      <c r="L7" s="47" t="s">
        <v>12</v>
      </c>
    </row>
    <row r="8" spans="1:12" ht="8.4499999999999993" customHeight="1" x14ac:dyDescent="0.25">
      <c r="A8" s="162"/>
      <c r="B8" s="162"/>
      <c r="C8" s="162"/>
      <c r="D8" s="172"/>
      <c r="E8" s="172"/>
      <c r="F8" s="48"/>
      <c r="G8" s="11"/>
      <c r="H8" s="49"/>
      <c r="I8" s="11"/>
      <c r="J8" s="48"/>
      <c r="K8" s="11"/>
      <c r="L8" s="49"/>
    </row>
    <row r="9" spans="1:12" ht="20.25" customHeight="1" x14ac:dyDescent="0.25">
      <c r="A9" s="162" t="s">
        <v>72</v>
      </c>
      <c r="B9" s="162"/>
      <c r="C9" s="162"/>
      <c r="D9" s="173"/>
      <c r="E9" s="174"/>
      <c r="F9" s="52"/>
      <c r="G9" s="53"/>
      <c r="H9" s="54"/>
      <c r="I9" s="53"/>
      <c r="J9" s="52"/>
      <c r="K9" s="53"/>
      <c r="L9" s="54"/>
    </row>
    <row r="10" spans="1:12" ht="8.4499999999999993" customHeight="1" x14ac:dyDescent="0.25">
      <c r="A10" s="162"/>
      <c r="B10" s="162"/>
      <c r="C10" s="162"/>
      <c r="D10" s="172"/>
      <c r="E10" s="172"/>
      <c r="F10" s="48"/>
      <c r="G10" s="11"/>
      <c r="H10" s="49"/>
      <c r="I10" s="11"/>
      <c r="J10" s="48"/>
      <c r="K10" s="11"/>
      <c r="L10" s="49"/>
    </row>
    <row r="11" spans="1:12" ht="20.25" customHeight="1" x14ac:dyDescent="0.25">
      <c r="A11" s="152" t="s">
        <v>73</v>
      </c>
      <c r="B11" s="152"/>
      <c r="C11" s="152"/>
      <c r="D11" s="173">
        <v>6</v>
      </c>
      <c r="E11" s="174"/>
      <c r="F11" s="55">
        <v>1067893465</v>
      </c>
      <c r="G11" s="56"/>
      <c r="H11" s="57">
        <v>995635058</v>
      </c>
      <c r="I11" s="56"/>
      <c r="J11" s="55">
        <v>1049277037</v>
      </c>
      <c r="K11" s="56"/>
      <c r="L11" s="57">
        <v>870113617</v>
      </c>
    </row>
    <row r="12" spans="1:12" ht="20.25" customHeight="1" x14ac:dyDescent="0.25">
      <c r="A12" s="160" t="s">
        <v>75</v>
      </c>
      <c r="D12" s="173"/>
      <c r="E12" s="174"/>
      <c r="F12" s="58">
        <v>5527188</v>
      </c>
      <c r="G12" s="59"/>
      <c r="H12" s="60">
        <v>2538405</v>
      </c>
      <c r="I12" s="61"/>
      <c r="J12" s="58">
        <v>12531413</v>
      </c>
      <c r="K12" s="59"/>
      <c r="L12" s="60">
        <v>11456687</v>
      </c>
    </row>
    <row r="13" spans="1:12" ht="8.4499999999999993" customHeight="1" x14ac:dyDescent="0.25">
      <c r="A13" s="163"/>
      <c r="B13" s="163"/>
      <c r="C13" s="163"/>
      <c r="D13" s="172"/>
      <c r="E13" s="172"/>
      <c r="F13" s="62"/>
      <c r="G13" s="63"/>
      <c r="H13" s="64"/>
      <c r="I13" s="63"/>
      <c r="J13" s="62"/>
      <c r="K13" s="63"/>
      <c r="L13" s="64"/>
    </row>
    <row r="14" spans="1:12" ht="20.25" customHeight="1" x14ac:dyDescent="0.25">
      <c r="A14" s="163" t="s">
        <v>76</v>
      </c>
      <c r="B14" s="163"/>
      <c r="C14" s="163"/>
      <c r="D14" s="173"/>
      <c r="E14" s="174"/>
      <c r="F14" s="58">
        <f>SUM(F11:F12)</f>
        <v>1073420653</v>
      </c>
      <c r="G14" s="59"/>
      <c r="H14" s="60">
        <f>SUM(H11:H12)</f>
        <v>998173463</v>
      </c>
      <c r="I14" s="61"/>
      <c r="J14" s="58">
        <f>SUM(J11:J12)</f>
        <v>1061808450</v>
      </c>
      <c r="K14" s="59"/>
      <c r="L14" s="60">
        <f>SUM(L11:L12)</f>
        <v>881570304</v>
      </c>
    </row>
    <row r="15" spans="1:12" ht="20.25" customHeight="1" x14ac:dyDescent="0.25">
      <c r="A15" s="163"/>
      <c r="B15" s="163"/>
      <c r="C15" s="163"/>
      <c r="D15" s="173"/>
      <c r="E15" s="174"/>
      <c r="F15" s="55"/>
      <c r="G15" s="56"/>
      <c r="H15" s="57"/>
      <c r="I15" s="56"/>
      <c r="J15" s="55"/>
      <c r="K15" s="56"/>
      <c r="L15" s="57"/>
    </row>
    <row r="16" spans="1:12" ht="20.25" customHeight="1" x14ac:dyDescent="0.25">
      <c r="A16" s="163" t="s">
        <v>77</v>
      </c>
      <c r="B16" s="163"/>
      <c r="C16" s="163"/>
      <c r="D16" s="173"/>
      <c r="E16" s="174"/>
      <c r="F16" s="55"/>
      <c r="G16" s="56"/>
      <c r="H16" s="57"/>
      <c r="I16" s="56"/>
      <c r="J16" s="55"/>
      <c r="K16" s="56"/>
      <c r="L16" s="57"/>
    </row>
    <row r="17" spans="1:12" ht="8.4499999999999993" customHeight="1" x14ac:dyDescent="0.25">
      <c r="A17" s="163"/>
      <c r="B17" s="163"/>
      <c r="C17" s="163"/>
      <c r="D17" s="172"/>
      <c r="E17" s="172"/>
      <c r="F17" s="62"/>
      <c r="G17" s="63"/>
      <c r="H17" s="64"/>
      <c r="I17" s="63"/>
      <c r="J17" s="62"/>
      <c r="K17" s="63"/>
      <c r="L17" s="64"/>
    </row>
    <row r="18" spans="1:12" ht="20.25" customHeight="1" x14ac:dyDescent="0.25">
      <c r="A18" s="160" t="s">
        <v>78</v>
      </c>
      <c r="D18" s="173"/>
      <c r="E18" s="174"/>
      <c r="F18" s="55">
        <v>794934735</v>
      </c>
      <c r="G18" s="56"/>
      <c r="H18" s="57">
        <v>753802252</v>
      </c>
      <c r="I18" s="56"/>
      <c r="J18" s="55">
        <v>784274191</v>
      </c>
      <c r="K18" s="56"/>
      <c r="L18" s="57">
        <v>691286347</v>
      </c>
    </row>
    <row r="19" spans="1:12" ht="20.25" customHeight="1" x14ac:dyDescent="0.25">
      <c r="A19" s="160" t="s">
        <v>79</v>
      </c>
      <c r="D19" s="173"/>
      <c r="E19" s="174"/>
      <c r="F19" s="55">
        <v>109515610</v>
      </c>
      <c r="G19" s="56"/>
      <c r="H19" s="57">
        <v>171570132</v>
      </c>
      <c r="I19" s="56"/>
      <c r="J19" s="55">
        <v>101420639</v>
      </c>
      <c r="K19" s="56"/>
      <c r="L19" s="57">
        <v>115710460</v>
      </c>
    </row>
    <row r="20" spans="1:12" ht="20.25" customHeight="1" x14ac:dyDescent="0.25">
      <c r="A20" s="160" t="s">
        <v>80</v>
      </c>
      <c r="D20" s="173"/>
      <c r="E20" s="174"/>
      <c r="F20" s="58">
        <v>48143152</v>
      </c>
      <c r="G20" s="59"/>
      <c r="H20" s="60">
        <v>70436000</v>
      </c>
      <c r="I20" s="61"/>
      <c r="J20" s="58">
        <v>46007450</v>
      </c>
      <c r="K20" s="59"/>
      <c r="L20" s="60">
        <v>56063386</v>
      </c>
    </row>
    <row r="21" spans="1:12" ht="8.4499999999999993" customHeight="1" x14ac:dyDescent="0.25">
      <c r="A21" s="163"/>
      <c r="B21" s="163"/>
      <c r="C21" s="163"/>
      <c r="D21" s="172"/>
      <c r="E21" s="172"/>
      <c r="F21" s="62"/>
      <c r="G21" s="63"/>
      <c r="H21" s="64"/>
      <c r="I21" s="63"/>
      <c r="J21" s="62"/>
      <c r="K21" s="63"/>
      <c r="L21" s="64"/>
    </row>
    <row r="22" spans="1:12" ht="20.25" customHeight="1" x14ac:dyDescent="0.25">
      <c r="A22" s="163" t="s">
        <v>81</v>
      </c>
      <c r="B22" s="163"/>
      <c r="C22" s="163"/>
      <c r="D22" s="173"/>
      <c r="E22" s="174"/>
      <c r="F22" s="58">
        <f>SUM(F18:F20)</f>
        <v>952593497</v>
      </c>
      <c r="G22" s="59"/>
      <c r="H22" s="60">
        <f>SUM(H18:H20)</f>
        <v>995808384</v>
      </c>
      <c r="I22" s="61"/>
      <c r="J22" s="58">
        <f>SUM(J18:J20)</f>
        <v>931702280</v>
      </c>
      <c r="K22" s="59"/>
      <c r="L22" s="60">
        <f>SUM(L18:L20)</f>
        <v>863060193</v>
      </c>
    </row>
    <row r="23" spans="1:12" ht="20.25" customHeight="1" x14ac:dyDescent="0.25">
      <c r="A23" s="163"/>
      <c r="B23" s="163"/>
      <c r="C23" s="163"/>
      <c r="D23" s="173"/>
      <c r="E23" s="174"/>
      <c r="F23" s="65"/>
      <c r="G23" s="56"/>
      <c r="H23" s="66"/>
      <c r="I23" s="56"/>
      <c r="J23" s="65"/>
      <c r="K23" s="56"/>
      <c r="L23" s="66"/>
    </row>
    <row r="24" spans="1:12" ht="20.25" customHeight="1" x14ac:dyDescent="0.25">
      <c r="A24" s="163" t="s">
        <v>82</v>
      </c>
      <c r="C24" s="163"/>
      <c r="D24" s="173"/>
      <c r="E24" s="174"/>
      <c r="F24" s="65"/>
      <c r="G24" s="67"/>
      <c r="H24" s="66"/>
      <c r="I24" s="67"/>
      <c r="J24" s="65"/>
      <c r="K24" s="67"/>
      <c r="L24" s="66"/>
    </row>
    <row r="25" spans="1:12" ht="20.25" customHeight="1" x14ac:dyDescent="0.25">
      <c r="A25" s="163"/>
      <c r="B25" s="163" t="s">
        <v>83</v>
      </c>
      <c r="C25" s="163"/>
      <c r="D25" s="173"/>
      <c r="E25" s="174"/>
      <c r="F25" s="55">
        <f>F14-F22</f>
        <v>120827156</v>
      </c>
      <c r="G25" s="56"/>
      <c r="H25" s="68">
        <f>H14-H22</f>
        <v>2365079</v>
      </c>
      <c r="I25" s="56"/>
      <c r="J25" s="55">
        <f>J14-J22</f>
        <v>130106170</v>
      </c>
      <c r="K25" s="56"/>
      <c r="L25" s="57">
        <f>L14-L22</f>
        <v>18510111</v>
      </c>
    </row>
    <row r="26" spans="1:12" ht="20.25" customHeight="1" x14ac:dyDescent="0.25">
      <c r="A26" s="160" t="s">
        <v>84</v>
      </c>
      <c r="C26" s="164"/>
      <c r="D26" s="173"/>
      <c r="E26" s="174"/>
      <c r="F26" s="65">
        <v>-17061346</v>
      </c>
      <c r="G26" s="69"/>
      <c r="H26" s="66">
        <v>-19906901</v>
      </c>
      <c r="I26" s="69"/>
      <c r="J26" s="70">
        <v>-17029010</v>
      </c>
      <c r="K26" s="69"/>
      <c r="L26" s="66">
        <v>-18560660</v>
      </c>
    </row>
    <row r="27" spans="1:12" ht="20.25" customHeight="1" x14ac:dyDescent="0.25">
      <c r="A27" s="160" t="s">
        <v>85</v>
      </c>
      <c r="C27" s="163"/>
      <c r="D27" s="173"/>
      <c r="E27" s="174"/>
      <c r="F27" s="71">
        <v>-8712895</v>
      </c>
      <c r="G27" s="56"/>
      <c r="H27" s="72">
        <v>0</v>
      </c>
      <c r="I27" s="56"/>
      <c r="J27" s="71">
        <v>0</v>
      </c>
      <c r="K27" s="56"/>
      <c r="L27" s="72">
        <v>0</v>
      </c>
    </row>
    <row r="28" spans="1:12" ht="8.4499999999999993" customHeight="1" x14ac:dyDescent="0.25">
      <c r="A28" s="163"/>
      <c r="B28" s="163"/>
      <c r="C28" s="165"/>
      <c r="D28" s="173"/>
      <c r="E28" s="174"/>
      <c r="F28" s="55"/>
      <c r="G28" s="56"/>
      <c r="H28" s="57"/>
      <c r="I28" s="56"/>
      <c r="J28" s="55"/>
      <c r="K28" s="56"/>
      <c r="L28" s="57"/>
    </row>
    <row r="29" spans="1:12" ht="20.25" customHeight="1" x14ac:dyDescent="0.25">
      <c r="A29" s="162" t="s">
        <v>200</v>
      </c>
      <c r="B29" s="162"/>
      <c r="C29" s="154"/>
      <c r="D29" s="173"/>
      <c r="E29" s="174"/>
      <c r="F29" s="55">
        <f>SUM(F25:F27)</f>
        <v>95052915</v>
      </c>
      <c r="G29" s="56"/>
      <c r="H29" s="57">
        <f>SUM(H25:H27)</f>
        <v>-17541822</v>
      </c>
      <c r="I29" s="56"/>
      <c r="J29" s="55">
        <f>SUM(J25:J27)</f>
        <v>113077160</v>
      </c>
      <c r="K29" s="56"/>
      <c r="L29" s="57">
        <f>SUM(L25:L27)</f>
        <v>-50549</v>
      </c>
    </row>
    <row r="30" spans="1:12" ht="20.25" customHeight="1" x14ac:dyDescent="0.25">
      <c r="A30" s="152" t="s">
        <v>207</v>
      </c>
      <c r="B30" s="152"/>
      <c r="C30" s="153"/>
      <c r="D30" s="173">
        <v>14</v>
      </c>
      <c r="E30" s="174"/>
      <c r="F30" s="58">
        <v>-21259372</v>
      </c>
      <c r="G30" s="59"/>
      <c r="H30" s="60">
        <v>2177316</v>
      </c>
      <c r="I30" s="61"/>
      <c r="J30" s="58">
        <v>-22852195</v>
      </c>
      <c r="K30" s="59"/>
      <c r="L30" s="60">
        <v>-459142</v>
      </c>
    </row>
    <row r="31" spans="1:12" ht="8.4499999999999993" customHeight="1" x14ac:dyDescent="0.25">
      <c r="A31" s="153"/>
      <c r="B31" s="153"/>
      <c r="C31" s="153"/>
      <c r="D31" s="173"/>
      <c r="E31" s="174"/>
      <c r="F31" s="62"/>
      <c r="G31" s="63"/>
      <c r="H31" s="64"/>
      <c r="I31" s="63"/>
      <c r="J31" s="62"/>
      <c r="K31" s="63"/>
      <c r="L31" s="64"/>
    </row>
    <row r="32" spans="1:12" ht="20.25" customHeight="1" x14ac:dyDescent="0.25">
      <c r="A32" s="165" t="s">
        <v>199</v>
      </c>
      <c r="B32" s="164"/>
      <c r="C32" s="164"/>
      <c r="F32" s="58">
        <f>SUM(F29:F30)</f>
        <v>73793543</v>
      </c>
      <c r="G32" s="59"/>
      <c r="H32" s="60">
        <f>SUM(H29:H30)</f>
        <v>-15364506</v>
      </c>
      <c r="I32" s="61"/>
      <c r="J32" s="58">
        <f>SUM(J29:J30)</f>
        <v>90224965</v>
      </c>
      <c r="K32" s="59"/>
      <c r="L32" s="60">
        <f>SUM(L29:L30)</f>
        <v>-509691</v>
      </c>
    </row>
    <row r="33" spans="1:12" ht="20.25" customHeight="1" x14ac:dyDescent="0.25">
      <c r="F33" s="73"/>
      <c r="G33" s="67"/>
      <c r="H33" s="73"/>
      <c r="I33" s="67"/>
      <c r="J33" s="73"/>
      <c r="K33" s="67"/>
      <c r="L33" s="73"/>
    </row>
    <row r="34" spans="1:12" ht="20.25" customHeight="1" x14ac:dyDescent="0.25">
      <c r="F34" s="73"/>
      <c r="G34" s="67"/>
      <c r="H34" s="73"/>
      <c r="I34" s="67"/>
      <c r="J34" s="73"/>
      <c r="K34" s="67"/>
      <c r="L34" s="73"/>
    </row>
    <row r="35" spans="1:12" ht="20.25" customHeight="1" x14ac:dyDescent="0.25">
      <c r="F35" s="73"/>
      <c r="G35" s="67"/>
      <c r="H35" s="73"/>
      <c r="I35" s="67"/>
      <c r="J35" s="73"/>
      <c r="K35" s="67"/>
      <c r="L35" s="73"/>
    </row>
    <row r="36" spans="1:12" ht="20.25" customHeight="1" x14ac:dyDescent="0.25">
      <c r="F36" s="73"/>
      <c r="G36" s="67"/>
      <c r="H36" s="73"/>
      <c r="I36" s="67"/>
      <c r="J36" s="73"/>
      <c r="K36" s="67"/>
      <c r="L36" s="73"/>
    </row>
    <row r="37" spans="1:12" ht="20.25" customHeight="1" x14ac:dyDescent="0.25">
      <c r="F37" s="73"/>
      <c r="G37" s="67"/>
      <c r="H37" s="73"/>
      <c r="I37" s="67"/>
      <c r="J37" s="73"/>
      <c r="K37" s="67"/>
      <c r="L37" s="73"/>
    </row>
    <row r="38" spans="1:12" ht="20.25" customHeight="1" x14ac:dyDescent="0.25">
      <c r="F38" s="73"/>
      <c r="G38" s="67"/>
      <c r="H38" s="73"/>
      <c r="I38" s="67"/>
      <c r="J38" s="73"/>
      <c r="K38" s="67"/>
      <c r="L38" s="73"/>
    </row>
    <row r="39" spans="1:12" ht="20.25" customHeight="1" x14ac:dyDescent="0.25">
      <c r="F39" s="73"/>
      <c r="G39" s="67"/>
      <c r="H39" s="73"/>
      <c r="I39" s="67"/>
      <c r="J39" s="73"/>
      <c r="K39" s="67"/>
      <c r="L39" s="73"/>
    </row>
    <row r="40" spans="1:12" ht="20.25" customHeight="1" x14ac:dyDescent="0.25">
      <c r="F40" s="73"/>
      <c r="G40" s="67"/>
      <c r="H40" s="73"/>
      <c r="I40" s="67"/>
      <c r="J40" s="73"/>
      <c r="K40" s="67"/>
      <c r="L40" s="73"/>
    </row>
    <row r="41" spans="1:12" ht="18.75" x14ac:dyDescent="0.25">
      <c r="F41" s="73"/>
      <c r="G41" s="67"/>
      <c r="H41" s="73"/>
      <c r="I41" s="67"/>
      <c r="J41" s="73"/>
      <c r="K41" s="67"/>
      <c r="L41" s="73"/>
    </row>
    <row r="42" spans="1:12" ht="18.75" x14ac:dyDescent="0.25">
      <c r="F42" s="74"/>
      <c r="G42" s="75"/>
      <c r="H42" s="74"/>
      <c r="I42" s="75"/>
      <c r="J42" s="74"/>
      <c r="K42" s="75"/>
      <c r="L42" s="74"/>
    </row>
    <row r="43" spans="1:12" ht="6.75" customHeight="1" x14ac:dyDescent="0.25">
      <c r="F43" s="74"/>
      <c r="G43" s="75"/>
      <c r="H43" s="74"/>
      <c r="I43" s="75"/>
      <c r="J43" s="74"/>
      <c r="K43" s="75"/>
      <c r="L43" s="74"/>
    </row>
    <row r="44" spans="1:12" ht="21.95" customHeight="1" x14ac:dyDescent="0.25">
      <c r="A44" s="175" t="str">
        <f>+'2-4'!A43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66"/>
      <c r="C44" s="166"/>
      <c r="D44" s="176"/>
      <c r="E44" s="176"/>
      <c r="F44" s="77"/>
      <c r="G44" s="22"/>
      <c r="H44" s="77"/>
      <c r="I44" s="22"/>
      <c r="J44" s="77"/>
      <c r="K44" s="22"/>
      <c r="L44" s="77"/>
    </row>
    <row r="45" spans="1:12" ht="20.25" customHeight="1" x14ac:dyDescent="0.25">
      <c r="A45" s="162" t="str">
        <f>A1</f>
        <v>บริษัท ศรีนานาพร มาร์เก็ตติ้ง จำกัด (มหาชน)</v>
      </c>
      <c r="B45" s="162"/>
      <c r="C45" s="162"/>
      <c r="D45" s="156"/>
      <c r="E45" s="156"/>
      <c r="F45" s="78"/>
      <c r="G45" s="17"/>
      <c r="H45" s="78"/>
      <c r="I45" s="17"/>
      <c r="J45" s="78"/>
      <c r="K45" s="17"/>
      <c r="L45" s="78"/>
    </row>
    <row r="46" spans="1:12" ht="20.25" customHeight="1" x14ac:dyDescent="0.25">
      <c r="A46" s="162" t="str">
        <f>A2</f>
        <v>งบกำไรขาดทุนเบ็ดเสร็จ (ยังไม่ได้ตรวจสอบ)</v>
      </c>
      <c r="B46" s="162"/>
      <c r="C46" s="162"/>
      <c r="D46" s="156"/>
      <c r="E46" s="156"/>
      <c r="F46" s="78"/>
      <c r="G46" s="17"/>
      <c r="H46" s="78"/>
      <c r="I46" s="17"/>
      <c r="J46" s="78"/>
      <c r="K46" s="17"/>
      <c r="L46" s="78"/>
    </row>
    <row r="47" spans="1:12" ht="20.25" customHeight="1" x14ac:dyDescent="0.25">
      <c r="A47" s="166" t="str">
        <f>A3</f>
        <v>สำหรับงวดสามเดือนสิ้นสุดวันที่ 30 มิถุนายน พ.ศ. 2564</v>
      </c>
      <c r="B47" s="166"/>
      <c r="C47" s="166"/>
      <c r="D47" s="176"/>
      <c r="E47" s="176"/>
      <c r="F47" s="77"/>
      <c r="G47" s="22"/>
      <c r="H47" s="77"/>
      <c r="I47" s="22"/>
      <c r="J47" s="77"/>
      <c r="K47" s="22"/>
      <c r="L47" s="77"/>
    </row>
    <row r="48" spans="1:12" ht="19.5" customHeight="1" x14ac:dyDescent="0.25">
      <c r="A48" s="162"/>
      <c r="B48" s="162"/>
      <c r="C48" s="162"/>
      <c r="D48" s="156"/>
      <c r="E48" s="156"/>
      <c r="F48" s="78"/>
      <c r="G48" s="17"/>
      <c r="H48" s="78"/>
      <c r="I48" s="17"/>
      <c r="J48" s="78"/>
      <c r="K48" s="17"/>
      <c r="L48" s="78"/>
    </row>
    <row r="49" spans="1:12" ht="19.5" customHeight="1" x14ac:dyDescent="0.25">
      <c r="A49" s="152"/>
      <c r="B49" s="152"/>
      <c r="C49" s="152"/>
      <c r="D49" s="156"/>
      <c r="E49" s="152"/>
      <c r="F49" s="189" t="s">
        <v>3</v>
      </c>
      <c r="G49" s="189"/>
      <c r="H49" s="189"/>
      <c r="I49" s="79"/>
      <c r="J49" s="189" t="s">
        <v>4</v>
      </c>
      <c r="K49" s="189"/>
      <c r="L49" s="189"/>
    </row>
    <row r="50" spans="1:12" ht="19.5" customHeight="1" x14ac:dyDescent="0.25">
      <c r="A50" s="162"/>
      <c r="B50" s="162"/>
      <c r="C50" s="162"/>
      <c r="D50" s="170"/>
      <c r="E50" s="162"/>
      <c r="F50" s="46" t="s">
        <v>9</v>
      </c>
      <c r="G50" s="30"/>
      <c r="H50" s="46" t="s">
        <v>10</v>
      </c>
      <c r="I50" s="30"/>
      <c r="J50" s="46" t="s">
        <v>9</v>
      </c>
      <c r="K50" s="30"/>
      <c r="L50" s="46" t="s">
        <v>10</v>
      </c>
    </row>
    <row r="51" spans="1:12" ht="19.5" customHeight="1" x14ac:dyDescent="0.25">
      <c r="A51" s="162"/>
      <c r="B51" s="162"/>
      <c r="C51" s="162"/>
      <c r="D51" s="171" t="s">
        <v>11</v>
      </c>
      <c r="E51" s="162"/>
      <c r="F51" s="47" t="s">
        <v>12</v>
      </c>
      <c r="G51" s="38"/>
      <c r="H51" s="47" t="s">
        <v>12</v>
      </c>
      <c r="I51" s="38"/>
      <c r="J51" s="47" t="s">
        <v>12</v>
      </c>
      <c r="K51" s="38"/>
      <c r="L51" s="47" t="s">
        <v>12</v>
      </c>
    </row>
    <row r="52" spans="1:12" ht="8.4499999999999993" customHeight="1" x14ac:dyDescent="0.25">
      <c r="A52" s="162"/>
      <c r="B52" s="162"/>
      <c r="C52" s="162"/>
      <c r="D52" s="170"/>
      <c r="E52" s="162"/>
      <c r="F52" s="80"/>
      <c r="G52" s="38"/>
      <c r="H52" s="46"/>
      <c r="I52" s="38"/>
      <c r="J52" s="80"/>
      <c r="K52" s="38"/>
      <c r="L52" s="46"/>
    </row>
    <row r="53" spans="1:12" ht="19.5" customHeight="1" x14ac:dyDescent="0.25">
      <c r="A53" s="162" t="s">
        <v>99</v>
      </c>
      <c r="B53" s="162"/>
      <c r="C53" s="162"/>
      <c r="D53" s="170"/>
      <c r="E53" s="174"/>
      <c r="F53" s="52"/>
      <c r="G53" s="53"/>
      <c r="H53" s="54"/>
      <c r="I53" s="53"/>
      <c r="J53" s="52"/>
      <c r="K53" s="53"/>
      <c r="L53" s="54"/>
    </row>
    <row r="54" spans="1:12" ht="8.4499999999999993" customHeight="1" x14ac:dyDescent="0.25">
      <c r="A54" s="152"/>
      <c r="C54" s="152"/>
      <c r="D54" s="156"/>
      <c r="E54" s="156"/>
      <c r="F54" s="52"/>
      <c r="G54" s="17"/>
      <c r="H54" s="54"/>
      <c r="I54" s="17"/>
      <c r="J54" s="52"/>
      <c r="K54" s="17"/>
      <c r="L54" s="54"/>
    </row>
    <row r="55" spans="1:12" ht="19.5" customHeight="1" x14ac:dyDescent="0.25">
      <c r="A55" s="152" t="s">
        <v>86</v>
      </c>
      <c r="B55" s="152"/>
      <c r="C55" s="152"/>
      <c r="D55" s="156"/>
      <c r="E55" s="156"/>
      <c r="F55" s="52"/>
      <c r="G55" s="17"/>
      <c r="H55" s="54"/>
      <c r="I55" s="17"/>
      <c r="J55" s="52"/>
      <c r="K55" s="17"/>
      <c r="L55" s="54"/>
    </row>
    <row r="56" spans="1:12" ht="19.5" customHeight="1" x14ac:dyDescent="0.25">
      <c r="B56" s="152" t="s">
        <v>87</v>
      </c>
      <c r="C56" s="152"/>
      <c r="D56" s="156"/>
      <c r="E56" s="156"/>
      <c r="F56" s="52"/>
      <c r="G56" s="17"/>
      <c r="H56" s="54"/>
      <c r="I56" s="17"/>
      <c r="J56" s="52"/>
      <c r="K56" s="17"/>
      <c r="L56" s="54"/>
    </row>
    <row r="57" spans="1:12" ht="19.5" customHeight="1" x14ac:dyDescent="0.25">
      <c r="B57" s="177" t="s">
        <v>88</v>
      </c>
      <c r="C57" s="152"/>
      <c r="D57" s="156"/>
      <c r="E57" s="156"/>
      <c r="F57" s="52"/>
      <c r="G57" s="17"/>
      <c r="H57" s="54"/>
      <c r="I57" s="17"/>
      <c r="J57" s="52"/>
      <c r="K57" s="17"/>
      <c r="L57" s="54"/>
    </row>
    <row r="58" spans="1:12" ht="19.5" customHeight="1" x14ac:dyDescent="0.25">
      <c r="C58" s="152" t="s">
        <v>89</v>
      </c>
      <c r="D58" s="156"/>
      <c r="E58" s="156"/>
      <c r="F58" s="71">
        <v>12676488</v>
      </c>
      <c r="G58" s="56"/>
      <c r="H58" s="72">
        <v>-27463167</v>
      </c>
      <c r="I58" s="56"/>
      <c r="J58" s="71">
        <v>0</v>
      </c>
      <c r="K58" s="56"/>
      <c r="L58" s="72">
        <v>0</v>
      </c>
    </row>
    <row r="59" spans="1:12" ht="8.4499999999999993" customHeight="1" x14ac:dyDescent="0.25">
      <c r="A59" s="152"/>
      <c r="B59" s="152"/>
      <c r="C59" s="152"/>
      <c r="D59" s="156"/>
      <c r="E59" s="156"/>
      <c r="F59" s="52"/>
      <c r="G59" s="17"/>
      <c r="H59" s="54"/>
      <c r="I59" s="17"/>
      <c r="J59" s="52"/>
      <c r="K59" s="17"/>
      <c r="L59" s="54"/>
    </row>
    <row r="60" spans="1:12" ht="19.5" customHeight="1" x14ac:dyDescent="0.25">
      <c r="A60" s="152" t="s">
        <v>90</v>
      </c>
      <c r="B60" s="152"/>
      <c r="C60" s="152"/>
      <c r="D60" s="156"/>
      <c r="E60" s="156"/>
      <c r="F60" s="52"/>
      <c r="G60" s="17"/>
      <c r="H60" s="54"/>
      <c r="I60" s="17"/>
      <c r="J60" s="52"/>
      <c r="K60" s="17"/>
      <c r="L60" s="54"/>
    </row>
    <row r="61" spans="1:12" ht="19.5" customHeight="1" x14ac:dyDescent="0.25">
      <c r="A61" s="152"/>
      <c r="B61" s="152" t="s">
        <v>87</v>
      </c>
      <c r="C61" s="162"/>
      <c r="D61" s="156"/>
      <c r="E61" s="156"/>
      <c r="F61" s="58">
        <f>SUM(F55:F58)</f>
        <v>12676488</v>
      </c>
      <c r="G61" s="59"/>
      <c r="H61" s="60">
        <f>SUM(H55:H58)</f>
        <v>-27463167</v>
      </c>
      <c r="I61" s="61"/>
      <c r="J61" s="58">
        <f>SUM(J55:J58)</f>
        <v>0</v>
      </c>
      <c r="K61" s="59"/>
      <c r="L61" s="60">
        <f>SUM(L55:L58)</f>
        <v>0</v>
      </c>
    </row>
    <row r="62" spans="1:12" ht="8.4499999999999993" customHeight="1" x14ac:dyDescent="0.25">
      <c r="A62" s="152"/>
      <c r="B62" s="162"/>
      <c r="C62" s="162"/>
      <c r="D62" s="156"/>
      <c r="E62" s="156"/>
      <c r="F62" s="52"/>
      <c r="G62" s="17"/>
      <c r="H62" s="54"/>
      <c r="I62" s="17"/>
      <c r="J62" s="52"/>
      <c r="K62" s="17"/>
      <c r="L62" s="54"/>
    </row>
    <row r="63" spans="1:12" ht="19.5" customHeight="1" x14ac:dyDescent="0.25">
      <c r="A63" s="162" t="s">
        <v>99</v>
      </c>
      <c r="B63" s="162"/>
      <c r="C63" s="162"/>
      <c r="D63" s="156"/>
      <c r="E63" s="156"/>
      <c r="F63" s="52"/>
      <c r="G63" s="17"/>
      <c r="H63" s="54"/>
      <c r="I63" s="17"/>
      <c r="J63" s="52"/>
      <c r="K63" s="17"/>
      <c r="L63" s="54"/>
    </row>
    <row r="64" spans="1:12" ht="19.5" customHeight="1" x14ac:dyDescent="0.25">
      <c r="B64" s="162" t="s">
        <v>92</v>
      </c>
      <c r="C64" s="162"/>
      <c r="D64" s="156"/>
      <c r="E64" s="156"/>
      <c r="F64" s="58">
        <f>F61</f>
        <v>12676488</v>
      </c>
      <c r="G64" s="59"/>
      <c r="H64" s="60">
        <f>H61</f>
        <v>-27463167</v>
      </c>
      <c r="I64" s="61"/>
      <c r="J64" s="58">
        <f>J61</f>
        <v>0</v>
      </c>
      <c r="K64" s="59"/>
      <c r="L64" s="60">
        <f>L61</f>
        <v>0</v>
      </c>
    </row>
    <row r="65" spans="1:12" ht="8.4499999999999993" customHeight="1" x14ac:dyDescent="0.25">
      <c r="A65" s="162"/>
      <c r="B65" s="162"/>
      <c r="C65" s="162"/>
      <c r="D65" s="156"/>
      <c r="E65" s="156"/>
      <c r="F65" s="52"/>
      <c r="G65" s="17"/>
      <c r="H65" s="54"/>
      <c r="I65" s="17"/>
      <c r="J65" s="52"/>
      <c r="K65" s="17"/>
      <c r="L65" s="54"/>
    </row>
    <row r="66" spans="1:12" ht="19.5" customHeight="1" thickBot="1" x14ac:dyDescent="0.3">
      <c r="A66" s="162" t="s">
        <v>201</v>
      </c>
      <c r="B66" s="162"/>
      <c r="C66" s="162"/>
      <c r="D66" s="156"/>
      <c r="E66" s="156"/>
      <c r="F66" s="81">
        <f>SUM(F32,F64)</f>
        <v>86470031</v>
      </c>
      <c r="G66" s="17"/>
      <c r="H66" s="82">
        <f>SUM(H32,H64)</f>
        <v>-42827673</v>
      </c>
      <c r="I66" s="17"/>
      <c r="J66" s="81">
        <f>SUM(J32,J64)</f>
        <v>90224965</v>
      </c>
      <c r="K66" s="17"/>
      <c r="L66" s="82">
        <f>SUM(L32,L64)</f>
        <v>-509691</v>
      </c>
    </row>
    <row r="67" spans="1:12" ht="19.5" customHeight="1" thickTop="1" x14ac:dyDescent="0.25">
      <c r="A67" s="162"/>
      <c r="B67" s="162"/>
      <c r="C67" s="162"/>
      <c r="D67" s="156"/>
      <c r="E67" s="156"/>
      <c r="F67" s="52"/>
      <c r="G67" s="17"/>
      <c r="H67" s="54"/>
      <c r="I67" s="17"/>
      <c r="J67" s="52"/>
      <c r="K67" s="17"/>
      <c r="L67" s="54"/>
    </row>
    <row r="68" spans="1:12" ht="19.5" customHeight="1" x14ac:dyDescent="0.25">
      <c r="A68" s="162" t="s">
        <v>94</v>
      </c>
      <c r="B68" s="162"/>
      <c r="C68" s="162"/>
      <c r="D68" s="156"/>
      <c r="E68" s="156"/>
      <c r="F68" s="52"/>
      <c r="G68" s="17"/>
      <c r="H68" s="54"/>
      <c r="I68" s="17"/>
      <c r="J68" s="52"/>
      <c r="K68" s="17"/>
      <c r="L68" s="54"/>
    </row>
    <row r="69" spans="1:12" ht="19.5" customHeight="1" x14ac:dyDescent="0.25">
      <c r="B69" s="177" t="s">
        <v>210</v>
      </c>
      <c r="C69" s="162"/>
      <c r="D69" s="156"/>
      <c r="E69" s="156"/>
      <c r="F69" s="55">
        <v>76782742</v>
      </c>
      <c r="G69" s="56"/>
      <c r="H69" s="57">
        <v>-9163666</v>
      </c>
      <c r="I69" s="56"/>
      <c r="J69" s="55">
        <v>90224965</v>
      </c>
      <c r="K69" s="56"/>
      <c r="L69" s="57">
        <v>-509691</v>
      </c>
    </row>
    <row r="70" spans="1:12" ht="19.5" customHeight="1" x14ac:dyDescent="0.25">
      <c r="B70" s="177" t="s">
        <v>209</v>
      </c>
      <c r="C70" s="162"/>
      <c r="D70" s="156"/>
      <c r="E70" s="156"/>
      <c r="F70" s="58">
        <v>-2989199</v>
      </c>
      <c r="G70" s="59"/>
      <c r="H70" s="60">
        <v>-6200840</v>
      </c>
      <c r="I70" s="61"/>
      <c r="J70" s="58">
        <v>0</v>
      </c>
      <c r="K70" s="59"/>
      <c r="L70" s="60">
        <v>0</v>
      </c>
    </row>
    <row r="71" spans="1:12" ht="8.4499999999999993" customHeight="1" x14ac:dyDescent="0.25">
      <c r="A71" s="152"/>
      <c r="B71" s="152"/>
      <c r="C71" s="152"/>
      <c r="D71" s="156"/>
      <c r="E71" s="156"/>
      <c r="F71" s="52"/>
      <c r="G71" s="17"/>
      <c r="H71" s="54"/>
      <c r="I71" s="17"/>
      <c r="J71" s="52"/>
      <c r="K71" s="17"/>
      <c r="L71" s="54"/>
    </row>
    <row r="72" spans="1:12" ht="19.5" customHeight="1" thickBot="1" x14ac:dyDescent="0.3">
      <c r="A72" s="162" t="s">
        <v>199</v>
      </c>
      <c r="B72" s="152"/>
      <c r="C72" s="152"/>
      <c r="D72" s="156"/>
      <c r="E72" s="156"/>
      <c r="F72" s="81">
        <f>SUM(F69:F70)</f>
        <v>73793543</v>
      </c>
      <c r="G72" s="17"/>
      <c r="H72" s="82">
        <f>SUM(H69:H70)</f>
        <v>-15364506</v>
      </c>
      <c r="I72" s="17"/>
      <c r="J72" s="81">
        <f>SUM(J69:J70)</f>
        <v>90224965</v>
      </c>
      <c r="K72" s="17"/>
      <c r="L72" s="82">
        <f>SUM(L69:L70)</f>
        <v>-509691</v>
      </c>
    </row>
    <row r="73" spans="1:12" ht="19.5" customHeight="1" thickTop="1" x14ac:dyDescent="0.25">
      <c r="A73" s="152"/>
      <c r="B73" s="152"/>
      <c r="C73" s="152"/>
      <c r="D73" s="156"/>
      <c r="E73" s="156"/>
      <c r="F73" s="52"/>
      <c r="G73" s="17"/>
      <c r="H73" s="54"/>
      <c r="I73" s="17"/>
      <c r="J73" s="52"/>
      <c r="K73" s="17"/>
      <c r="L73" s="54"/>
    </row>
    <row r="74" spans="1:12" ht="19.5" customHeight="1" x14ac:dyDescent="0.25">
      <c r="A74" s="162" t="s">
        <v>198</v>
      </c>
      <c r="B74" s="162"/>
      <c r="C74" s="162"/>
      <c r="D74" s="156"/>
      <c r="E74" s="156"/>
      <c r="F74" s="52"/>
      <c r="G74" s="17"/>
      <c r="H74" s="54"/>
      <c r="I74" s="17"/>
      <c r="J74" s="52"/>
      <c r="K74" s="17"/>
      <c r="L74" s="54"/>
    </row>
    <row r="75" spans="1:12" ht="19.5" customHeight="1" x14ac:dyDescent="0.25">
      <c r="B75" s="177" t="s">
        <v>210</v>
      </c>
      <c r="C75" s="162"/>
      <c r="D75" s="156"/>
      <c r="E75" s="156"/>
      <c r="F75" s="52">
        <v>84082640</v>
      </c>
      <c r="G75" s="56"/>
      <c r="H75" s="57">
        <v>-24940779</v>
      </c>
      <c r="I75" s="56"/>
      <c r="J75" s="55">
        <v>90224965</v>
      </c>
      <c r="K75" s="56"/>
      <c r="L75" s="57">
        <v>-509691</v>
      </c>
    </row>
    <row r="76" spans="1:12" ht="19.5" customHeight="1" x14ac:dyDescent="0.25">
      <c r="B76" s="177" t="s">
        <v>209</v>
      </c>
      <c r="C76" s="162"/>
      <c r="D76" s="156"/>
      <c r="E76" s="178"/>
      <c r="F76" s="58">
        <v>2387391</v>
      </c>
      <c r="G76" s="59"/>
      <c r="H76" s="60">
        <v>-17886894</v>
      </c>
      <c r="I76" s="61"/>
      <c r="J76" s="58">
        <v>0</v>
      </c>
      <c r="K76" s="59"/>
      <c r="L76" s="60">
        <v>0</v>
      </c>
    </row>
    <row r="77" spans="1:12" ht="8.4499999999999993" customHeight="1" x14ac:dyDescent="0.25">
      <c r="A77" s="162"/>
      <c r="B77" s="162"/>
      <c r="C77" s="162"/>
      <c r="D77" s="170"/>
      <c r="E77" s="178"/>
      <c r="F77" s="52"/>
      <c r="G77" s="17"/>
      <c r="H77" s="54"/>
      <c r="I77" s="17"/>
      <c r="J77" s="52"/>
      <c r="K77" s="17"/>
      <c r="L77" s="54"/>
    </row>
    <row r="78" spans="1:12" ht="19.5" customHeight="1" thickBot="1" x14ac:dyDescent="0.3">
      <c r="A78" s="162" t="s">
        <v>201</v>
      </c>
      <c r="B78" s="162"/>
      <c r="C78" s="162"/>
      <c r="D78" s="156"/>
      <c r="E78" s="156"/>
      <c r="F78" s="81">
        <f>SUM(F75:F76)</f>
        <v>86470031</v>
      </c>
      <c r="G78" s="17"/>
      <c r="H78" s="82">
        <f>SUM(H75:H76)</f>
        <v>-42827673</v>
      </c>
      <c r="I78" s="17"/>
      <c r="J78" s="81">
        <f>SUM(J75:J76)</f>
        <v>90224965</v>
      </c>
      <c r="K78" s="17"/>
      <c r="L78" s="82">
        <f>SUM(L75:L76)</f>
        <v>-509691</v>
      </c>
    </row>
    <row r="79" spans="1:12" ht="19.5" thickTop="1" x14ac:dyDescent="0.25">
      <c r="B79" s="162"/>
      <c r="C79" s="162"/>
      <c r="D79" s="156"/>
      <c r="E79" s="156"/>
      <c r="F79" s="84"/>
      <c r="G79" s="17"/>
      <c r="H79" s="78"/>
      <c r="I79" s="17"/>
      <c r="J79" s="84"/>
      <c r="K79" s="17"/>
      <c r="L79" s="78"/>
    </row>
    <row r="80" spans="1:12" ht="19.5" customHeight="1" x14ac:dyDescent="0.25">
      <c r="A80" s="162" t="s">
        <v>202</v>
      </c>
      <c r="B80" s="162"/>
      <c r="C80" s="162"/>
      <c r="D80" s="156"/>
      <c r="E80" s="156"/>
      <c r="F80" s="84"/>
      <c r="G80" s="17"/>
      <c r="H80" s="78"/>
      <c r="I80" s="17"/>
      <c r="J80" s="84"/>
      <c r="K80" s="17"/>
      <c r="L80" s="78"/>
    </row>
    <row r="81" spans="1:12" ht="8.4499999999999993" customHeight="1" x14ac:dyDescent="0.25">
      <c r="A81" s="162"/>
      <c r="B81" s="162"/>
      <c r="C81" s="162"/>
      <c r="D81" s="156"/>
      <c r="E81" s="156"/>
      <c r="F81" s="84"/>
      <c r="G81" s="17"/>
      <c r="H81" s="78"/>
      <c r="I81" s="17"/>
      <c r="J81" s="84"/>
      <c r="K81" s="17"/>
      <c r="L81" s="78"/>
    </row>
    <row r="82" spans="1:12" ht="19.5" customHeight="1" x14ac:dyDescent="0.25">
      <c r="A82" s="152" t="s">
        <v>203</v>
      </c>
      <c r="B82" s="162"/>
      <c r="C82" s="162"/>
      <c r="D82" s="156">
        <v>16</v>
      </c>
      <c r="E82" s="156"/>
      <c r="F82" s="85">
        <v>0.10664269722222222</v>
      </c>
      <c r="G82" s="86"/>
      <c r="H82" s="86">
        <v>-0.01</v>
      </c>
      <c r="I82" s="86"/>
      <c r="J82" s="85">
        <v>0.12531245138888888</v>
      </c>
      <c r="K82" s="86"/>
      <c r="L82" s="86">
        <v>4.7112138888888901E-3</v>
      </c>
    </row>
    <row r="83" spans="1:12" ht="19.5" customHeight="1" x14ac:dyDescent="0.25">
      <c r="A83" s="152"/>
      <c r="B83" s="162"/>
      <c r="C83" s="162"/>
      <c r="D83" s="156"/>
      <c r="E83" s="156"/>
      <c r="F83" s="86"/>
      <c r="G83" s="86"/>
      <c r="H83" s="86"/>
      <c r="I83" s="86"/>
      <c r="J83" s="86"/>
      <c r="K83" s="86"/>
      <c r="L83" s="86"/>
    </row>
    <row r="84" spans="1:12" ht="19.5" customHeight="1" x14ac:dyDescent="0.25">
      <c r="A84" s="152"/>
      <c r="B84" s="162"/>
      <c r="C84" s="162"/>
      <c r="D84" s="156"/>
      <c r="E84" s="156"/>
      <c r="F84" s="86"/>
      <c r="G84" s="86"/>
      <c r="H84" s="86"/>
      <c r="I84" s="86"/>
      <c r="J84" s="86"/>
      <c r="K84" s="86"/>
      <c r="L84" s="86"/>
    </row>
    <row r="85" spans="1:12" ht="19.5" customHeight="1" x14ac:dyDescent="0.25">
      <c r="A85" s="152"/>
      <c r="B85" s="162"/>
      <c r="C85" s="162"/>
      <c r="D85" s="156"/>
      <c r="E85" s="156"/>
      <c r="F85" s="86"/>
      <c r="G85" s="86"/>
      <c r="H85" s="86"/>
      <c r="I85" s="86"/>
      <c r="J85" s="86"/>
      <c r="K85" s="86"/>
      <c r="L85" s="86"/>
    </row>
    <row r="86" spans="1:12" ht="18.75" x14ac:dyDescent="0.25">
      <c r="A86" s="152"/>
      <c r="B86" s="162"/>
      <c r="C86" s="162"/>
      <c r="D86" s="156"/>
      <c r="E86" s="156"/>
      <c r="F86" s="86"/>
      <c r="G86" s="86"/>
      <c r="H86" s="86"/>
      <c r="I86" s="86"/>
      <c r="J86" s="86"/>
      <c r="K86" s="86"/>
      <c r="L86" s="86"/>
    </row>
    <row r="87" spans="1:12" ht="18.75" x14ac:dyDescent="0.25">
      <c r="A87" s="152"/>
      <c r="B87" s="162"/>
      <c r="C87" s="162"/>
      <c r="D87" s="156"/>
      <c r="E87" s="156"/>
      <c r="F87" s="86"/>
      <c r="G87" s="86"/>
      <c r="H87" s="86"/>
      <c r="I87" s="86"/>
      <c r="J87" s="86"/>
      <c r="K87" s="86"/>
      <c r="L87" s="86"/>
    </row>
    <row r="88" spans="1:12" ht="21.75" customHeight="1" x14ac:dyDescent="0.25">
      <c r="A88" s="152"/>
      <c r="B88" s="162"/>
      <c r="C88" s="162"/>
      <c r="D88" s="156"/>
      <c r="E88" s="156"/>
      <c r="F88" s="86"/>
      <c r="G88" s="86"/>
      <c r="H88" s="86"/>
      <c r="I88" s="86"/>
      <c r="J88" s="86"/>
      <c r="K88" s="86"/>
      <c r="L88" s="86"/>
    </row>
    <row r="89" spans="1:12" ht="21.95" customHeight="1" x14ac:dyDescent="0.25">
      <c r="A89" s="157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161"/>
      <c r="C89" s="161"/>
      <c r="D89" s="169"/>
      <c r="E89" s="161"/>
      <c r="F89" s="44"/>
      <c r="G89" s="45"/>
      <c r="H89" s="44"/>
      <c r="I89" s="45"/>
      <c r="J89" s="44"/>
      <c r="K89" s="45"/>
      <c r="L89" s="44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48A20-7C4E-429F-AB08-1947C7E1ADB0}">
  <sheetPr>
    <tabColor rgb="FFCCFFCC"/>
  </sheetPr>
  <dimension ref="A1:L89"/>
  <sheetViews>
    <sheetView zoomScaleNormal="100" zoomScaleSheetLayoutView="100" zoomScalePageLayoutView="115" workbookViewId="0"/>
  </sheetViews>
  <sheetFormatPr defaultColWidth="7.28515625" defaultRowHeight="20.25" customHeight="1" x14ac:dyDescent="0.25"/>
  <cols>
    <col min="1" max="2" width="1.7109375" style="160" customWidth="1"/>
    <col min="3" max="3" width="28.7109375" style="160" customWidth="1"/>
    <col min="4" max="4" width="7.28515625" style="167" bestFit="1" customWidth="1"/>
    <col min="5" max="5" width="0.85546875" style="6" customWidth="1"/>
    <col min="6" max="6" width="11.7109375" style="42" customWidth="1"/>
    <col min="7" max="7" width="0.85546875" style="12" customWidth="1"/>
    <col min="8" max="8" width="11.7109375" style="42" customWidth="1"/>
    <col min="9" max="9" width="0.85546875" style="12" customWidth="1"/>
    <col min="10" max="10" width="11.7109375" style="42" customWidth="1"/>
    <col min="11" max="11" width="0.85546875" style="12" customWidth="1"/>
    <col min="12" max="12" width="11.7109375" style="42" customWidth="1"/>
    <col min="13" max="16384" width="7.28515625" style="6"/>
  </cols>
  <sheetData>
    <row r="1" spans="1:12" ht="20.25" customHeight="1" x14ac:dyDescent="0.25">
      <c r="A1" s="163" t="str">
        <f>+'2-4'!A1</f>
        <v>บริษัท ศรีนานาพร มาร์เก็ตติ้ง จำกัด (มหาชน)</v>
      </c>
      <c r="K1" s="7"/>
    </row>
    <row r="2" spans="1:12" ht="20.25" customHeight="1" x14ac:dyDescent="0.25">
      <c r="A2" s="168" t="s">
        <v>70</v>
      </c>
    </row>
    <row r="3" spans="1:12" ht="20.25" customHeight="1" x14ac:dyDescent="0.25">
      <c r="A3" s="155" t="s">
        <v>97</v>
      </c>
      <c r="B3" s="161"/>
      <c r="C3" s="161"/>
      <c r="D3" s="169"/>
      <c r="E3" s="43"/>
      <c r="F3" s="44"/>
      <c r="G3" s="45"/>
      <c r="H3" s="44"/>
      <c r="I3" s="45"/>
      <c r="J3" s="44"/>
      <c r="K3" s="45"/>
      <c r="L3" s="44"/>
    </row>
    <row r="5" spans="1:12" ht="20.25" customHeight="1" x14ac:dyDescent="0.25">
      <c r="A5" s="152"/>
      <c r="B5" s="152"/>
      <c r="C5" s="152"/>
      <c r="D5" s="156"/>
      <c r="E5" s="1"/>
      <c r="F5" s="189" t="s">
        <v>3</v>
      </c>
      <c r="G5" s="189"/>
      <c r="H5" s="189"/>
      <c r="I5" s="38"/>
      <c r="J5" s="189" t="s">
        <v>4</v>
      </c>
      <c r="K5" s="189"/>
      <c r="L5" s="189"/>
    </row>
    <row r="6" spans="1:12" ht="20.25" customHeight="1" x14ac:dyDescent="0.25">
      <c r="A6" s="162"/>
      <c r="B6" s="162"/>
      <c r="C6" s="162"/>
      <c r="D6" s="170"/>
      <c r="E6" s="29"/>
      <c r="F6" s="46" t="s">
        <v>9</v>
      </c>
      <c r="G6" s="30"/>
      <c r="H6" s="46" t="s">
        <v>10</v>
      </c>
      <c r="I6" s="30"/>
      <c r="J6" s="46" t="s">
        <v>9</v>
      </c>
      <c r="K6" s="30"/>
      <c r="L6" s="46" t="s">
        <v>10</v>
      </c>
    </row>
    <row r="7" spans="1:12" ht="20.25" customHeight="1" x14ac:dyDescent="0.25">
      <c r="A7" s="162"/>
      <c r="B7" s="162"/>
      <c r="C7" s="162"/>
      <c r="D7" s="171" t="s">
        <v>11</v>
      </c>
      <c r="E7" s="29"/>
      <c r="F7" s="47" t="s">
        <v>12</v>
      </c>
      <c r="G7" s="38"/>
      <c r="H7" s="47" t="s">
        <v>12</v>
      </c>
      <c r="I7" s="38"/>
      <c r="J7" s="47" t="s">
        <v>12</v>
      </c>
      <c r="K7" s="38"/>
      <c r="L7" s="47" t="s">
        <v>12</v>
      </c>
    </row>
    <row r="8" spans="1:12" ht="8.4499999999999993" customHeight="1" x14ac:dyDescent="0.25">
      <c r="A8" s="162"/>
      <c r="B8" s="162"/>
      <c r="C8" s="162"/>
      <c r="D8" s="172"/>
      <c r="E8" s="5"/>
      <c r="F8" s="48"/>
      <c r="G8" s="11"/>
      <c r="H8" s="49"/>
      <c r="I8" s="11"/>
      <c r="J8" s="48"/>
      <c r="K8" s="11"/>
      <c r="L8" s="49"/>
    </row>
    <row r="9" spans="1:12" ht="20.25" customHeight="1" x14ac:dyDescent="0.25">
      <c r="A9" s="162" t="s">
        <v>72</v>
      </c>
      <c r="B9" s="162"/>
      <c r="C9" s="162"/>
      <c r="D9" s="173"/>
      <c r="E9" s="51"/>
      <c r="F9" s="52"/>
      <c r="G9" s="53"/>
      <c r="H9" s="54"/>
      <c r="I9" s="53"/>
      <c r="J9" s="52"/>
      <c r="K9" s="53"/>
      <c r="L9" s="54"/>
    </row>
    <row r="10" spans="1:12" ht="8.4499999999999993" customHeight="1" x14ac:dyDescent="0.25">
      <c r="A10" s="162"/>
      <c r="B10" s="162"/>
      <c r="C10" s="162"/>
      <c r="D10" s="172"/>
      <c r="E10" s="5"/>
      <c r="F10" s="48"/>
      <c r="G10" s="11"/>
      <c r="H10" s="49"/>
      <c r="I10" s="11"/>
      <c r="J10" s="48"/>
      <c r="K10" s="11"/>
      <c r="L10" s="49"/>
    </row>
    <row r="11" spans="1:12" ht="20.25" customHeight="1" x14ac:dyDescent="0.25">
      <c r="A11" s="152" t="s">
        <v>73</v>
      </c>
      <c r="B11" s="152"/>
      <c r="C11" s="152"/>
      <c r="D11" s="173">
        <v>6</v>
      </c>
      <c r="E11" s="51"/>
      <c r="F11" s="55">
        <v>2170380985</v>
      </c>
      <c r="G11" s="56"/>
      <c r="H11" s="57">
        <v>2059585478</v>
      </c>
      <c r="I11" s="56"/>
      <c r="J11" s="55">
        <v>2041122354</v>
      </c>
      <c r="K11" s="56"/>
      <c r="L11" s="57">
        <v>1849813245</v>
      </c>
    </row>
    <row r="12" spans="1:12" ht="20.25" customHeight="1" x14ac:dyDescent="0.25">
      <c r="A12" s="152" t="s">
        <v>74</v>
      </c>
      <c r="B12" s="152"/>
      <c r="C12" s="152"/>
      <c r="D12" s="173">
        <v>9</v>
      </c>
      <c r="E12" s="51"/>
      <c r="F12" s="55">
        <v>128734589</v>
      </c>
      <c r="G12" s="56"/>
      <c r="H12" s="57">
        <v>0</v>
      </c>
      <c r="I12" s="56"/>
      <c r="J12" s="55">
        <v>0</v>
      </c>
      <c r="K12" s="56"/>
      <c r="L12" s="57">
        <v>0</v>
      </c>
    </row>
    <row r="13" spans="1:12" ht="20.25" customHeight="1" x14ac:dyDescent="0.25">
      <c r="A13" s="160" t="s">
        <v>75</v>
      </c>
      <c r="D13" s="173"/>
      <c r="E13" s="51"/>
      <c r="F13" s="58">
        <v>12951047</v>
      </c>
      <c r="G13" s="59"/>
      <c r="H13" s="60">
        <v>23948493</v>
      </c>
      <c r="I13" s="61"/>
      <c r="J13" s="58">
        <v>22432516</v>
      </c>
      <c r="K13" s="59"/>
      <c r="L13" s="60">
        <v>29553029</v>
      </c>
    </row>
    <row r="14" spans="1:12" ht="8.4499999999999993" customHeight="1" x14ac:dyDescent="0.25">
      <c r="A14" s="163"/>
      <c r="B14" s="163"/>
      <c r="C14" s="163"/>
      <c r="D14" s="172"/>
      <c r="E14" s="5"/>
      <c r="F14" s="62"/>
      <c r="G14" s="63"/>
      <c r="H14" s="64"/>
      <c r="I14" s="63"/>
      <c r="J14" s="62"/>
      <c r="K14" s="63"/>
      <c r="L14" s="64"/>
    </row>
    <row r="15" spans="1:12" ht="20.25" customHeight="1" x14ac:dyDescent="0.25">
      <c r="A15" s="163" t="s">
        <v>76</v>
      </c>
      <c r="B15" s="163"/>
      <c r="C15" s="163"/>
      <c r="D15" s="173"/>
      <c r="E15" s="51"/>
      <c r="F15" s="58">
        <f>SUM(F11:F13)</f>
        <v>2312066621</v>
      </c>
      <c r="G15" s="59"/>
      <c r="H15" s="60">
        <f>SUM(H11:H13)</f>
        <v>2083533971</v>
      </c>
      <c r="I15" s="61"/>
      <c r="J15" s="58">
        <f>SUM(J11:J13)</f>
        <v>2063554870</v>
      </c>
      <c r="K15" s="59"/>
      <c r="L15" s="60">
        <f>SUM(L11:L13)</f>
        <v>1879366274</v>
      </c>
    </row>
    <row r="16" spans="1:12" ht="20.25" customHeight="1" x14ac:dyDescent="0.25">
      <c r="A16" s="163"/>
      <c r="B16" s="163"/>
      <c r="C16" s="163"/>
      <c r="D16" s="173"/>
      <c r="E16" s="51"/>
      <c r="F16" s="55"/>
      <c r="G16" s="56"/>
      <c r="H16" s="57"/>
      <c r="I16" s="56"/>
      <c r="J16" s="55"/>
      <c r="K16" s="56"/>
      <c r="L16" s="57"/>
    </row>
    <row r="17" spans="1:12" ht="20.25" customHeight="1" x14ac:dyDescent="0.25">
      <c r="A17" s="163" t="s">
        <v>77</v>
      </c>
      <c r="B17" s="163"/>
      <c r="C17" s="163"/>
      <c r="D17" s="173"/>
      <c r="E17" s="51"/>
      <c r="F17" s="55"/>
      <c r="G17" s="56"/>
      <c r="H17" s="57"/>
      <c r="I17" s="56"/>
      <c r="J17" s="55"/>
      <c r="K17" s="56"/>
      <c r="L17" s="57"/>
    </row>
    <row r="18" spans="1:12" ht="8.4499999999999993" customHeight="1" x14ac:dyDescent="0.25">
      <c r="A18" s="163"/>
      <c r="B18" s="163"/>
      <c r="C18" s="163"/>
      <c r="D18" s="172"/>
      <c r="E18" s="5"/>
      <c r="F18" s="62"/>
      <c r="G18" s="63"/>
      <c r="H18" s="64"/>
      <c r="I18" s="63"/>
      <c r="J18" s="62"/>
      <c r="K18" s="63"/>
      <c r="L18" s="64"/>
    </row>
    <row r="19" spans="1:12" ht="20.25" customHeight="1" x14ac:dyDescent="0.25">
      <c r="A19" s="160" t="s">
        <v>78</v>
      </c>
      <c r="D19" s="173"/>
      <c r="E19" s="51"/>
      <c r="F19" s="16">
        <v>1607166933</v>
      </c>
      <c r="G19" s="56"/>
      <c r="H19" s="57">
        <v>1544862512</v>
      </c>
      <c r="I19" s="56"/>
      <c r="J19" s="55">
        <v>1543907344</v>
      </c>
      <c r="K19" s="56"/>
      <c r="L19" s="57">
        <v>1458565367</v>
      </c>
    </row>
    <row r="20" spans="1:12" ht="20.25" customHeight="1" x14ac:dyDescent="0.25">
      <c r="A20" s="160" t="s">
        <v>79</v>
      </c>
      <c r="D20" s="173"/>
      <c r="E20" s="51"/>
      <c r="F20" s="55">
        <v>267848705</v>
      </c>
      <c r="G20" s="56"/>
      <c r="H20" s="57">
        <v>351853463</v>
      </c>
      <c r="I20" s="56"/>
      <c r="J20" s="55">
        <v>205171622</v>
      </c>
      <c r="K20" s="56"/>
      <c r="L20" s="57">
        <v>238883149</v>
      </c>
    </row>
    <row r="21" spans="1:12" ht="20.25" customHeight="1" x14ac:dyDescent="0.25">
      <c r="A21" s="160" t="s">
        <v>80</v>
      </c>
      <c r="D21" s="173"/>
      <c r="E21" s="51"/>
      <c r="F21" s="58">
        <v>109753439</v>
      </c>
      <c r="G21" s="59"/>
      <c r="H21" s="60">
        <v>149809236</v>
      </c>
      <c r="I21" s="61"/>
      <c r="J21" s="58">
        <v>92445627</v>
      </c>
      <c r="K21" s="59"/>
      <c r="L21" s="60">
        <v>118592934</v>
      </c>
    </row>
    <row r="22" spans="1:12" ht="8.4499999999999993" customHeight="1" x14ac:dyDescent="0.25">
      <c r="A22" s="163"/>
      <c r="B22" s="163"/>
      <c r="C22" s="163"/>
      <c r="D22" s="172"/>
      <c r="E22" s="5"/>
      <c r="F22" s="62"/>
      <c r="G22" s="63"/>
      <c r="H22" s="64"/>
      <c r="I22" s="63"/>
      <c r="J22" s="62"/>
      <c r="K22" s="63"/>
      <c r="L22" s="64"/>
    </row>
    <row r="23" spans="1:12" ht="20.25" customHeight="1" x14ac:dyDescent="0.25">
      <c r="A23" s="163" t="s">
        <v>81</v>
      </c>
      <c r="B23" s="163"/>
      <c r="C23" s="163"/>
      <c r="D23" s="173"/>
      <c r="E23" s="51"/>
      <c r="F23" s="58">
        <f>SUM(F19:F21)</f>
        <v>1984769077</v>
      </c>
      <c r="G23" s="59"/>
      <c r="H23" s="60">
        <f>SUM(H19:H21)</f>
        <v>2046525211</v>
      </c>
      <c r="I23" s="61"/>
      <c r="J23" s="58">
        <f>SUM(J19:J21)</f>
        <v>1841524593</v>
      </c>
      <c r="K23" s="59"/>
      <c r="L23" s="60">
        <f>SUM(L19:L21)</f>
        <v>1816041450</v>
      </c>
    </row>
    <row r="24" spans="1:12" ht="20.25" customHeight="1" x14ac:dyDescent="0.25">
      <c r="A24" s="163"/>
      <c r="B24" s="163"/>
      <c r="C24" s="163"/>
      <c r="D24" s="173"/>
      <c r="E24" s="51"/>
      <c r="F24" s="65"/>
      <c r="G24" s="56"/>
      <c r="H24" s="66"/>
      <c r="I24" s="56"/>
      <c r="J24" s="65"/>
      <c r="K24" s="56"/>
      <c r="L24" s="66"/>
    </row>
    <row r="25" spans="1:12" ht="20.25" customHeight="1" x14ac:dyDescent="0.25">
      <c r="A25" s="163" t="s">
        <v>82</v>
      </c>
      <c r="C25" s="163"/>
      <c r="D25" s="173"/>
      <c r="E25" s="51"/>
      <c r="F25" s="65"/>
      <c r="G25" s="67"/>
      <c r="H25" s="66"/>
      <c r="I25" s="67"/>
      <c r="J25" s="65"/>
      <c r="K25" s="67"/>
      <c r="L25" s="66"/>
    </row>
    <row r="26" spans="1:12" ht="20.25" customHeight="1" x14ac:dyDescent="0.25">
      <c r="A26" s="163"/>
      <c r="B26" s="163" t="s">
        <v>83</v>
      </c>
      <c r="C26" s="163"/>
      <c r="D26" s="173"/>
      <c r="E26" s="51"/>
      <c r="F26" s="55">
        <f>F15-F23</f>
        <v>327297544</v>
      </c>
      <c r="G26" s="56"/>
      <c r="H26" s="68">
        <f>H15-H23</f>
        <v>37008760</v>
      </c>
      <c r="I26" s="56"/>
      <c r="J26" s="55">
        <f>J15-J23</f>
        <v>222030277</v>
      </c>
      <c r="K26" s="56"/>
      <c r="L26" s="57">
        <f>L15-L23</f>
        <v>63324824</v>
      </c>
    </row>
    <row r="27" spans="1:12" ht="20.25" customHeight="1" x14ac:dyDescent="0.25">
      <c r="A27" s="160" t="s">
        <v>84</v>
      </c>
      <c r="C27" s="164"/>
      <c r="D27" s="173"/>
      <c r="E27" s="51"/>
      <c r="F27" s="65">
        <v>-35611234</v>
      </c>
      <c r="G27" s="69"/>
      <c r="H27" s="66">
        <v>-41873016</v>
      </c>
      <c r="I27" s="69"/>
      <c r="J27" s="55">
        <v>-34479836</v>
      </c>
      <c r="K27" s="69"/>
      <c r="L27" s="66">
        <v>-39149231</v>
      </c>
    </row>
    <row r="28" spans="1:12" ht="20.25" customHeight="1" x14ac:dyDescent="0.25">
      <c r="A28" s="160" t="s">
        <v>85</v>
      </c>
      <c r="C28" s="163"/>
      <c r="D28" s="173">
        <v>10</v>
      </c>
      <c r="E28" s="51"/>
      <c r="F28" s="71">
        <v>-9719855</v>
      </c>
      <c r="G28" s="56"/>
      <c r="H28" s="72">
        <v>0</v>
      </c>
      <c r="I28" s="56"/>
      <c r="J28" s="71">
        <v>0</v>
      </c>
      <c r="K28" s="56"/>
      <c r="L28" s="72">
        <v>0</v>
      </c>
    </row>
    <row r="29" spans="1:12" ht="8.4499999999999993" customHeight="1" x14ac:dyDescent="0.25">
      <c r="A29" s="163"/>
      <c r="B29" s="163"/>
      <c r="C29" s="165"/>
      <c r="D29" s="173"/>
      <c r="E29" s="51"/>
      <c r="F29" s="55"/>
      <c r="G29" s="56"/>
      <c r="H29" s="57"/>
      <c r="I29" s="56"/>
      <c r="J29" s="55"/>
      <c r="K29" s="56"/>
      <c r="L29" s="57"/>
    </row>
    <row r="30" spans="1:12" ht="20.25" customHeight="1" x14ac:dyDescent="0.25">
      <c r="A30" s="162" t="s">
        <v>200</v>
      </c>
      <c r="B30" s="162"/>
      <c r="C30" s="154"/>
      <c r="D30" s="173"/>
      <c r="E30" s="51"/>
      <c r="F30" s="55">
        <f>SUM(F26:F28)</f>
        <v>281966455</v>
      </c>
      <c r="G30" s="56"/>
      <c r="H30" s="57">
        <f>SUM(H26:H28)</f>
        <v>-4864256</v>
      </c>
      <c r="I30" s="56"/>
      <c r="J30" s="55">
        <f>SUM(J26:J28)</f>
        <v>187550441</v>
      </c>
      <c r="K30" s="56"/>
      <c r="L30" s="57">
        <f>SUM(L26:L28)</f>
        <v>24175593</v>
      </c>
    </row>
    <row r="31" spans="1:12" ht="20.25" customHeight="1" x14ac:dyDescent="0.25">
      <c r="A31" s="152" t="s">
        <v>207</v>
      </c>
      <c r="B31" s="152"/>
      <c r="C31" s="153"/>
      <c r="D31" s="173">
        <v>14</v>
      </c>
      <c r="E31" s="51"/>
      <c r="F31" s="58">
        <v>-35966619</v>
      </c>
      <c r="G31" s="59"/>
      <c r="H31" s="60">
        <v>1097899</v>
      </c>
      <c r="I31" s="61"/>
      <c r="J31" s="58">
        <v>-37809701</v>
      </c>
      <c r="K31" s="59"/>
      <c r="L31" s="60">
        <v>-5898711</v>
      </c>
    </row>
    <row r="32" spans="1:12" ht="8.4499999999999993" customHeight="1" x14ac:dyDescent="0.25">
      <c r="A32" s="153"/>
      <c r="B32" s="153"/>
      <c r="C32" s="153"/>
      <c r="D32" s="173"/>
      <c r="E32" s="51"/>
      <c r="F32" s="62"/>
      <c r="G32" s="63"/>
      <c r="H32" s="64"/>
      <c r="I32" s="63"/>
      <c r="J32" s="62"/>
      <c r="K32" s="63"/>
      <c r="L32" s="64"/>
    </row>
    <row r="33" spans="1:12" ht="20.25" customHeight="1" x14ac:dyDescent="0.25">
      <c r="A33" s="165" t="s">
        <v>199</v>
      </c>
      <c r="B33" s="164"/>
      <c r="C33" s="164"/>
      <c r="F33" s="58">
        <f>SUM(F30:F31)</f>
        <v>245999836</v>
      </c>
      <c r="G33" s="59"/>
      <c r="H33" s="60">
        <f>SUM(H30:H31)</f>
        <v>-3766357</v>
      </c>
      <c r="I33" s="61"/>
      <c r="J33" s="58">
        <f>SUM(J30:J31)</f>
        <v>149740740</v>
      </c>
      <c r="K33" s="59"/>
      <c r="L33" s="60">
        <f>SUM(L30:L31)</f>
        <v>18276882</v>
      </c>
    </row>
    <row r="34" spans="1:12" ht="20.25" customHeight="1" x14ac:dyDescent="0.25">
      <c r="F34" s="73"/>
      <c r="G34" s="67"/>
      <c r="H34" s="73"/>
      <c r="I34" s="67"/>
      <c r="J34" s="73"/>
      <c r="K34" s="67"/>
      <c r="L34" s="73"/>
    </row>
    <row r="35" spans="1:12" ht="20.25" customHeight="1" x14ac:dyDescent="0.25">
      <c r="F35" s="73"/>
      <c r="G35" s="67"/>
      <c r="H35" s="73"/>
      <c r="I35" s="67"/>
      <c r="J35" s="73"/>
      <c r="K35" s="67"/>
      <c r="L35" s="73"/>
    </row>
    <row r="36" spans="1:12" ht="20.25" customHeight="1" x14ac:dyDescent="0.25">
      <c r="F36" s="73"/>
      <c r="G36" s="67"/>
      <c r="H36" s="73"/>
      <c r="I36" s="67"/>
      <c r="J36" s="73"/>
      <c r="K36" s="67"/>
      <c r="L36" s="73"/>
    </row>
    <row r="37" spans="1:12" ht="20.25" customHeight="1" x14ac:dyDescent="0.25">
      <c r="F37" s="73"/>
      <c r="G37" s="67"/>
      <c r="H37" s="73"/>
      <c r="I37" s="67"/>
      <c r="J37" s="73"/>
      <c r="K37" s="67"/>
      <c r="L37" s="73"/>
    </row>
    <row r="38" spans="1:12" ht="20.25" customHeight="1" x14ac:dyDescent="0.25">
      <c r="F38" s="73"/>
      <c r="G38" s="67"/>
      <c r="H38" s="73"/>
      <c r="I38" s="67"/>
      <c r="J38" s="73"/>
      <c r="K38" s="67"/>
      <c r="L38" s="73"/>
    </row>
    <row r="39" spans="1:12" ht="20.25" customHeight="1" x14ac:dyDescent="0.25">
      <c r="F39" s="73"/>
      <c r="G39" s="67"/>
      <c r="H39" s="73"/>
      <c r="I39" s="67"/>
      <c r="J39" s="73"/>
      <c r="K39" s="67"/>
      <c r="L39" s="73"/>
    </row>
    <row r="40" spans="1:12" ht="18.75" x14ac:dyDescent="0.25">
      <c r="F40" s="73"/>
      <c r="G40" s="67"/>
      <c r="H40" s="73"/>
      <c r="I40" s="67"/>
      <c r="J40" s="73"/>
      <c r="K40" s="67"/>
      <c r="L40" s="73"/>
    </row>
    <row r="41" spans="1:12" ht="18.75" x14ac:dyDescent="0.25">
      <c r="F41" s="74"/>
      <c r="G41" s="75"/>
      <c r="H41" s="74"/>
      <c r="I41" s="75"/>
      <c r="J41" s="74"/>
      <c r="K41" s="75"/>
      <c r="L41" s="74"/>
    </row>
    <row r="42" spans="1:12" ht="9.75" customHeight="1" x14ac:dyDescent="0.25">
      <c r="F42" s="74"/>
      <c r="G42" s="75"/>
      <c r="H42" s="74"/>
      <c r="I42" s="75"/>
      <c r="J42" s="74"/>
      <c r="K42" s="75"/>
      <c r="L42" s="74"/>
    </row>
    <row r="43" spans="1:12" ht="18" customHeight="1" x14ac:dyDescent="0.25">
      <c r="F43" s="74"/>
      <c r="G43" s="75"/>
      <c r="H43" s="74"/>
      <c r="I43" s="75"/>
      <c r="J43" s="74"/>
      <c r="K43" s="75"/>
      <c r="L43" s="74"/>
    </row>
    <row r="44" spans="1:12" ht="21.95" customHeight="1" x14ac:dyDescent="0.25">
      <c r="A44" s="175" t="str">
        <f>+'2-4'!A43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166"/>
      <c r="C44" s="166"/>
      <c r="D44" s="176"/>
      <c r="E44" s="76"/>
      <c r="F44" s="77"/>
      <c r="G44" s="22"/>
      <c r="H44" s="77"/>
      <c r="I44" s="22"/>
      <c r="J44" s="77"/>
      <c r="K44" s="22"/>
      <c r="L44" s="77"/>
    </row>
    <row r="45" spans="1:12" ht="20.25" customHeight="1" x14ac:dyDescent="0.25">
      <c r="A45" s="162" t="str">
        <f>A1</f>
        <v>บริษัท ศรีนานาพร มาร์เก็ตติ้ง จำกัด (มหาชน)</v>
      </c>
      <c r="B45" s="162"/>
      <c r="C45" s="162"/>
      <c r="D45" s="156"/>
      <c r="E45" s="19"/>
      <c r="F45" s="78"/>
      <c r="G45" s="17"/>
      <c r="H45" s="78"/>
      <c r="I45" s="17"/>
      <c r="J45" s="78"/>
      <c r="K45" s="17"/>
      <c r="L45" s="78"/>
    </row>
    <row r="46" spans="1:12" ht="20.25" customHeight="1" x14ac:dyDescent="0.25">
      <c r="A46" s="162" t="str">
        <f>A2</f>
        <v>งบกำไรขาดทุนเบ็ดเสร็จ (ยังไม่ได้ตรวจสอบ)</v>
      </c>
      <c r="B46" s="162"/>
      <c r="C46" s="162"/>
      <c r="D46" s="156"/>
      <c r="E46" s="19"/>
      <c r="F46" s="78"/>
      <c r="G46" s="17"/>
      <c r="H46" s="78"/>
      <c r="I46" s="17"/>
      <c r="J46" s="78"/>
      <c r="K46" s="17"/>
      <c r="L46" s="78"/>
    </row>
    <row r="47" spans="1:12" ht="20.25" customHeight="1" x14ac:dyDescent="0.25">
      <c r="A47" s="166" t="str">
        <f>A3</f>
        <v>สำหรับงวดหกเดือนสิ้นสุดวันที่ 30 มิถุนายน พ.ศ. 2564</v>
      </c>
      <c r="B47" s="166"/>
      <c r="C47" s="166"/>
      <c r="D47" s="176"/>
      <c r="E47" s="76"/>
      <c r="F47" s="77"/>
      <c r="G47" s="22"/>
      <c r="H47" s="77"/>
      <c r="I47" s="22"/>
      <c r="J47" s="77"/>
      <c r="K47" s="22"/>
      <c r="L47" s="77"/>
    </row>
    <row r="48" spans="1:12" ht="19.5" customHeight="1" x14ac:dyDescent="0.25">
      <c r="A48" s="162"/>
      <c r="B48" s="162"/>
      <c r="C48" s="162"/>
      <c r="D48" s="156"/>
      <c r="E48" s="19"/>
      <c r="F48" s="78"/>
      <c r="G48" s="17"/>
      <c r="H48" s="78"/>
      <c r="I48" s="17"/>
      <c r="J48" s="78"/>
      <c r="K48" s="17"/>
      <c r="L48" s="78"/>
    </row>
    <row r="49" spans="1:12" ht="19.5" customHeight="1" x14ac:dyDescent="0.25">
      <c r="A49" s="152"/>
      <c r="B49" s="152"/>
      <c r="C49" s="152"/>
      <c r="D49" s="156"/>
      <c r="E49" s="1"/>
      <c r="F49" s="189" t="s">
        <v>3</v>
      </c>
      <c r="G49" s="189"/>
      <c r="H49" s="189"/>
      <c r="I49" s="79"/>
      <c r="J49" s="189" t="s">
        <v>4</v>
      </c>
      <c r="K49" s="189"/>
      <c r="L49" s="189"/>
    </row>
    <row r="50" spans="1:12" ht="19.5" customHeight="1" x14ac:dyDescent="0.25">
      <c r="A50" s="162"/>
      <c r="B50" s="162"/>
      <c r="C50" s="162"/>
      <c r="D50" s="170"/>
      <c r="E50" s="29"/>
      <c r="F50" s="46" t="s">
        <v>9</v>
      </c>
      <c r="G50" s="30"/>
      <c r="H50" s="46" t="s">
        <v>10</v>
      </c>
      <c r="I50" s="30"/>
      <c r="J50" s="46" t="s">
        <v>9</v>
      </c>
      <c r="K50" s="30"/>
      <c r="L50" s="46" t="s">
        <v>10</v>
      </c>
    </row>
    <row r="51" spans="1:12" ht="19.5" customHeight="1" x14ac:dyDescent="0.25">
      <c r="A51" s="162"/>
      <c r="B51" s="162"/>
      <c r="C51" s="162"/>
      <c r="D51" s="171" t="s">
        <v>11</v>
      </c>
      <c r="E51" s="29"/>
      <c r="F51" s="47" t="s">
        <v>12</v>
      </c>
      <c r="G51" s="38"/>
      <c r="H51" s="47" t="s">
        <v>12</v>
      </c>
      <c r="I51" s="38"/>
      <c r="J51" s="47" t="s">
        <v>12</v>
      </c>
      <c r="K51" s="38"/>
      <c r="L51" s="47" t="s">
        <v>12</v>
      </c>
    </row>
    <row r="52" spans="1:12" ht="8.4499999999999993" customHeight="1" x14ac:dyDescent="0.25">
      <c r="A52" s="162"/>
      <c r="B52" s="162"/>
      <c r="C52" s="162"/>
      <c r="D52" s="170"/>
      <c r="E52" s="29"/>
      <c r="F52" s="80"/>
      <c r="G52" s="38"/>
      <c r="H52" s="46"/>
      <c r="I52" s="38"/>
      <c r="J52" s="80"/>
      <c r="K52" s="38"/>
      <c r="L52" s="46"/>
    </row>
    <row r="53" spans="1:12" ht="19.5" customHeight="1" x14ac:dyDescent="0.25">
      <c r="A53" s="162" t="s">
        <v>91</v>
      </c>
      <c r="B53" s="162"/>
      <c r="C53" s="162"/>
      <c r="D53" s="170"/>
      <c r="E53" s="174"/>
      <c r="F53" s="52"/>
      <c r="G53" s="53"/>
      <c r="H53" s="54"/>
      <c r="I53" s="53"/>
      <c r="J53" s="52"/>
      <c r="K53" s="53"/>
      <c r="L53" s="54"/>
    </row>
    <row r="54" spans="1:12" ht="8.4499999999999993" customHeight="1" x14ac:dyDescent="0.25">
      <c r="A54" s="152"/>
      <c r="C54" s="152"/>
      <c r="D54" s="156"/>
      <c r="E54" s="19"/>
      <c r="F54" s="52"/>
      <c r="G54" s="17"/>
      <c r="H54" s="54"/>
      <c r="I54" s="17"/>
      <c r="J54" s="52"/>
      <c r="K54" s="17"/>
      <c r="L54" s="54"/>
    </row>
    <row r="55" spans="1:12" ht="19.5" customHeight="1" x14ac:dyDescent="0.25">
      <c r="A55" s="152" t="s">
        <v>86</v>
      </c>
      <c r="B55" s="152"/>
      <c r="C55" s="152"/>
      <c r="D55" s="156"/>
      <c r="E55" s="19"/>
      <c r="F55" s="52"/>
      <c r="G55" s="17"/>
      <c r="H55" s="54"/>
      <c r="I55" s="17"/>
      <c r="J55" s="52"/>
      <c r="K55" s="17"/>
      <c r="L55" s="54"/>
    </row>
    <row r="56" spans="1:12" ht="19.5" customHeight="1" x14ac:dyDescent="0.25">
      <c r="B56" s="152" t="s">
        <v>87</v>
      </c>
      <c r="C56" s="152"/>
      <c r="D56" s="156"/>
      <c r="E56" s="19"/>
      <c r="F56" s="52"/>
      <c r="G56" s="17"/>
      <c r="H56" s="54"/>
      <c r="I56" s="17"/>
      <c r="J56" s="52"/>
      <c r="K56" s="17"/>
      <c r="L56" s="54"/>
    </row>
    <row r="57" spans="1:12" ht="19.5" customHeight="1" x14ac:dyDescent="0.25">
      <c r="B57" s="177" t="s">
        <v>88</v>
      </c>
      <c r="C57" s="152"/>
      <c r="D57" s="156"/>
      <c r="E57" s="19"/>
      <c r="F57" s="52"/>
      <c r="G57" s="17"/>
      <c r="H57" s="54"/>
      <c r="I57" s="17"/>
      <c r="J57" s="52"/>
      <c r="K57" s="17"/>
      <c r="L57" s="54"/>
    </row>
    <row r="58" spans="1:12" ht="19.5" customHeight="1" x14ac:dyDescent="0.25">
      <c r="C58" s="152" t="s">
        <v>89</v>
      </c>
      <c r="D58" s="156"/>
      <c r="E58" s="19"/>
      <c r="F58" s="71">
        <v>35353437</v>
      </c>
      <c r="G58" s="56"/>
      <c r="H58" s="72">
        <v>12994926</v>
      </c>
      <c r="I58" s="56"/>
      <c r="J58" s="71">
        <v>0</v>
      </c>
      <c r="K58" s="56"/>
      <c r="L58" s="72">
        <v>0</v>
      </c>
    </row>
    <row r="59" spans="1:12" ht="8.4499999999999993" customHeight="1" x14ac:dyDescent="0.25">
      <c r="A59" s="152"/>
      <c r="B59" s="152"/>
      <c r="C59" s="152"/>
      <c r="D59" s="156"/>
      <c r="E59" s="19"/>
      <c r="F59" s="52"/>
      <c r="G59" s="17"/>
      <c r="H59" s="54"/>
      <c r="I59" s="17"/>
      <c r="J59" s="52"/>
      <c r="K59" s="17"/>
      <c r="L59" s="54"/>
    </row>
    <row r="60" spans="1:12" ht="19.5" customHeight="1" x14ac:dyDescent="0.25">
      <c r="A60" s="152" t="s">
        <v>90</v>
      </c>
      <c r="B60" s="152"/>
      <c r="C60" s="152"/>
      <c r="D60" s="156"/>
      <c r="E60" s="19"/>
      <c r="F60" s="52"/>
      <c r="G60" s="17"/>
      <c r="H60" s="54"/>
      <c r="I60" s="17"/>
      <c r="J60" s="52"/>
      <c r="K60" s="17"/>
      <c r="L60" s="54"/>
    </row>
    <row r="61" spans="1:12" ht="19.5" customHeight="1" x14ac:dyDescent="0.25">
      <c r="A61" s="152"/>
      <c r="B61" s="152" t="s">
        <v>87</v>
      </c>
      <c r="C61" s="162"/>
      <c r="D61" s="156"/>
      <c r="E61" s="19"/>
      <c r="F61" s="58">
        <f>SUM(F55:F58)</f>
        <v>35353437</v>
      </c>
      <c r="G61" s="59"/>
      <c r="H61" s="60">
        <f>SUM(H55:H58)</f>
        <v>12994926</v>
      </c>
      <c r="I61" s="61"/>
      <c r="J61" s="58">
        <f>SUM(J55:J58)</f>
        <v>0</v>
      </c>
      <c r="K61" s="59"/>
      <c r="L61" s="60">
        <f>SUM(L55:L58)</f>
        <v>0</v>
      </c>
    </row>
    <row r="62" spans="1:12" ht="8.4499999999999993" customHeight="1" x14ac:dyDescent="0.25">
      <c r="A62" s="152"/>
      <c r="B62" s="162"/>
      <c r="C62" s="162"/>
      <c r="D62" s="156"/>
      <c r="E62" s="19"/>
      <c r="F62" s="52"/>
      <c r="G62" s="17"/>
      <c r="H62" s="54"/>
      <c r="I62" s="17"/>
      <c r="J62" s="52"/>
      <c r="K62" s="17"/>
      <c r="L62" s="54"/>
    </row>
    <row r="63" spans="1:12" ht="19.5" customHeight="1" x14ac:dyDescent="0.25">
      <c r="A63" s="162" t="s">
        <v>91</v>
      </c>
      <c r="B63" s="162"/>
      <c r="C63" s="162"/>
      <c r="D63" s="156"/>
      <c r="E63" s="19"/>
      <c r="F63" s="52"/>
      <c r="G63" s="17"/>
      <c r="H63" s="54"/>
      <c r="I63" s="17"/>
      <c r="J63" s="52"/>
      <c r="K63" s="17"/>
      <c r="L63" s="54"/>
    </row>
    <row r="64" spans="1:12" ht="19.5" customHeight="1" x14ac:dyDescent="0.25">
      <c r="B64" s="162" t="s">
        <v>92</v>
      </c>
      <c r="C64" s="162"/>
      <c r="D64" s="156"/>
      <c r="E64" s="19"/>
      <c r="F64" s="58">
        <f>F61</f>
        <v>35353437</v>
      </c>
      <c r="G64" s="59"/>
      <c r="H64" s="60">
        <f>H61</f>
        <v>12994926</v>
      </c>
      <c r="I64" s="61"/>
      <c r="J64" s="58">
        <f>J61</f>
        <v>0</v>
      </c>
      <c r="K64" s="59"/>
      <c r="L64" s="60">
        <f>L61</f>
        <v>0</v>
      </c>
    </row>
    <row r="65" spans="1:12" ht="8.4499999999999993" customHeight="1" x14ac:dyDescent="0.25">
      <c r="A65" s="162"/>
      <c r="B65" s="162"/>
      <c r="C65" s="162"/>
      <c r="D65" s="156"/>
      <c r="E65" s="19"/>
      <c r="F65" s="52"/>
      <c r="G65" s="17"/>
      <c r="H65" s="54"/>
      <c r="I65" s="17"/>
      <c r="J65" s="52"/>
      <c r="K65" s="17"/>
      <c r="L65" s="54"/>
    </row>
    <row r="66" spans="1:12" ht="19.5" customHeight="1" thickBot="1" x14ac:dyDescent="0.3">
      <c r="A66" s="162" t="s">
        <v>93</v>
      </c>
      <c r="B66" s="162"/>
      <c r="C66" s="162"/>
      <c r="D66" s="156"/>
      <c r="E66" s="19"/>
      <c r="F66" s="81">
        <f>SUM(F33,F64)</f>
        <v>281353273</v>
      </c>
      <c r="G66" s="17"/>
      <c r="H66" s="82">
        <f>SUM(H33,H64)</f>
        <v>9228569</v>
      </c>
      <c r="I66" s="17"/>
      <c r="J66" s="81">
        <f>SUM(J33,J64)</f>
        <v>149740740</v>
      </c>
      <c r="K66" s="17"/>
      <c r="L66" s="82">
        <f>SUM(L33,L64)</f>
        <v>18276882</v>
      </c>
    </row>
    <row r="67" spans="1:12" ht="19.5" customHeight="1" thickTop="1" x14ac:dyDescent="0.25">
      <c r="A67" s="162"/>
      <c r="B67" s="162"/>
      <c r="C67" s="162"/>
      <c r="D67" s="156"/>
      <c r="E67" s="19"/>
      <c r="F67" s="52"/>
      <c r="G67" s="17"/>
      <c r="H67" s="54"/>
      <c r="I67" s="17"/>
      <c r="J67" s="52"/>
      <c r="K67" s="17"/>
      <c r="L67" s="54"/>
    </row>
    <row r="68" spans="1:12" ht="19.5" customHeight="1" x14ac:dyDescent="0.25">
      <c r="A68" s="162" t="s">
        <v>94</v>
      </c>
      <c r="B68" s="162"/>
      <c r="C68" s="162"/>
      <c r="D68" s="156"/>
      <c r="E68" s="19"/>
      <c r="F68" s="52"/>
      <c r="G68" s="17"/>
      <c r="H68" s="54"/>
      <c r="I68" s="17"/>
      <c r="J68" s="52"/>
      <c r="K68" s="17"/>
      <c r="L68" s="54"/>
    </row>
    <row r="69" spans="1:12" ht="19.5" customHeight="1" x14ac:dyDescent="0.25">
      <c r="B69" s="177" t="s">
        <v>210</v>
      </c>
      <c r="C69" s="162"/>
      <c r="D69" s="156"/>
      <c r="E69" s="19"/>
      <c r="F69" s="55">
        <v>254691653</v>
      </c>
      <c r="G69" s="56"/>
      <c r="H69" s="57">
        <v>6155168</v>
      </c>
      <c r="I69" s="56"/>
      <c r="J69" s="55">
        <v>149740740</v>
      </c>
      <c r="K69" s="56"/>
      <c r="L69" s="57">
        <v>18276882</v>
      </c>
    </row>
    <row r="70" spans="1:12" ht="19.5" customHeight="1" x14ac:dyDescent="0.25">
      <c r="B70" s="177" t="s">
        <v>209</v>
      </c>
      <c r="C70" s="162"/>
      <c r="D70" s="156"/>
      <c r="E70" s="19"/>
      <c r="F70" s="58">
        <v>-8691817</v>
      </c>
      <c r="G70" s="59"/>
      <c r="H70" s="60">
        <v>-9921525</v>
      </c>
      <c r="I70" s="61"/>
      <c r="J70" s="58">
        <v>0</v>
      </c>
      <c r="K70" s="59"/>
      <c r="L70" s="60">
        <v>0</v>
      </c>
    </row>
    <row r="71" spans="1:12" ht="8.4499999999999993" customHeight="1" x14ac:dyDescent="0.25">
      <c r="A71" s="152"/>
      <c r="B71" s="152"/>
      <c r="C71" s="152"/>
      <c r="D71" s="156"/>
      <c r="E71" s="19"/>
      <c r="F71" s="52"/>
      <c r="G71" s="17"/>
      <c r="H71" s="54"/>
      <c r="I71" s="17"/>
      <c r="J71" s="52"/>
      <c r="K71" s="17"/>
      <c r="L71" s="54"/>
    </row>
    <row r="72" spans="1:12" ht="19.5" customHeight="1" thickBot="1" x14ac:dyDescent="0.3">
      <c r="A72" s="162" t="s">
        <v>199</v>
      </c>
      <c r="B72" s="152"/>
      <c r="C72" s="152"/>
      <c r="D72" s="156"/>
      <c r="E72" s="19"/>
      <c r="F72" s="81">
        <f>SUM(F69:F70)</f>
        <v>245999836</v>
      </c>
      <c r="G72" s="17"/>
      <c r="H72" s="82">
        <f>SUM(H69:H70)</f>
        <v>-3766357</v>
      </c>
      <c r="I72" s="17"/>
      <c r="J72" s="81">
        <f>SUM(J69:J70)</f>
        <v>149740740</v>
      </c>
      <c r="K72" s="17"/>
      <c r="L72" s="82">
        <f>SUM(L69:L70)</f>
        <v>18276882</v>
      </c>
    </row>
    <row r="73" spans="1:12" ht="19.5" customHeight="1" thickTop="1" x14ac:dyDescent="0.25">
      <c r="A73" s="152"/>
      <c r="B73" s="152"/>
      <c r="C73" s="152"/>
      <c r="D73" s="156"/>
      <c r="E73" s="19"/>
      <c r="F73" s="52"/>
      <c r="G73" s="17"/>
      <c r="H73" s="54"/>
      <c r="I73" s="17"/>
      <c r="J73" s="52"/>
      <c r="K73" s="17"/>
      <c r="L73" s="54"/>
    </row>
    <row r="74" spans="1:12" ht="19.5" customHeight="1" x14ac:dyDescent="0.25">
      <c r="A74" s="162" t="s">
        <v>198</v>
      </c>
      <c r="B74" s="162"/>
      <c r="C74" s="162"/>
      <c r="D74" s="156"/>
      <c r="E74" s="19"/>
      <c r="F74" s="52"/>
      <c r="G74" s="17"/>
      <c r="H74" s="54"/>
      <c r="I74" s="17"/>
      <c r="J74" s="52"/>
      <c r="K74" s="17"/>
      <c r="L74" s="54"/>
    </row>
    <row r="75" spans="1:12" ht="19.5" customHeight="1" x14ac:dyDescent="0.25">
      <c r="B75" s="177" t="s">
        <v>210</v>
      </c>
      <c r="C75" s="162"/>
      <c r="D75" s="156"/>
      <c r="E75" s="19"/>
      <c r="F75" s="52">
        <v>275023915</v>
      </c>
      <c r="G75" s="56"/>
      <c r="H75" s="57">
        <v>13687782</v>
      </c>
      <c r="I75" s="56"/>
      <c r="J75" s="55">
        <v>149740740</v>
      </c>
      <c r="K75" s="56"/>
      <c r="L75" s="57">
        <v>18276882</v>
      </c>
    </row>
    <row r="76" spans="1:12" ht="19.5" customHeight="1" x14ac:dyDescent="0.25">
      <c r="B76" s="177" t="s">
        <v>209</v>
      </c>
      <c r="C76" s="162"/>
      <c r="D76" s="156"/>
      <c r="E76" s="83"/>
      <c r="F76" s="58">
        <v>6329358</v>
      </c>
      <c r="G76" s="59"/>
      <c r="H76" s="60">
        <v>-4459213</v>
      </c>
      <c r="I76" s="61"/>
      <c r="J76" s="58">
        <v>0</v>
      </c>
      <c r="K76" s="59"/>
      <c r="L76" s="60">
        <v>0</v>
      </c>
    </row>
    <row r="77" spans="1:12" ht="8.4499999999999993" customHeight="1" x14ac:dyDescent="0.25">
      <c r="A77" s="162"/>
      <c r="B77" s="162"/>
      <c r="C77" s="162"/>
      <c r="D77" s="170"/>
      <c r="E77" s="83"/>
      <c r="F77" s="52"/>
      <c r="G77" s="17"/>
      <c r="H77" s="54"/>
      <c r="I77" s="17"/>
      <c r="J77" s="52"/>
      <c r="K77" s="17"/>
      <c r="L77" s="54"/>
    </row>
    <row r="78" spans="1:12" ht="19.5" customHeight="1" thickBot="1" x14ac:dyDescent="0.3">
      <c r="A78" s="162" t="s">
        <v>93</v>
      </c>
      <c r="B78" s="162"/>
      <c r="C78" s="162"/>
      <c r="D78" s="156"/>
      <c r="E78" s="19"/>
      <c r="F78" s="81">
        <f>SUM(F75:F76)</f>
        <v>281353273</v>
      </c>
      <c r="G78" s="17"/>
      <c r="H78" s="82">
        <f>SUM(H75:H76)</f>
        <v>9228569</v>
      </c>
      <c r="I78" s="17"/>
      <c r="J78" s="81">
        <f>SUM(J75:J76)</f>
        <v>149740740</v>
      </c>
      <c r="K78" s="17"/>
      <c r="L78" s="82">
        <f>SUM(L75:L76)</f>
        <v>18276882</v>
      </c>
    </row>
    <row r="79" spans="1:12" ht="19.5" thickTop="1" x14ac:dyDescent="0.25">
      <c r="B79" s="162"/>
      <c r="C79" s="162"/>
      <c r="D79" s="156"/>
      <c r="E79" s="19"/>
      <c r="F79" s="84"/>
      <c r="G79" s="17"/>
      <c r="H79" s="78"/>
      <c r="I79" s="17"/>
      <c r="J79" s="84"/>
      <c r="K79" s="17"/>
      <c r="L79" s="78"/>
    </row>
    <row r="80" spans="1:12" ht="19.5" customHeight="1" x14ac:dyDescent="0.25">
      <c r="A80" s="162" t="s">
        <v>95</v>
      </c>
      <c r="B80" s="162"/>
      <c r="C80" s="162"/>
      <c r="D80" s="156"/>
      <c r="E80" s="19"/>
      <c r="F80" s="84"/>
      <c r="G80" s="17"/>
      <c r="H80" s="78"/>
      <c r="I80" s="17"/>
      <c r="J80" s="84"/>
      <c r="K80" s="17"/>
      <c r="L80" s="78"/>
    </row>
    <row r="81" spans="1:12" ht="8.4499999999999993" customHeight="1" x14ac:dyDescent="0.25">
      <c r="A81" s="162"/>
      <c r="B81" s="162"/>
      <c r="C81" s="162"/>
      <c r="D81" s="156"/>
      <c r="E81" s="19"/>
      <c r="F81" s="84"/>
      <c r="G81" s="17"/>
      <c r="H81" s="78"/>
      <c r="I81" s="17"/>
      <c r="J81" s="84"/>
      <c r="K81" s="17"/>
      <c r="L81" s="78"/>
    </row>
    <row r="82" spans="1:12" ht="19.5" customHeight="1" x14ac:dyDescent="0.25">
      <c r="A82" s="152" t="s">
        <v>96</v>
      </c>
      <c r="B82" s="162"/>
      <c r="C82" s="162"/>
      <c r="D82" s="156">
        <v>16</v>
      </c>
      <c r="E82" s="19"/>
      <c r="F82" s="85">
        <v>0.35373840694444442</v>
      </c>
      <c r="G82" s="86"/>
      <c r="H82" s="86">
        <v>8.5488444444444447E-3</v>
      </c>
      <c r="I82" s="86"/>
      <c r="J82" s="85">
        <v>0.20797325</v>
      </c>
      <c r="K82" s="86"/>
      <c r="L82" s="86">
        <v>2.5384558333333335E-2</v>
      </c>
    </row>
    <row r="83" spans="1:12" ht="19.5" customHeight="1" x14ac:dyDescent="0.25">
      <c r="A83" s="152"/>
      <c r="B83" s="162"/>
      <c r="C83" s="162"/>
      <c r="D83" s="156"/>
      <c r="E83" s="19"/>
      <c r="F83" s="86"/>
      <c r="G83" s="86"/>
      <c r="H83" s="86"/>
      <c r="I83" s="86"/>
      <c r="J83" s="86"/>
      <c r="K83" s="86"/>
      <c r="L83" s="86"/>
    </row>
    <row r="84" spans="1:12" ht="19.5" customHeight="1" x14ac:dyDescent="0.25">
      <c r="A84" s="152"/>
      <c r="B84" s="162"/>
      <c r="C84" s="162"/>
      <c r="D84" s="156"/>
      <c r="E84" s="19"/>
      <c r="I84" s="86"/>
      <c r="J84" s="86"/>
      <c r="K84" s="86"/>
      <c r="L84" s="86"/>
    </row>
    <row r="85" spans="1:12" ht="19.5" customHeight="1" x14ac:dyDescent="0.25">
      <c r="A85" s="152"/>
      <c r="B85" s="162"/>
      <c r="C85" s="162"/>
      <c r="D85" s="156"/>
      <c r="E85" s="19"/>
      <c r="I85" s="86"/>
      <c r="J85" s="86"/>
      <c r="K85" s="86"/>
      <c r="L85" s="86"/>
    </row>
    <row r="86" spans="1:12" ht="18.75" x14ac:dyDescent="0.25">
      <c r="A86" s="152"/>
      <c r="B86" s="162"/>
      <c r="C86" s="162"/>
      <c r="D86" s="156"/>
      <c r="E86" s="19"/>
      <c r="F86" s="86"/>
      <c r="G86" s="86"/>
      <c r="H86" s="86"/>
      <c r="I86" s="86"/>
      <c r="J86" s="86"/>
      <c r="K86" s="86"/>
      <c r="L86" s="86"/>
    </row>
    <row r="87" spans="1:12" ht="18.75" x14ac:dyDescent="0.25">
      <c r="A87" s="152"/>
      <c r="B87" s="162"/>
      <c r="C87" s="162"/>
      <c r="D87" s="156"/>
      <c r="E87" s="19"/>
      <c r="F87" s="86"/>
      <c r="G87" s="86"/>
      <c r="H87" s="86"/>
      <c r="I87" s="86"/>
      <c r="J87" s="86"/>
      <c r="K87" s="86"/>
      <c r="L87" s="86"/>
    </row>
    <row r="88" spans="1:12" ht="21.75" customHeight="1" x14ac:dyDescent="0.25">
      <c r="A88" s="152"/>
      <c r="B88" s="162"/>
      <c r="C88" s="162"/>
      <c r="D88" s="156"/>
      <c r="E88" s="19"/>
      <c r="F88" s="86"/>
      <c r="G88" s="86"/>
      <c r="H88" s="86"/>
      <c r="I88" s="86"/>
      <c r="J88" s="86"/>
      <c r="K88" s="86"/>
      <c r="L88" s="86"/>
    </row>
    <row r="89" spans="1:12" ht="21.95" customHeight="1" x14ac:dyDescent="0.25">
      <c r="A89" s="157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161"/>
      <c r="C89" s="161"/>
      <c r="D89" s="169"/>
      <c r="E89" s="43"/>
      <c r="F89" s="44"/>
      <c r="G89" s="45"/>
      <c r="H89" s="44"/>
      <c r="I89" s="45"/>
      <c r="J89" s="44"/>
      <c r="K89" s="45"/>
      <c r="L89" s="44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E47BB-2F20-43D3-B0E9-C7F14A461388}">
  <sheetPr>
    <tabColor rgb="FFCCFFCC"/>
  </sheetPr>
  <dimension ref="A1:V29"/>
  <sheetViews>
    <sheetView zoomScaleNormal="100" zoomScaleSheetLayoutView="100" workbookViewId="0"/>
  </sheetViews>
  <sheetFormatPr defaultColWidth="10" defaultRowHeight="21.75" customHeight="1" x14ac:dyDescent="0.25"/>
  <cols>
    <col min="1" max="1" width="1.7109375" style="160" customWidth="1"/>
    <col min="2" max="2" width="22.85546875" style="160" customWidth="1"/>
    <col min="3" max="3" width="4.5703125" style="160" customWidth="1"/>
    <col min="4" max="4" width="10.7109375" style="12" customWidth="1"/>
    <col min="5" max="5" width="0.7109375" style="12" customWidth="1"/>
    <col min="6" max="6" width="10.28515625" style="12" customWidth="1"/>
    <col min="7" max="7" width="0.7109375" style="12" customWidth="1"/>
    <col min="8" max="8" width="11.7109375" style="12" customWidth="1"/>
    <col min="9" max="9" width="0.7109375" style="12" customWidth="1"/>
    <col min="10" max="10" width="14.5703125" style="12" customWidth="1"/>
    <col min="11" max="11" width="0.7109375" style="12" customWidth="1"/>
    <col min="12" max="12" width="10.28515625" style="12" customWidth="1"/>
    <col min="13" max="13" width="0.7109375" style="12" customWidth="1"/>
    <col min="14" max="14" width="14" style="12" customWidth="1"/>
    <col min="15" max="15" width="0.7109375" style="12" customWidth="1"/>
    <col min="16" max="16" width="14.85546875" style="12" customWidth="1"/>
    <col min="17" max="17" width="0.7109375" style="12" customWidth="1"/>
    <col min="18" max="18" width="11.5703125" style="12" customWidth="1"/>
    <col min="19" max="19" width="0.7109375" style="12" customWidth="1"/>
    <col min="20" max="20" width="12.7109375" style="12" customWidth="1"/>
    <col min="21" max="21" width="0.7109375" style="12" customWidth="1"/>
    <col min="22" max="22" width="12.5703125" style="12" customWidth="1"/>
    <col min="23" max="16384" width="10" style="6"/>
  </cols>
  <sheetData>
    <row r="1" spans="1:22" ht="21.75" customHeight="1" x14ac:dyDescent="0.25">
      <c r="A1" s="163" t="s">
        <v>0</v>
      </c>
      <c r="B1" s="163"/>
      <c r="C1" s="163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Q1" s="87"/>
      <c r="S1" s="87"/>
      <c r="T1" s="87"/>
      <c r="U1" s="87"/>
      <c r="V1" s="88"/>
    </row>
    <row r="2" spans="1:22" ht="21.75" customHeight="1" x14ac:dyDescent="0.25">
      <c r="A2" s="163" t="s">
        <v>98</v>
      </c>
      <c r="B2" s="163"/>
      <c r="C2" s="163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Q2" s="87"/>
      <c r="S2" s="87"/>
      <c r="T2" s="87"/>
      <c r="U2" s="87"/>
    </row>
    <row r="3" spans="1:22" ht="21.75" customHeight="1" x14ac:dyDescent="0.25">
      <c r="A3" s="179" t="str">
        <f>'Pl5-7-8 (6m)'!A3</f>
        <v>สำหรับงวดหกเดือนสิ้นสุดวันที่ 30 มิถุนายน พ.ศ. 2564</v>
      </c>
      <c r="B3" s="179"/>
      <c r="C3" s="179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45"/>
      <c r="Q3" s="90"/>
      <c r="R3" s="45"/>
      <c r="S3" s="90"/>
      <c r="T3" s="90"/>
      <c r="U3" s="90"/>
      <c r="V3" s="45"/>
    </row>
    <row r="4" spans="1:22" s="1" customFormat="1" ht="21" customHeight="1" x14ac:dyDescent="0.25">
      <c r="A4" s="152"/>
      <c r="B4" s="152"/>
      <c r="C4" s="15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s="1" customFormat="1" ht="21" customHeight="1" x14ac:dyDescent="0.25">
      <c r="A5" s="152"/>
      <c r="B5" s="152"/>
      <c r="C5" s="152"/>
      <c r="D5" s="190" t="s">
        <v>3</v>
      </c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</row>
    <row r="6" spans="1:22" s="1" customFormat="1" ht="21" customHeight="1" x14ac:dyDescent="0.25">
      <c r="A6" s="180"/>
      <c r="B6" s="180"/>
      <c r="C6" s="172"/>
      <c r="D6" s="190" t="s">
        <v>216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8"/>
      <c r="T6" s="8"/>
      <c r="U6" s="8"/>
      <c r="V6" s="8"/>
    </row>
    <row r="7" spans="1:22" s="1" customFormat="1" ht="21" customHeight="1" x14ac:dyDescent="0.25">
      <c r="A7" s="180"/>
      <c r="B7" s="180"/>
      <c r="C7" s="172"/>
      <c r="D7" s="11"/>
      <c r="E7" s="91"/>
      <c r="F7" s="91"/>
      <c r="G7" s="91"/>
      <c r="H7" s="11"/>
      <c r="I7" s="91"/>
      <c r="J7" s="91"/>
      <c r="K7" s="91"/>
      <c r="L7" s="191" t="s">
        <v>66</v>
      </c>
      <c r="M7" s="191"/>
      <c r="N7" s="191"/>
      <c r="O7" s="191"/>
      <c r="P7" s="191"/>
      <c r="Q7" s="92"/>
      <c r="R7" s="92"/>
      <c r="S7" s="92"/>
      <c r="T7" s="92"/>
      <c r="U7" s="92"/>
      <c r="V7" s="92"/>
    </row>
    <row r="8" spans="1:22" s="1" customFormat="1" ht="21" customHeight="1" x14ac:dyDescent="0.25">
      <c r="A8" s="180"/>
      <c r="B8" s="180"/>
      <c r="C8" s="172"/>
      <c r="D8" s="11"/>
      <c r="E8" s="91"/>
      <c r="I8" s="91"/>
      <c r="J8" s="91"/>
      <c r="K8" s="91"/>
      <c r="L8" s="192" t="s">
        <v>99</v>
      </c>
      <c r="M8" s="192"/>
      <c r="N8" s="192"/>
      <c r="O8" s="192"/>
      <c r="P8" s="92"/>
      <c r="Q8" s="92"/>
      <c r="R8" s="92"/>
      <c r="S8" s="92"/>
      <c r="T8" s="92"/>
      <c r="U8" s="92"/>
      <c r="V8" s="92"/>
    </row>
    <row r="9" spans="1:22" s="1" customFormat="1" ht="21" customHeight="1" x14ac:dyDescent="0.25">
      <c r="A9" s="180"/>
      <c r="B9" s="180"/>
      <c r="C9" s="180"/>
      <c r="D9" s="11"/>
      <c r="E9" s="92"/>
      <c r="G9" s="38"/>
      <c r="H9" s="38"/>
      <c r="I9" s="92"/>
      <c r="J9" s="11" t="s">
        <v>100</v>
      </c>
      <c r="K9" s="92"/>
      <c r="L9" s="38"/>
      <c r="M9" s="38"/>
      <c r="N9" s="38" t="s">
        <v>101</v>
      </c>
      <c r="O9" s="38"/>
      <c r="Q9" s="92"/>
      <c r="R9" s="11"/>
      <c r="S9" s="92"/>
      <c r="T9" s="92"/>
      <c r="U9" s="92"/>
      <c r="V9" s="92"/>
    </row>
    <row r="10" spans="1:22" s="1" customFormat="1" ht="21" customHeight="1" x14ac:dyDescent="0.25">
      <c r="A10" s="180"/>
      <c r="B10" s="180"/>
      <c r="C10" s="180"/>
      <c r="D10" s="11"/>
      <c r="E10" s="92"/>
      <c r="F10" s="191" t="s">
        <v>63</v>
      </c>
      <c r="G10" s="191"/>
      <c r="H10" s="191"/>
      <c r="I10" s="92"/>
      <c r="J10" s="11" t="s">
        <v>102</v>
      </c>
      <c r="K10" s="92"/>
      <c r="L10" s="38" t="s">
        <v>103</v>
      </c>
      <c r="M10" s="38"/>
      <c r="N10" s="38" t="s">
        <v>104</v>
      </c>
      <c r="O10" s="38"/>
      <c r="P10" s="11" t="s">
        <v>105</v>
      </c>
      <c r="R10" s="11" t="s">
        <v>106</v>
      </c>
    </row>
    <row r="11" spans="1:22" s="1" customFormat="1" ht="21" customHeight="1" x14ac:dyDescent="0.25">
      <c r="A11" s="180"/>
      <c r="B11" s="180"/>
      <c r="C11" s="180"/>
      <c r="D11" s="11" t="s">
        <v>107</v>
      </c>
      <c r="E11" s="92"/>
      <c r="F11" s="38" t="s">
        <v>108</v>
      </c>
      <c r="G11" s="38"/>
      <c r="I11" s="92"/>
      <c r="J11" s="11" t="s">
        <v>109</v>
      </c>
      <c r="K11" s="92"/>
      <c r="L11" s="38" t="s">
        <v>110</v>
      </c>
      <c r="M11" s="38"/>
      <c r="N11" s="38" t="s">
        <v>111</v>
      </c>
      <c r="O11" s="38"/>
      <c r="P11" s="11" t="s">
        <v>112</v>
      </c>
      <c r="Q11" s="92"/>
      <c r="R11" s="11" t="s">
        <v>113</v>
      </c>
      <c r="S11" s="92"/>
      <c r="T11" s="38" t="s">
        <v>114</v>
      </c>
      <c r="U11" s="92"/>
      <c r="V11" s="11" t="s">
        <v>105</v>
      </c>
    </row>
    <row r="12" spans="1:22" ht="21" customHeight="1" x14ac:dyDescent="0.25">
      <c r="A12" s="180"/>
      <c r="B12" s="180"/>
      <c r="C12" s="180"/>
      <c r="D12" s="11" t="s">
        <v>115</v>
      </c>
      <c r="E12" s="92"/>
      <c r="F12" s="38" t="s">
        <v>116</v>
      </c>
      <c r="G12" s="38"/>
      <c r="H12" s="38" t="s">
        <v>117</v>
      </c>
      <c r="I12" s="92"/>
      <c r="J12" s="11" t="s">
        <v>118</v>
      </c>
      <c r="K12" s="92"/>
      <c r="L12" s="38" t="s">
        <v>119</v>
      </c>
      <c r="M12" s="38"/>
      <c r="N12" s="38" t="s">
        <v>120</v>
      </c>
      <c r="O12" s="38"/>
      <c r="P12" s="38" t="s">
        <v>121</v>
      </c>
      <c r="Q12" s="92"/>
      <c r="R12" s="11" t="s">
        <v>217</v>
      </c>
      <c r="S12" s="92"/>
      <c r="T12" s="38" t="s">
        <v>122</v>
      </c>
      <c r="U12" s="92"/>
      <c r="V12" s="38" t="s">
        <v>49</v>
      </c>
    </row>
    <row r="13" spans="1:22" ht="21" customHeight="1" x14ac:dyDescent="0.25">
      <c r="A13" s="180"/>
      <c r="B13" s="180"/>
      <c r="C13" s="172"/>
      <c r="D13" s="14" t="s">
        <v>12</v>
      </c>
      <c r="E13" s="91"/>
      <c r="F13" s="93" t="s">
        <v>12</v>
      </c>
      <c r="G13" s="38"/>
      <c r="H13" s="93" t="s">
        <v>12</v>
      </c>
      <c r="I13" s="92"/>
      <c r="J13" s="14" t="s">
        <v>12</v>
      </c>
      <c r="K13" s="92"/>
      <c r="L13" s="93" t="s">
        <v>12</v>
      </c>
      <c r="M13" s="38"/>
      <c r="N13" s="93" t="s">
        <v>12</v>
      </c>
      <c r="O13" s="38"/>
      <c r="P13" s="14" t="s">
        <v>12</v>
      </c>
      <c r="Q13" s="11"/>
      <c r="R13" s="14" t="s">
        <v>12</v>
      </c>
      <c r="S13" s="11"/>
      <c r="T13" s="93" t="s">
        <v>12</v>
      </c>
      <c r="U13" s="11"/>
      <c r="V13" s="14" t="s">
        <v>12</v>
      </c>
    </row>
    <row r="14" spans="1:22" ht="21" customHeight="1" x14ac:dyDescent="0.25">
      <c r="A14" s="181"/>
      <c r="B14" s="181"/>
      <c r="C14" s="173"/>
      <c r="D14" s="95"/>
      <c r="E14" s="96"/>
      <c r="F14" s="96"/>
      <c r="G14" s="96"/>
      <c r="H14" s="53"/>
      <c r="I14" s="53"/>
      <c r="J14" s="53"/>
      <c r="K14" s="53"/>
      <c r="L14" s="95"/>
      <c r="M14" s="95"/>
      <c r="N14" s="95"/>
      <c r="O14" s="95"/>
      <c r="P14" s="53"/>
      <c r="Q14" s="95"/>
      <c r="R14" s="95"/>
      <c r="S14" s="95"/>
      <c r="T14" s="95"/>
      <c r="U14" s="95"/>
      <c r="V14" s="95"/>
    </row>
    <row r="15" spans="1:22" ht="21" customHeight="1" x14ac:dyDescent="0.25">
      <c r="A15" s="162" t="s">
        <v>123</v>
      </c>
      <c r="B15" s="162"/>
      <c r="P15" s="2"/>
      <c r="Q15" s="17"/>
      <c r="R15" s="2"/>
      <c r="S15" s="17"/>
      <c r="T15" s="17"/>
      <c r="U15" s="17"/>
      <c r="V15" s="17"/>
    </row>
    <row r="16" spans="1:22" ht="21" customHeight="1" x14ac:dyDescent="0.25">
      <c r="B16" s="162" t="s">
        <v>124</v>
      </c>
      <c r="D16" s="12">
        <v>360000000</v>
      </c>
      <c r="F16" s="12">
        <v>31833282</v>
      </c>
      <c r="H16" s="12">
        <v>34796782</v>
      </c>
      <c r="J16" s="12">
        <v>-412488709</v>
      </c>
      <c r="L16" s="12">
        <v>131542495</v>
      </c>
      <c r="N16" s="12">
        <v>-15959341</v>
      </c>
      <c r="P16" s="12">
        <v>115583154</v>
      </c>
      <c r="Q16" s="17"/>
      <c r="R16" s="12">
        <v>129724509</v>
      </c>
      <c r="S16" s="17"/>
      <c r="T16" s="12">
        <v>257693854</v>
      </c>
      <c r="U16" s="17"/>
      <c r="V16" s="12">
        <v>387418363</v>
      </c>
    </row>
    <row r="17" spans="1:22" ht="21" customHeight="1" x14ac:dyDescent="0.25">
      <c r="A17" s="153" t="s">
        <v>201</v>
      </c>
      <c r="B17" s="152"/>
      <c r="D17" s="45">
        <v>0</v>
      </c>
      <c r="E17" s="97"/>
      <c r="F17" s="45">
        <v>0</v>
      </c>
      <c r="G17" s="97"/>
      <c r="H17" s="45">
        <v>6155168</v>
      </c>
      <c r="I17" s="2"/>
      <c r="J17" s="45">
        <v>0</v>
      </c>
      <c r="K17" s="2"/>
      <c r="L17" s="45">
        <v>0</v>
      </c>
      <c r="M17" s="17"/>
      <c r="N17" s="45">
        <v>7532614</v>
      </c>
      <c r="O17" s="17"/>
      <c r="P17" s="4">
        <f>L17+N17</f>
        <v>7532614</v>
      </c>
      <c r="Q17" s="17"/>
      <c r="R17" s="22">
        <f>SUM(D17:J17)+P17</f>
        <v>13687782</v>
      </c>
      <c r="S17" s="38"/>
      <c r="T17" s="45">
        <v>-4459213</v>
      </c>
      <c r="U17" s="38"/>
      <c r="V17" s="22">
        <f>SUM(R17:T17)</f>
        <v>9228569</v>
      </c>
    </row>
    <row r="18" spans="1:22" ht="8.1" customHeight="1" x14ac:dyDescent="0.25">
      <c r="A18" s="152"/>
      <c r="B18" s="152"/>
    </row>
    <row r="19" spans="1:22" ht="21" customHeight="1" x14ac:dyDescent="0.25">
      <c r="A19" s="163" t="s">
        <v>125</v>
      </c>
      <c r="B19" s="163"/>
    </row>
    <row r="20" spans="1:22" ht="21" customHeight="1" thickBot="1" x14ac:dyDescent="0.3">
      <c r="B20" s="163" t="s">
        <v>126</v>
      </c>
      <c r="D20" s="28">
        <f>SUM(D16:D17)</f>
        <v>360000000</v>
      </c>
      <c r="E20" s="97"/>
      <c r="F20" s="28">
        <f>SUM(F16:F17)</f>
        <v>31833282</v>
      </c>
      <c r="G20" s="97"/>
      <c r="H20" s="28">
        <f>SUM(H16:H17)</f>
        <v>40951950</v>
      </c>
      <c r="I20" s="2"/>
      <c r="J20" s="28">
        <f>SUM(J16:J17)</f>
        <v>-412488709</v>
      </c>
      <c r="K20" s="2"/>
      <c r="L20" s="28">
        <f>SUM(L16:L17)</f>
        <v>131542495</v>
      </c>
      <c r="M20" s="17"/>
      <c r="N20" s="28">
        <f>SUM(N16:N17)</f>
        <v>-8426727</v>
      </c>
      <c r="O20" s="17"/>
      <c r="P20" s="28">
        <f>SUM(P16:P17)</f>
        <v>123115768</v>
      </c>
      <c r="Q20" s="17"/>
      <c r="R20" s="28">
        <f>SUM(R16:R17)</f>
        <v>143412291</v>
      </c>
      <c r="S20" s="17"/>
      <c r="T20" s="28">
        <f>SUM(T16:T17)</f>
        <v>253234641</v>
      </c>
      <c r="U20" s="17"/>
      <c r="V20" s="28">
        <f>SUM(V16:V17)</f>
        <v>396646932</v>
      </c>
    </row>
    <row r="21" spans="1:22" ht="21" customHeight="1" thickTop="1" x14ac:dyDescent="0.25">
      <c r="B21" s="163"/>
      <c r="D21" s="17"/>
      <c r="E21" s="97"/>
      <c r="F21" s="17"/>
      <c r="G21" s="97"/>
      <c r="H21" s="17"/>
      <c r="I21" s="2"/>
      <c r="J21" s="17"/>
      <c r="K21" s="2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spans="1:22" ht="21" customHeight="1" x14ac:dyDescent="0.25">
      <c r="B22" s="163"/>
      <c r="D22" s="17"/>
      <c r="E22" s="97"/>
      <c r="F22" s="17"/>
      <c r="G22" s="97"/>
      <c r="H22" s="17"/>
      <c r="I22" s="2"/>
      <c r="J22" s="17"/>
      <c r="K22" s="2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</row>
    <row r="23" spans="1:22" ht="21" customHeight="1" x14ac:dyDescent="0.25">
      <c r="B23" s="163"/>
      <c r="D23" s="17"/>
      <c r="E23" s="97"/>
      <c r="F23" s="17"/>
      <c r="G23" s="97"/>
      <c r="H23" s="17"/>
      <c r="I23" s="2"/>
      <c r="J23" s="17"/>
      <c r="K23" s="2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ht="21" customHeight="1" x14ac:dyDescent="0.25">
      <c r="B24" s="163"/>
      <c r="D24" s="17"/>
      <c r="E24" s="97"/>
      <c r="F24" s="17"/>
      <c r="G24" s="97"/>
      <c r="H24" s="17"/>
      <c r="I24" s="2"/>
      <c r="J24" s="17"/>
      <c r="K24" s="2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ht="18.75" x14ac:dyDescent="0.25">
      <c r="B25" s="163"/>
      <c r="D25" s="17"/>
      <c r="E25" s="97"/>
      <c r="F25" s="17"/>
      <c r="G25" s="97"/>
      <c r="H25" s="17"/>
      <c r="I25" s="2"/>
      <c r="J25" s="17"/>
      <c r="K25" s="2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8.75" x14ac:dyDescent="0.25">
      <c r="B26" s="163"/>
      <c r="D26" s="17"/>
      <c r="E26" s="97"/>
      <c r="F26" s="17"/>
      <c r="G26" s="97"/>
      <c r="H26" s="17"/>
      <c r="I26" s="2"/>
      <c r="J26" s="17"/>
      <c r="K26" s="2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8.600000000000001" customHeight="1" x14ac:dyDescent="0.25">
      <c r="B27" s="163"/>
      <c r="D27" s="17"/>
      <c r="E27" s="97"/>
      <c r="F27" s="17"/>
      <c r="G27" s="97"/>
      <c r="H27" s="17"/>
      <c r="I27" s="2"/>
      <c r="J27" s="17"/>
      <c r="K27" s="2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24" customHeight="1" x14ac:dyDescent="0.25">
      <c r="B28" s="163"/>
      <c r="D28" s="17"/>
      <c r="E28" s="97"/>
      <c r="F28" s="17"/>
      <c r="G28" s="97"/>
      <c r="H28" s="17"/>
      <c r="I28" s="2"/>
      <c r="J28" s="17"/>
      <c r="K28" s="2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21.95" customHeight="1" x14ac:dyDescent="0.25">
      <c r="A29" s="161" t="s">
        <v>32</v>
      </c>
      <c r="B29" s="161"/>
      <c r="C29" s="16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</row>
  </sheetData>
  <mergeCells count="5">
    <mergeCell ref="D5:V5"/>
    <mergeCell ref="D6:R6"/>
    <mergeCell ref="L7:P7"/>
    <mergeCell ref="L8:O8"/>
    <mergeCell ref="F10:H10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sheetPr>
    <tabColor theme="8"/>
  </sheetPr>
  <dimension ref="A1:Y34"/>
  <sheetViews>
    <sheetView topLeftCell="A24" zoomScaleNormal="100" zoomScaleSheetLayoutView="100" zoomScalePageLayoutView="85" workbookViewId="0">
      <selection activeCell="B28" sqref="B28"/>
    </sheetView>
  </sheetViews>
  <sheetFormatPr defaultColWidth="10" defaultRowHeight="20.25" customHeight="1" x14ac:dyDescent="0.25"/>
  <cols>
    <col min="1" max="1" width="1.7109375" style="6" customWidth="1"/>
    <col min="2" max="2" width="29.28515625" style="6" customWidth="1"/>
    <col min="3" max="3" width="7.7109375" style="6" customWidth="1"/>
    <col min="4" max="4" width="0.7109375" style="6" customWidth="1"/>
    <col min="5" max="5" width="10.28515625" style="42" customWidth="1"/>
    <col min="6" max="6" width="0.7109375" style="12" customWidth="1"/>
    <col min="7" max="7" width="10.140625" style="42" customWidth="1"/>
    <col min="8" max="8" width="0.7109375" style="12" customWidth="1"/>
    <col min="9" max="9" width="11.28515625" style="42" customWidth="1"/>
    <col min="10" max="10" width="0.7109375" style="12" customWidth="1"/>
    <col min="11" max="11" width="12.140625" style="42" customWidth="1"/>
    <col min="12" max="12" width="0.7109375" style="12" customWidth="1"/>
    <col min="13" max="13" width="13.5703125" style="12" customWidth="1"/>
    <col min="14" max="14" width="0.7109375" style="12" customWidth="1"/>
    <col min="15" max="15" width="10.7109375" style="42" customWidth="1"/>
    <col min="16" max="16" width="0.7109375" style="12" customWidth="1"/>
    <col min="17" max="17" width="13.28515625" style="42" customWidth="1"/>
    <col min="18" max="18" width="0.7109375" style="12" customWidth="1"/>
    <col min="19" max="19" width="12.28515625" style="42" customWidth="1"/>
    <col min="20" max="20" width="0.7109375" style="12" customWidth="1"/>
    <col min="21" max="21" width="11.7109375" style="42" customWidth="1"/>
    <col min="22" max="22" width="0.7109375" style="12" customWidth="1"/>
    <col min="23" max="23" width="9.7109375" style="42" bestFit="1" customWidth="1"/>
    <col min="24" max="24" width="0.7109375" style="12" customWidth="1"/>
    <col min="25" max="25" width="12.5703125" style="42" customWidth="1"/>
    <col min="26" max="16384" width="10" style="6"/>
  </cols>
  <sheetData>
    <row r="1" spans="1:25" ht="20.25" customHeight="1" x14ac:dyDescent="0.25">
      <c r="A1" s="40" t="str">
        <f>+'Pl5-7-8 (6m)'!A1</f>
        <v>บริษัท ศรีนานาพร มาร์เก็ตติ้ง จำกัด (มหาชน)</v>
      </c>
      <c r="B1" s="40"/>
      <c r="C1" s="40"/>
      <c r="D1" s="40"/>
      <c r="E1" s="98"/>
      <c r="F1" s="87"/>
      <c r="G1" s="98"/>
      <c r="H1" s="87"/>
      <c r="I1" s="98"/>
      <c r="J1" s="87"/>
      <c r="K1" s="98"/>
      <c r="L1" s="87"/>
      <c r="M1" s="87"/>
      <c r="N1" s="87"/>
      <c r="O1" s="98"/>
      <c r="P1" s="87"/>
      <c r="Q1" s="98"/>
      <c r="R1" s="87"/>
      <c r="T1" s="87"/>
      <c r="V1" s="87"/>
      <c r="W1" s="98"/>
      <c r="X1" s="87"/>
      <c r="Y1" s="99"/>
    </row>
    <row r="2" spans="1:25" ht="20.25" customHeight="1" x14ac:dyDescent="0.25">
      <c r="A2" s="40" t="s">
        <v>98</v>
      </c>
      <c r="B2" s="40"/>
      <c r="C2" s="40"/>
      <c r="D2" s="40"/>
      <c r="E2" s="98"/>
      <c r="F2" s="87"/>
      <c r="G2" s="98"/>
      <c r="H2" s="87"/>
      <c r="I2" s="98"/>
      <c r="J2" s="87"/>
      <c r="K2" s="98"/>
      <c r="L2" s="87"/>
      <c r="M2" s="87"/>
      <c r="N2" s="87"/>
      <c r="O2" s="98"/>
      <c r="P2" s="87"/>
      <c r="Q2" s="98"/>
      <c r="R2" s="87"/>
      <c r="T2" s="87"/>
      <c r="V2" s="87"/>
      <c r="W2" s="98"/>
      <c r="X2" s="87"/>
    </row>
    <row r="3" spans="1:25" ht="20.25" customHeight="1" x14ac:dyDescent="0.25">
      <c r="A3" s="89" t="str">
        <f>+'Pl5-7-8 (6m)'!A3</f>
        <v>สำหรับงวดหกเดือนสิ้นสุดวันที่ 30 มิถุนายน พ.ศ. 2564</v>
      </c>
      <c r="B3" s="89"/>
      <c r="C3" s="89"/>
      <c r="D3" s="89"/>
      <c r="E3" s="100"/>
      <c r="F3" s="90"/>
      <c r="G3" s="100"/>
      <c r="H3" s="90"/>
      <c r="I3" s="100"/>
      <c r="J3" s="90"/>
      <c r="K3" s="100"/>
      <c r="L3" s="90"/>
      <c r="M3" s="90"/>
      <c r="N3" s="90"/>
      <c r="O3" s="100"/>
      <c r="P3" s="90"/>
      <c r="Q3" s="100"/>
      <c r="R3" s="90"/>
      <c r="S3" s="44"/>
      <c r="T3" s="90"/>
      <c r="U3" s="44"/>
      <c r="V3" s="90"/>
      <c r="W3" s="100"/>
      <c r="X3" s="90"/>
      <c r="Y3" s="44"/>
    </row>
    <row r="4" spans="1:25" ht="20.100000000000001" customHeight="1" x14ac:dyDescent="0.25">
      <c r="B4" s="40"/>
      <c r="E4" s="78"/>
      <c r="F4" s="97"/>
      <c r="G4" s="78"/>
      <c r="H4" s="97"/>
      <c r="I4" s="78"/>
      <c r="J4" s="2"/>
      <c r="K4" s="78"/>
      <c r="L4" s="17"/>
      <c r="M4" s="2"/>
      <c r="N4" s="17"/>
      <c r="O4" s="78"/>
      <c r="P4" s="17"/>
      <c r="Q4" s="78"/>
      <c r="R4" s="17"/>
      <c r="S4" s="78"/>
      <c r="T4" s="17"/>
      <c r="U4" s="78"/>
      <c r="V4" s="17"/>
      <c r="W4" s="78"/>
      <c r="X4" s="17"/>
      <c r="Y4" s="78"/>
    </row>
    <row r="5" spans="1:25" s="1" customFormat="1" ht="20.100000000000001" customHeight="1" x14ac:dyDescent="0.25">
      <c r="E5" s="193" t="s">
        <v>3</v>
      </c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</row>
    <row r="6" spans="1:25" s="1" customFormat="1" ht="20.100000000000001" customHeight="1" x14ac:dyDescent="0.25">
      <c r="A6" s="29"/>
      <c r="B6" s="29"/>
      <c r="C6" s="15"/>
      <c r="D6" s="15"/>
      <c r="E6" s="193" t="s">
        <v>216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29"/>
      <c r="W6" s="101"/>
      <c r="X6" s="29"/>
      <c r="Y6" s="101"/>
    </row>
    <row r="7" spans="1:25" s="1" customFormat="1" ht="20.100000000000001" customHeight="1" x14ac:dyDescent="0.25">
      <c r="A7" s="29"/>
      <c r="B7" s="29"/>
      <c r="C7" s="15"/>
      <c r="D7" s="15"/>
      <c r="E7" s="46"/>
      <c r="F7" s="79"/>
      <c r="G7" s="102"/>
      <c r="H7" s="79"/>
      <c r="I7" s="46"/>
      <c r="J7" s="79"/>
      <c r="K7" s="102"/>
      <c r="L7" s="79"/>
      <c r="M7" s="79"/>
      <c r="N7" s="79"/>
      <c r="O7" s="194" t="s">
        <v>66</v>
      </c>
      <c r="P7" s="194"/>
      <c r="Q7" s="194"/>
      <c r="R7" s="194"/>
      <c r="S7" s="194"/>
      <c r="T7" s="30"/>
      <c r="U7" s="101"/>
      <c r="V7" s="30"/>
      <c r="W7" s="101"/>
      <c r="X7" s="30"/>
      <c r="Y7" s="101"/>
    </row>
    <row r="8" spans="1:25" s="1" customFormat="1" ht="20.100000000000001" customHeight="1" x14ac:dyDescent="0.25">
      <c r="A8" s="29"/>
      <c r="B8" s="29"/>
      <c r="C8" s="15"/>
      <c r="D8" s="15"/>
      <c r="E8" s="46"/>
      <c r="F8" s="79"/>
      <c r="G8" s="103"/>
      <c r="I8" s="103"/>
      <c r="J8" s="79"/>
      <c r="K8" s="102"/>
      <c r="L8" s="79"/>
      <c r="M8" s="79"/>
      <c r="N8" s="79"/>
      <c r="O8" s="195" t="s">
        <v>99</v>
      </c>
      <c r="P8" s="195"/>
      <c r="Q8" s="195"/>
      <c r="R8" s="195"/>
      <c r="S8" s="101"/>
      <c r="T8" s="30"/>
      <c r="U8" s="101"/>
      <c r="V8" s="30"/>
      <c r="W8" s="101"/>
      <c r="X8" s="30"/>
      <c r="Y8" s="101"/>
    </row>
    <row r="9" spans="1:25" s="1" customFormat="1" ht="20.100000000000001" customHeight="1" x14ac:dyDescent="0.25">
      <c r="A9" s="29"/>
      <c r="B9" s="29"/>
      <c r="C9" s="29"/>
      <c r="D9" s="29"/>
      <c r="E9" s="46"/>
      <c r="F9" s="30"/>
      <c r="G9" s="103"/>
      <c r="H9" s="38"/>
      <c r="I9" s="46"/>
      <c r="J9" s="30"/>
      <c r="K9" s="46" t="s">
        <v>127</v>
      </c>
      <c r="L9" s="38"/>
      <c r="M9" s="46" t="s">
        <v>128</v>
      </c>
      <c r="N9" s="38"/>
      <c r="O9" s="46"/>
      <c r="P9" s="38"/>
      <c r="Q9" s="46" t="s">
        <v>101</v>
      </c>
      <c r="R9" s="38"/>
      <c r="S9" s="46" t="s">
        <v>105</v>
      </c>
      <c r="T9" s="30"/>
      <c r="U9" s="46"/>
      <c r="V9" s="30"/>
      <c r="W9" s="101"/>
      <c r="X9" s="30"/>
      <c r="Y9" s="101"/>
    </row>
    <row r="10" spans="1:25" s="1" customFormat="1" ht="20.100000000000001" customHeight="1" x14ac:dyDescent="0.25">
      <c r="A10" s="29"/>
      <c r="B10" s="29"/>
      <c r="C10" s="29"/>
      <c r="D10" s="29"/>
      <c r="E10" s="46"/>
      <c r="F10" s="30"/>
      <c r="G10" s="194" t="s">
        <v>63</v>
      </c>
      <c r="H10" s="194"/>
      <c r="I10" s="194"/>
      <c r="J10" s="30"/>
      <c r="K10" s="46" t="s">
        <v>129</v>
      </c>
      <c r="L10" s="38"/>
      <c r="M10" s="46" t="s">
        <v>130</v>
      </c>
      <c r="N10" s="38"/>
      <c r="O10" s="46" t="s">
        <v>103</v>
      </c>
      <c r="P10" s="38"/>
      <c r="Q10" s="46" t="s">
        <v>104</v>
      </c>
      <c r="R10" s="38"/>
      <c r="S10" s="46" t="s">
        <v>112</v>
      </c>
      <c r="U10" s="46" t="s">
        <v>106</v>
      </c>
      <c r="W10" s="46" t="s">
        <v>131</v>
      </c>
      <c r="Y10" s="103"/>
    </row>
    <row r="11" spans="1:25" s="1" customFormat="1" ht="20.100000000000001" customHeight="1" x14ac:dyDescent="0.25">
      <c r="A11" s="29"/>
      <c r="B11" s="29"/>
      <c r="C11" s="29"/>
      <c r="D11" s="29"/>
      <c r="E11" s="46" t="s">
        <v>107</v>
      </c>
      <c r="F11" s="30"/>
      <c r="G11" s="46" t="s">
        <v>108</v>
      </c>
      <c r="H11" s="38"/>
      <c r="I11" s="103"/>
      <c r="J11" s="30"/>
      <c r="K11" s="46" t="s">
        <v>132</v>
      </c>
      <c r="L11" s="38"/>
      <c r="M11" s="46" t="s">
        <v>133</v>
      </c>
      <c r="N11" s="38"/>
      <c r="O11" s="46" t="s">
        <v>110</v>
      </c>
      <c r="P11" s="38"/>
      <c r="Q11" s="46" t="s">
        <v>111</v>
      </c>
      <c r="R11" s="38"/>
      <c r="S11" s="46" t="s">
        <v>134</v>
      </c>
      <c r="T11" s="30"/>
      <c r="U11" s="46" t="s">
        <v>113</v>
      </c>
      <c r="V11" s="30"/>
      <c r="W11" s="46" t="s">
        <v>135</v>
      </c>
      <c r="X11" s="30"/>
      <c r="Y11" s="46" t="s">
        <v>105</v>
      </c>
    </row>
    <row r="12" spans="1:25" ht="20.100000000000001" customHeight="1" x14ac:dyDescent="0.25">
      <c r="A12" s="29"/>
      <c r="B12" s="29"/>
      <c r="C12" s="29"/>
      <c r="D12" s="29"/>
      <c r="E12" s="46" t="s">
        <v>115</v>
      </c>
      <c r="F12" s="30"/>
      <c r="G12" s="46" t="s">
        <v>116</v>
      </c>
      <c r="H12" s="38"/>
      <c r="I12" s="46" t="s">
        <v>117</v>
      </c>
      <c r="J12" s="30"/>
      <c r="K12" s="46" t="s">
        <v>136</v>
      </c>
      <c r="L12" s="38"/>
      <c r="M12" s="46" t="s">
        <v>137</v>
      </c>
      <c r="N12" s="38"/>
      <c r="O12" s="46" t="s">
        <v>119</v>
      </c>
      <c r="P12" s="38"/>
      <c r="Q12" s="46" t="s">
        <v>120</v>
      </c>
      <c r="R12" s="38"/>
      <c r="S12" s="46" t="s">
        <v>138</v>
      </c>
      <c r="T12" s="30"/>
      <c r="U12" s="46" t="s">
        <v>217</v>
      </c>
      <c r="V12" s="30"/>
      <c r="W12" s="46" t="s">
        <v>139</v>
      </c>
      <c r="X12" s="30"/>
      <c r="Y12" s="46" t="s">
        <v>49</v>
      </c>
    </row>
    <row r="13" spans="1:25" ht="20.100000000000001" customHeight="1" x14ac:dyDescent="0.25">
      <c r="A13" s="29"/>
      <c r="B13" s="29"/>
      <c r="C13" s="13" t="s">
        <v>11</v>
      </c>
      <c r="D13" s="15"/>
      <c r="E13" s="47" t="s">
        <v>12</v>
      </c>
      <c r="F13" s="79"/>
      <c r="G13" s="47" t="s">
        <v>12</v>
      </c>
      <c r="H13" s="38"/>
      <c r="I13" s="47" t="s">
        <v>12</v>
      </c>
      <c r="J13" s="30"/>
      <c r="K13" s="47" t="s">
        <v>12</v>
      </c>
      <c r="L13" s="38"/>
      <c r="M13" s="47" t="s">
        <v>12</v>
      </c>
      <c r="N13" s="38"/>
      <c r="O13" s="47" t="s">
        <v>12</v>
      </c>
      <c r="P13" s="38"/>
      <c r="Q13" s="47" t="s">
        <v>12</v>
      </c>
      <c r="R13" s="38"/>
      <c r="S13" s="47" t="s">
        <v>12</v>
      </c>
      <c r="T13" s="38"/>
      <c r="U13" s="47" t="s">
        <v>12</v>
      </c>
      <c r="V13" s="38"/>
      <c r="W13" s="47" t="s">
        <v>12</v>
      </c>
      <c r="X13" s="38"/>
      <c r="Y13" s="47" t="s">
        <v>12</v>
      </c>
    </row>
    <row r="14" spans="1:25" ht="20.100000000000001" customHeight="1" x14ac:dyDescent="0.25">
      <c r="A14" s="1"/>
      <c r="B14" s="1"/>
      <c r="E14" s="104"/>
      <c r="G14" s="104"/>
      <c r="I14" s="104"/>
      <c r="K14" s="104"/>
      <c r="M14" s="105"/>
      <c r="O14" s="104"/>
      <c r="Q14" s="104"/>
      <c r="S14" s="104"/>
      <c r="U14" s="104"/>
      <c r="W14" s="104"/>
      <c r="Y14" s="104"/>
    </row>
    <row r="15" spans="1:25" ht="20.100000000000001" customHeight="1" x14ac:dyDescent="0.25">
      <c r="A15" s="29" t="s">
        <v>140</v>
      </c>
      <c r="B15" s="29"/>
      <c r="C15" s="41"/>
      <c r="E15" s="104"/>
      <c r="G15" s="104"/>
      <c r="I15" s="104"/>
      <c r="K15" s="104"/>
      <c r="M15" s="106"/>
      <c r="O15" s="104"/>
      <c r="Q15" s="104"/>
      <c r="S15" s="107"/>
      <c r="U15" s="107"/>
      <c r="W15" s="104"/>
      <c r="Y15" s="84"/>
    </row>
    <row r="16" spans="1:25" ht="20.100000000000001" customHeight="1" x14ac:dyDescent="0.25">
      <c r="A16" s="29"/>
      <c r="B16" s="29" t="s">
        <v>141</v>
      </c>
      <c r="C16" s="41"/>
      <c r="E16" s="104">
        <v>360000000</v>
      </c>
      <c r="G16" s="104">
        <v>37902692</v>
      </c>
      <c r="I16" s="104">
        <v>122544144</v>
      </c>
      <c r="K16" s="104">
        <v>-412488709</v>
      </c>
      <c r="M16" s="106">
        <v>-1948956</v>
      </c>
      <c r="O16" s="104">
        <v>131542495</v>
      </c>
      <c r="Q16" s="104">
        <v>-16543986</v>
      </c>
      <c r="S16" s="104">
        <f>SUM(O16,Q16)</f>
        <v>114998509</v>
      </c>
      <c r="U16" s="104">
        <f>SUM(E16:M16)+S16</f>
        <v>221007680</v>
      </c>
      <c r="W16" s="104">
        <v>239419421</v>
      </c>
      <c r="Y16" s="104">
        <f>SUM(U16+W16)</f>
        <v>460427101</v>
      </c>
    </row>
    <row r="17" spans="1:25" ht="20.100000000000001" customHeight="1" x14ac:dyDescent="0.25">
      <c r="A17" s="1" t="s">
        <v>142</v>
      </c>
      <c r="B17" s="29"/>
      <c r="C17" s="41"/>
      <c r="E17" s="104"/>
      <c r="G17" s="104"/>
      <c r="I17" s="104"/>
      <c r="K17" s="104"/>
      <c r="M17" s="106"/>
      <c r="O17" s="104"/>
      <c r="Q17" s="104"/>
      <c r="S17" s="104"/>
      <c r="U17" s="104"/>
      <c r="W17" s="104"/>
      <c r="Y17" s="104"/>
    </row>
    <row r="18" spans="1:25" ht="20.100000000000001" customHeight="1" x14ac:dyDescent="0.25">
      <c r="A18" s="29"/>
      <c r="B18" s="1" t="s">
        <v>143</v>
      </c>
      <c r="C18" s="41">
        <v>9</v>
      </c>
      <c r="E18" s="104">
        <v>0</v>
      </c>
      <c r="G18" s="104">
        <v>0</v>
      </c>
      <c r="I18" s="104">
        <v>0</v>
      </c>
      <c r="K18" s="104">
        <v>0</v>
      </c>
      <c r="M18" s="106">
        <v>0</v>
      </c>
      <c r="O18" s="104">
        <v>0</v>
      </c>
      <c r="Q18" s="104">
        <v>0</v>
      </c>
      <c r="S18" s="104">
        <v>0</v>
      </c>
      <c r="U18" s="104">
        <v>0</v>
      </c>
      <c r="W18" s="151">
        <v>-12301790</v>
      </c>
      <c r="Y18" s="104">
        <f>SUM(U18+W18)</f>
        <v>-12301790</v>
      </c>
    </row>
    <row r="19" spans="1:25" ht="20.100000000000001" customHeight="1" x14ac:dyDescent="0.25">
      <c r="A19" s="18" t="s">
        <v>93</v>
      </c>
      <c r="B19" s="1"/>
      <c r="E19" s="108">
        <v>0</v>
      </c>
      <c r="F19" s="97"/>
      <c r="G19" s="108">
        <v>0</v>
      </c>
      <c r="H19" s="97"/>
      <c r="I19" s="108">
        <v>254691653</v>
      </c>
      <c r="J19" s="2"/>
      <c r="K19" s="108">
        <v>0</v>
      </c>
      <c r="M19" s="109">
        <v>0</v>
      </c>
      <c r="O19" s="108">
        <v>0</v>
      </c>
      <c r="P19" s="17"/>
      <c r="Q19" s="108">
        <v>20332262</v>
      </c>
      <c r="R19" s="17"/>
      <c r="S19" s="108">
        <f>SUM(O19,Q19)</f>
        <v>20332262</v>
      </c>
      <c r="T19" s="17"/>
      <c r="U19" s="108">
        <f>SUM(E19:M19)+S19</f>
        <v>275023915</v>
      </c>
      <c r="V19" s="38"/>
      <c r="W19" s="108">
        <v>6329358</v>
      </c>
      <c r="X19" s="38"/>
      <c r="Y19" s="108">
        <f>SUM(U19+W19)</f>
        <v>281353273</v>
      </c>
    </row>
    <row r="20" spans="1:25" ht="8.4499999999999993" customHeight="1" x14ac:dyDescent="0.25">
      <c r="A20" s="1"/>
      <c r="B20" s="1"/>
      <c r="E20" s="104"/>
      <c r="G20" s="104"/>
      <c r="I20" s="104"/>
      <c r="K20" s="104"/>
      <c r="M20" s="106"/>
      <c r="O20" s="104"/>
      <c r="Q20" s="104"/>
      <c r="S20" s="104"/>
      <c r="U20" s="104"/>
      <c r="W20" s="104"/>
      <c r="Y20" s="104"/>
    </row>
    <row r="21" spans="1:25" ht="20.100000000000001" customHeight="1" x14ac:dyDescent="0.25">
      <c r="A21" s="40" t="s">
        <v>125</v>
      </c>
      <c r="B21" s="40"/>
      <c r="E21" s="104"/>
      <c r="G21" s="104"/>
      <c r="I21" s="104"/>
      <c r="K21" s="104"/>
      <c r="M21" s="106"/>
      <c r="O21" s="104"/>
      <c r="Q21" s="104"/>
      <c r="S21" s="104"/>
      <c r="U21" s="104"/>
      <c r="W21" s="104"/>
      <c r="Y21" s="104"/>
    </row>
    <row r="22" spans="1:25" ht="20.100000000000001" customHeight="1" thickBot="1" x14ac:dyDescent="0.3">
      <c r="B22" s="40" t="s">
        <v>144</v>
      </c>
      <c r="E22" s="110">
        <f>SUM(E16:E19)</f>
        <v>360000000</v>
      </c>
      <c r="F22" s="97"/>
      <c r="G22" s="110">
        <f>SUM(G16:G19)</f>
        <v>37902692</v>
      </c>
      <c r="H22" s="97"/>
      <c r="I22" s="110">
        <f>SUM(I16:I19)</f>
        <v>377235797</v>
      </c>
      <c r="J22" s="2"/>
      <c r="K22" s="110">
        <f>SUM(K16:K19)</f>
        <v>-412488709</v>
      </c>
      <c r="L22" s="17"/>
      <c r="M22" s="110">
        <f>SUM(M16:M19)</f>
        <v>-1948956</v>
      </c>
      <c r="N22" s="17"/>
      <c r="O22" s="110">
        <f>SUM(O16:O19)</f>
        <v>131542495</v>
      </c>
      <c r="P22" s="17"/>
      <c r="Q22" s="110">
        <f>SUM(Q16:Q19)</f>
        <v>3788276</v>
      </c>
      <c r="R22" s="17"/>
      <c r="S22" s="110">
        <f>SUM(S16:S19)</f>
        <v>135330771</v>
      </c>
      <c r="T22" s="17"/>
      <c r="U22" s="110">
        <f>SUM(U16:U19)</f>
        <v>496031595</v>
      </c>
      <c r="V22" s="17"/>
      <c r="W22" s="110">
        <f>SUM(W16:W19)</f>
        <v>233446989</v>
      </c>
      <c r="X22" s="17"/>
      <c r="Y22" s="110">
        <f>SUM(Y16:Y19)</f>
        <v>729478584</v>
      </c>
    </row>
    <row r="23" spans="1:25" ht="20.100000000000001" customHeight="1" thickTop="1" x14ac:dyDescent="0.25">
      <c r="B23" s="40"/>
      <c r="E23" s="78"/>
      <c r="F23" s="97"/>
      <c r="G23" s="78"/>
      <c r="H23" s="97"/>
      <c r="I23" s="78"/>
      <c r="J23" s="2"/>
      <c r="K23" s="78"/>
      <c r="L23" s="17"/>
      <c r="M23" s="2"/>
      <c r="N23" s="17"/>
      <c r="O23" s="78"/>
      <c r="P23" s="17"/>
      <c r="Q23" s="78"/>
      <c r="R23" s="17"/>
      <c r="S23" s="78"/>
      <c r="T23" s="17"/>
      <c r="U23" s="78"/>
      <c r="V23" s="17"/>
      <c r="W23" s="78"/>
      <c r="X23" s="17"/>
      <c r="Y23" s="78"/>
    </row>
    <row r="24" spans="1:25" ht="20.100000000000001" customHeight="1" x14ac:dyDescent="0.25">
      <c r="B24" s="40"/>
      <c r="E24" s="78"/>
      <c r="F24" s="97"/>
      <c r="G24" s="78"/>
      <c r="H24" s="97"/>
      <c r="I24" s="78"/>
      <c r="J24" s="2"/>
      <c r="K24" s="78"/>
      <c r="L24" s="17"/>
      <c r="M24" s="2"/>
      <c r="N24" s="17"/>
      <c r="O24" s="78"/>
      <c r="P24" s="17"/>
      <c r="Q24" s="78"/>
      <c r="R24" s="17"/>
      <c r="S24" s="78"/>
      <c r="T24" s="17"/>
      <c r="U24" s="78"/>
      <c r="V24" s="17"/>
      <c r="W24" s="78"/>
      <c r="X24" s="17"/>
      <c r="Y24" s="78"/>
    </row>
    <row r="25" spans="1:25" ht="20.100000000000001" customHeight="1" x14ac:dyDescent="0.25">
      <c r="B25" s="40"/>
      <c r="E25" s="78"/>
      <c r="F25" s="97"/>
      <c r="G25" s="78"/>
      <c r="H25" s="97"/>
      <c r="I25" s="78"/>
      <c r="J25" s="2"/>
      <c r="K25" s="78"/>
      <c r="L25" s="17"/>
      <c r="M25" s="2"/>
      <c r="N25" s="17"/>
      <c r="O25" s="78"/>
      <c r="P25" s="17"/>
      <c r="Q25" s="78"/>
      <c r="R25" s="17"/>
      <c r="S25" s="78"/>
      <c r="T25" s="17"/>
      <c r="U25" s="78"/>
      <c r="V25" s="17"/>
      <c r="X25" s="17"/>
      <c r="Y25" s="78"/>
    </row>
    <row r="26" spans="1:25" ht="20.100000000000001" customHeight="1" x14ac:dyDescent="0.25">
      <c r="B26" s="40"/>
      <c r="E26" s="78"/>
      <c r="F26" s="97"/>
      <c r="G26" s="78"/>
      <c r="H26" s="97"/>
      <c r="I26" s="78"/>
      <c r="J26" s="2"/>
      <c r="K26" s="78"/>
      <c r="L26" s="17"/>
      <c r="M26" s="2"/>
      <c r="N26" s="17"/>
      <c r="O26" s="78"/>
      <c r="P26" s="17"/>
      <c r="Q26" s="78"/>
      <c r="R26" s="17"/>
      <c r="S26" s="78"/>
      <c r="T26" s="17"/>
      <c r="U26" s="78"/>
      <c r="V26" s="17"/>
      <c r="W26" s="78"/>
      <c r="X26" s="17"/>
      <c r="Y26" s="78"/>
    </row>
    <row r="27" spans="1:25" ht="20.100000000000001" customHeight="1" x14ac:dyDescent="0.25">
      <c r="B27" s="40"/>
      <c r="E27" s="78"/>
      <c r="F27" s="97"/>
      <c r="G27" s="78"/>
      <c r="H27" s="97"/>
      <c r="I27" s="78"/>
      <c r="J27" s="2"/>
      <c r="K27" s="78"/>
      <c r="L27" s="17"/>
      <c r="M27" s="2"/>
      <c r="N27" s="17"/>
      <c r="O27" s="78"/>
      <c r="P27" s="17"/>
      <c r="Q27" s="78"/>
      <c r="R27" s="17"/>
      <c r="S27" s="78"/>
      <c r="T27" s="17"/>
      <c r="U27" s="78"/>
      <c r="V27" s="17"/>
      <c r="W27" s="78"/>
      <c r="X27" s="17"/>
      <c r="Y27" s="78"/>
    </row>
    <row r="28" spans="1:25" ht="20.100000000000001" customHeight="1" x14ac:dyDescent="0.25">
      <c r="B28" s="40"/>
      <c r="E28" s="78"/>
      <c r="F28" s="97"/>
      <c r="G28" s="78"/>
      <c r="H28" s="97"/>
      <c r="I28" s="78"/>
      <c r="J28" s="2"/>
      <c r="K28" s="78"/>
      <c r="L28" s="17"/>
      <c r="M28" s="2"/>
      <c r="N28" s="17"/>
      <c r="O28" s="78"/>
      <c r="P28" s="17"/>
      <c r="Q28" s="78"/>
      <c r="R28" s="17"/>
      <c r="S28" s="78"/>
      <c r="T28" s="17"/>
      <c r="U28" s="78"/>
      <c r="V28" s="17"/>
      <c r="W28" s="78"/>
      <c r="X28" s="17"/>
      <c r="Y28" s="78"/>
    </row>
    <row r="29" spans="1:25" ht="18.75" x14ac:dyDescent="0.25">
      <c r="B29" s="40"/>
      <c r="E29" s="78"/>
      <c r="F29" s="97"/>
      <c r="G29" s="78"/>
      <c r="H29" s="97"/>
      <c r="I29" s="78"/>
      <c r="J29" s="2"/>
      <c r="K29" s="78"/>
      <c r="L29" s="17"/>
      <c r="M29" s="2"/>
      <c r="N29" s="17"/>
      <c r="O29" s="78"/>
      <c r="P29" s="17"/>
      <c r="Q29" s="78"/>
      <c r="R29" s="17"/>
      <c r="S29" s="78"/>
      <c r="T29" s="17"/>
      <c r="U29" s="78"/>
      <c r="V29" s="17"/>
      <c r="W29" s="78"/>
      <c r="X29" s="17"/>
      <c r="Y29" s="78"/>
    </row>
    <row r="30" spans="1:25" ht="18.75" x14ac:dyDescent="0.25">
      <c r="B30" s="40"/>
      <c r="E30" s="78"/>
      <c r="F30" s="97"/>
      <c r="G30" s="78"/>
      <c r="H30" s="97"/>
      <c r="I30" s="78"/>
      <c r="J30" s="2"/>
      <c r="K30" s="78"/>
      <c r="L30" s="17"/>
      <c r="M30" s="2"/>
      <c r="N30" s="17"/>
      <c r="O30" s="78"/>
      <c r="P30" s="17"/>
      <c r="Q30" s="78"/>
      <c r="R30" s="17"/>
      <c r="S30" s="78"/>
      <c r="T30" s="17"/>
      <c r="U30" s="78"/>
      <c r="V30" s="17"/>
      <c r="W30" s="78"/>
      <c r="X30" s="17"/>
      <c r="Y30" s="78"/>
    </row>
    <row r="31" spans="1:25" ht="18.75" x14ac:dyDescent="0.25">
      <c r="B31" s="40"/>
      <c r="E31" s="78"/>
      <c r="F31" s="97"/>
      <c r="G31" s="78"/>
      <c r="H31" s="97"/>
      <c r="I31" s="78"/>
      <c r="J31" s="2"/>
      <c r="K31" s="78"/>
      <c r="L31" s="17"/>
      <c r="M31" s="2"/>
      <c r="N31" s="17"/>
      <c r="O31" s="78"/>
      <c r="P31" s="17"/>
      <c r="Q31" s="78"/>
      <c r="R31" s="17"/>
      <c r="S31" s="78"/>
      <c r="T31" s="17"/>
      <c r="U31" s="78"/>
      <c r="V31" s="17"/>
      <c r="W31" s="78"/>
      <c r="X31" s="17"/>
      <c r="Y31" s="78"/>
    </row>
    <row r="32" spans="1:25" ht="18.75" x14ac:dyDescent="0.25">
      <c r="B32" s="40"/>
      <c r="E32" s="78"/>
      <c r="F32" s="97"/>
      <c r="G32" s="78"/>
      <c r="H32" s="97"/>
      <c r="I32" s="78"/>
      <c r="J32" s="2"/>
      <c r="K32" s="78"/>
      <c r="L32" s="17"/>
      <c r="M32" s="2"/>
      <c r="N32" s="17"/>
      <c r="O32" s="78"/>
      <c r="P32" s="17"/>
      <c r="Q32" s="78"/>
      <c r="R32" s="17"/>
      <c r="S32" s="78"/>
      <c r="T32" s="17"/>
      <c r="U32" s="78"/>
      <c r="V32" s="17"/>
      <c r="W32" s="78"/>
      <c r="X32" s="17"/>
      <c r="Y32" s="78"/>
    </row>
    <row r="33" spans="1:25" ht="4.5" customHeight="1" x14ac:dyDescent="0.25">
      <c r="B33" s="40"/>
      <c r="E33" s="78"/>
      <c r="F33" s="97"/>
      <c r="G33" s="78"/>
      <c r="H33" s="97"/>
      <c r="I33" s="78"/>
      <c r="J33" s="2"/>
      <c r="K33" s="78"/>
      <c r="L33" s="17"/>
      <c r="M33" s="2"/>
      <c r="N33" s="17"/>
      <c r="O33" s="78"/>
      <c r="P33" s="17"/>
      <c r="Q33" s="78"/>
      <c r="R33" s="17"/>
      <c r="S33" s="78"/>
      <c r="T33" s="17"/>
      <c r="U33" s="78"/>
      <c r="V33" s="17"/>
      <c r="W33" s="78"/>
      <c r="X33" s="17"/>
      <c r="Y33" s="78"/>
    </row>
    <row r="34" spans="1:25" ht="21.95" customHeight="1" x14ac:dyDescent="0.25">
      <c r="A34" s="43" t="str">
        <f>+'Pl5-7-8 (6m)'!A44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43"/>
      <c r="C34" s="43"/>
      <c r="D34" s="43"/>
      <c r="E34" s="44"/>
      <c r="F34" s="45"/>
      <c r="G34" s="44"/>
      <c r="H34" s="45"/>
      <c r="I34" s="44"/>
      <c r="J34" s="45"/>
      <c r="K34" s="44"/>
      <c r="L34" s="45"/>
      <c r="M34" s="45"/>
      <c r="N34" s="45"/>
      <c r="O34" s="44"/>
      <c r="P34" s="45"/>
      <c r="Q34" s="44"/>
      <c r="R34" s="45"/>
      <c r="S34" s="44"/>
      <c r="T34" s="45"/>
      <c r="U34" s="44"/>
      <c r="V34" s="45"/>
      <c r="W34" s="44"/>
      <c r="X34" s="45"/>
      <c r="Y34" s="44"/>
    </row>
  </sheetData>
  <mergeCells count="5">
    <mergeCell ref="E5:Y5"/>
    <mergeCell ref="E6:U6"/>
    <mergeCell ref="O7:S7"/>
    <mergeCell ref="O8:R8"/>
    <mergeCell ref="G10:I10"/>
  </mergeCells>
  <pageMargins left="0.3" right="0.3" top="0.5" bottom="0.6" header="0.49" footer="0.4"/>
  <pageSetup paperSize="9" scale="82" firstPageNumber="1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F67-A058-4DCF-8EE1-3086D17E05EE}">
  <sheetPr>
    <tabColor theme="8"/>
  </sheetPr>
  <dimension ref="A1:O28"/>
  <sheetViews>
    <sheetView zoomScaleNormal="100" zoomScaleSheetLayoutView="100" workbookViewId="0"/>
  </sheetViews>
  <sheetFormatPr defaultColWidth="10" defaultRowHeight="21.75" customHeight="1" x14ac:dyDescent="0.25"/>
  <cols>
    <col min="1" max="1" width="25.140625" style="6" customWidth="1"/>
    <col min="2" max="2" width="7.28515625" style="6" customWidth="1"/>
    <col min="3" max="3" width="11.28515625" style="12" customWidth="1"/>
    <col min="4" max="4" width="1" style="12" customWidth="1"/>
    <col min="5" max="5" width="11.7109375" style="12" customWidth="1"/>
    <col min="6" max="6" width="1" style="12" customWidth="1"/>
    <col min="7" max="7" width="11.7109375" style="12" customWidth="1"/>
    <col min="8" max="8" width="1" style="12" customWidth="1"/>
    <col min="9" max="9" width="14" style="12" customWidth="1"/>
    <col min="10" max="10" width="1" style="12" customWidth="1"/>
    <col min="11" max="11" width="14" style="12" customWidth="1"/>
    <col min="12" max="12" width="1" style="12" customWidth="1"/>
    <col min="13" max="13" width="16" style="12" bestFit="1" customWidth="1"/>
    <col min="14" max="14" width="1" style="12" customWidth="1"/>
    <col min="15" max="15" width="12.85546875" style="12" bestFit="1" customWidth="1"/>
    <col min="16" max="16384" width="10" style="6"/>
  </cols>
  <sheetData>
    <row r="1" spans="1:15" ht="21.75" customHeight="1" x14ac:dyDescent="0.25">
      <c r="A1" s="40" t="s">
        <v>0</v>
      </c>
      <c r="B1" s="40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8"/>
    </row>
    <row r="2" spans="1:15" ht="21.75" customHeight="1" x14ac:dyDescent="0.25">
      <c r="A2" s="40" t="s">
        <v>98</v>
      </c>
      <c r="B2" s="40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5" ht="21.75" customHeight="1" x14ac:dyDescent="0.25">
      <c r="A3" s="89" t="str">
        <f>'EQ conso 21 (10)'!A3</f>
        <v>สำหรับงวดหกเดือนสิ้นสุดวันที่ 30 มิถุนายน พ.ศ. 2564</v>
      </c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45"/>
    </row>
    <row r="4" spans="1:15" s="1" customFormat="1" ht="20.100000000000001" customHeight="1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1" customFormat="1" ht="20.100000000000001" customHeight="1" x14ac:dyDescent="0.25">
      <c r="C5" s="190" t="s">
        <v>4</v>
      </c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</row>
    <row r="6" spans="1:15" s="1" customFormat="1" ht="20.100000000000001" customHeight="1" x14ac:dyDescent="0.4">
      <c r="A6" s="8"/>
      <c r="B6" s="5"/>
      <c r="C6" s="11"/>
      <c r="D6" s="91"/>
      <c r="H6" s="91"/>
      <c r="I6" s="91"/>
      <c r="J6" s="91"/>
      <c r="K6" s="196" t="s">
        <v>66</v>
      </c>
      <c r="L6" s="196"/>
      <c r="M6" s="196"/>
      <c r="N6" s="11"/>
      <c r="O6" s="92"/>
    </row>
    <row r="7" spans="1:15" s="1" customFormat="1" ht="20.100000000000001" customHeight="1" x14ac:dyDescent="0.4">
      <c r="A7" s="8"/>
      <c r="B7" s="8"/>
      <c r="C7" s="11"/>
      <c r="D7" s="92"/>
      <c r="F7" s="38"/>
      <c r="G7" s="38"/>
      <c r="H7" s="92"/>
      <c r="I7" s="38" t="s">
        <v>100</v>
      </c>
      <c r="J7" s="92"/>
      <c r="K7" s="111" t="s">
        <v>91</v>
      </c>
      <c r="L7" s="92"/>
      <c r="M7" s="92"/>
      <c r="O7" s="92"/>
    </row>
    <row r="8" spans="1:15" s="1" customFormat="1" ht="20.100000000000001" customHeight="1" x14ac:dyDescent="0.4">
      <c r="A8" s="8"/>
      <c r="B8" s="8"/>
      <c r="C8" s="11"/>
      <c r="D8" s="92"/>
      <c r="E8" s="197" t="s">
        <v>63</v>
      </c>
      <c r="F8" s="197"/>
      <c r="G8" s="197"/>
      <c r="H8" s="92"/>
      <c r="I8" s="38" t="s">
        <v>102</v>
      </c>
      <c r="J8" s="92"/>
      <c r="K8" s="38" t="s">
        <v>103</v>
      </c>
      <c r="L8" s="92"/>
      <c r="M8" s="11" t="s">
        <v>105</v>
      </c>
      <c r="N8" s="92"/>
    </row>
    <row r="9" spans="1:15" s="1" customFormat="1" ht="20.100000000000001" customHeight="1" x14ac:dyDescent="0.25">
      <c r="A9" s="8"/>
      <c r="B9" s="8"/>
      <c r="C9" s="11" t="s">
        <v>107</v>
      </c>
      <c r="D9" s="92"/>
      <c r="E9" s="38" t="s">
        <v>108</v>
      </c>
      <c r="F9" s="38"/>
      <c r="G9" s="38"/>
      <c r="H9" s="92"/>
      <c r="I9" s="38" t="s">
        <v>109</v>
      </c>
      <c r="J9" s="92"/>
      <c r="K9" s="38" t="s">
        <v>110</v>
      </c>
      <c r="L9" s="92"/>
      <c r="M9" s="11" t="s">
        <v>112</v>
      </c>
      <c r="N9" s="92"/>
      <c r="O9" s="11" t="s">
        <v>105</v>
      </c>
    </row>
    <row r="10" spans="1:15" ht="20.100000000000001" customHeight="1" x14ac:dyDescent="0.25">
      <c r="A10" s="8"/>
      <c r="B10" s="8"/>
      <c r="C10" s="11" t="s">
        <v>115</v>
      </c>
      <c r="D10" s="92"/>
      <c r="E10" s="38" t="s">
        <v>116</v>
      </c>
      <c r="F10" s="38"/>
      <c r="G10" s="38" t="s">
        <v>117</v>
      </c>
      <c r="H10" s="92"/>
      <c r="I10" s="38" t="s">
        <v>118</v>
      </c>
      <c r="J10" s="92"/>
      <c r="K10" s="38" t="s">
        <v>119</v>
      </c>
      <c r="L10" s="92"/>
      <c r="M10" s="11" t="s">
        <v>121</v>
      </c>
      <c r="N10" s="92"/>
      <c r="O10" s="11" t="s">
        <v>49</v>
      </c>
    </row>
    <row r="11" spans="1:15" ht="20.100000000000001" customHeight="1" x14ac:dyDescent="0.25">
      <c r="A11" s="8"/>
      <c r="B11" s="5"/>
      <c r="C11" s="14" t="s">
        <v>12</v>
      </c>
      <c r="D11" s="91"/>
      <c r="E11" s="93" t="s">
        <v>12</v>
      </c>
      <c r="F11" s="38"/>
      <c r="G11" s="93" t="s">
        <v>12</v>
      </c>
      <c r="H11" s="92"/>
      <c r="I11" s="93" t="s">
        <v>12</v>
      </c>
      <c r="J11" s="92"/>
      <c r="K11" s="14" t="s">
        <v>12</v>
      </c>
      <c r="L11" s="11"/>
      <c r="M11" s="14" t="s">
        <v>12</v>
      </c>
      <c r="N11" s="11"/>
      <c r="O11" s="14" t="s">
        <v>12</v>
      </c>
    </row>
    <row r="12" spans="1:15" ht="20.100000000000001" customHeight="1" x14ac:dyDescent="0.25">
      <c r="A12" s="94"/>
      <c r="B12" s="50"/>
      <c r="C12" s="95"/>
      <c r="D12" s="96"/>
      <c r="E12" s="96"/>
      <c r="F12" s="96"/>
      <c r="G12" s="53"/>
      <c r="H12" s="53"/>
      <c r="I12" s="53"/>
      <c r="J12" s="53"/>
      <c r="K12" s="95"/>
      <c r="L12" s="95"/>
      <c r="M12" s="53"/>
      <c r="N12" s="53"/>
      <c r="O12" s="95"/>
    </row>
    <row r="13" spans="1:15" ht="20.100000000000001" customHeight="1" x14ac:dyDescent="0.25">
      <c r="A13" s="29" t="s">
        <v>123</v>
      </c>
      <c r="M13" s="2"/>
      <c r="N13" s="2"/>
      <c r="O13" s="17"/>
    </row>
    <row r="14" spans="1:15" ht="20.100000000000001" customHeight="1" x14ac:dyDescent="0.25">
      <c r="A14" s="29" t="s">
        <v>145</v>
      </c>
      <c r="C14" s="12">
        <v>360000000</v>
      </c>
      <c r="E14" s="12">
        <v>31833282</v>
      </c>
      <c r="G14" s="12">
        <v>140907017</v>
      </c>
      <c r="I14" s="12">
        <v>-412488709</v>
      </c>
      <c r="K14" s="12">
        <v>91960305</v>
      </c>
      <c r="M14" s="12">
        <f>SUM(K14)</f>
        <v>91960305</v>
      </c>
      <c r="N14" s="2"/>
      <c r="O14" s="12">
        <f>SUM(M14,I14,G14,E14,C14)</f>
        <v>212211895</v>
      </c>
    </row>
    <row r="15" spans="1:15" ht="20.100000000000001" customHeight="1" x14ac:dyDescent="0.25">
      <c r="A15" s="1" t="s">
        <v>93</v>
      </c>
      <c r="C15" s="22">
        <v>0</v>
      </c>
      <c r="E15" s="22">
        <v>0</v>
      </c>
      <c r="G15" s="22">
        <v>18276882</v>
      </c>
      <c r="I15" s="22">
        <v>0</v>
      </c>
      <c r="K15" s="22">
        <v>0</v>
      </c>
      <c r="M15" s="45">
        <v>0</v>
      </c>
      <c r="N15" s="2"/>
      <c r="O15" s="45">
        <f>SUM(M15,I15,G15,E15,C15)</f>
        <v>18276882</v>
      </c>
    </row>
    <row r="16" spans="1:15" ht="6" customHeight="1" x14ac:dyDescent="0.25">
      <c r="A16" s="1"/>
      <c r="N16" s="2"/>
    </row>
    <row r="17" spans="1:15" ht="20.100000000000001" customHeight="1" x14ac:dyDescent="0.25">
      <c r="A17" s="40" t="s">
        <v>125</v>
      </c>
      <c r="C17" s="17"/>
      <c r="E17" s="17"/>
      <c r="G17" s="17"/>
      <c r="I17" s="17"/>
      <c r="K17" s="17"/>
      <c r="M17" s="17"/>
      <c r="N17" s="2"/>
      <c r="O17" s="17"/>
    </row>
    <row r="18" spans="1:15" ht="20.100000000000001" customHeight="1" thickBot="1" x14ac:dyDescent="0.3">
      <c r="A18" s="40" t="s">
        <v>146</v>
      </c>
      <c r="C18" s="28">
        <f>SUM(C14:C15)</f>
        <v>360000000</v>
      </c>
      <c r="E18" s="28">
        <f>SUM(E14:E15)</f>
        <v>31833282</v>
      </c>
      <c r="G18" s="28">
        <f>SUM(G14:G15)</f>
        <v>159183899</v>
      </c>
      <c r="I18" s="28">
        <f>SUM(I14:I15)</f>
        <v>-412488709</v>
      </c>
      <c r="K18" s="28">
        <f>SUM(K14:K15)</f>
        <v>91960305</v>
      </c>
      <c r="M18" s="28">
        <f>SUM(M14:M15)</f>
        <v>91960305</v>
      </c>
      <c r="N18" s="2"/>
      <c r="O18" s="28">
        <f>SUM(O14:O15)</f>
        <v>230488777</v>
      </c>
    </row>
    <row r="19" spans="1:15" ht="20.100000000000001" customHeight="1" thickTop="1" x14ac:dyDescent="0.25">
      <c r="N19" s="2"/>
    </row>
    <row r="20" spans="1:15" ht="20.100000000000001" customHeight="1" x14ac:dyDescent="0.25">
      <c r="N20" s="2"/>
    </row>
    <row r="21" spans="1:15" ht="20.100000000000001" customHeight="1" x14ac:dyDescent="0.25">
      <c r="N21" s="2"/>
    </row>
    <row r="22" spans="1:15" ht="20.100000000000001" customHeight="1" x14ac:dyDescent="0.25">
      <c r="N22" s="2"/>
    </row>
    <row r="23" spans="1:15" ht="15" customHeight="1" x14ac:dyDescent="0.25">
      <c r="N23" s="2"/>
    </row>
    <row r="24" spans="1:15" ht="16.899999999999999" customHeight="1" x14ac:dyDescent="0.25">
      <c r="N24" s="2"/>
    </row>
    <row r="25" spans="1:15" ht="18.75" x14ac:dyDescent="0.25"/>
    <row r="26" spans="1:15" ht="18.75" x14ac:dyDescent="0.25"/>
    <row r="27" spans="1:15" ht="9.75" customHeight="1" x14ac:dyDescent="0.25"/>
    <row r="28" spans="1:15" ht="21.75" customHeight="1" x14ac:dyDescent="0.25">
      <c r="A28" s="43" t="s">
        <v>32</v>
      </c>
      <c r="B28" s="43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</row>
  </sheetData>
  <mergeCells count="3">
    <mergeCell ref="C5:O5"/>
    <mergeCell ref="K6:M6"/>
    <mergeCell ref="E8:G8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sheetPr>
    <tabColor theme="8"/>
  </sheetPr>
  <dimension ref="A1:O27"/>
  <sheetViews>
    <sheetView zoomScaleNormal="100" zoomScaleSheetLayoutView="100" workbookViewId="0"/>
  </sheetViews>
  <sheetFormatPr defaultColWidth="10" defaultRowHeight="20.25" customHeight="1" x14ac:dyDescent="0.25"/>
  <cols>
    <col min="1" max="1" width="23.85546875" style="6" customWidth="1"/>
    <col min="2" max="2" width="9.42578125" style="6" customWidth="1"/>
    <col min="3" max="3" width="11.28515625" style="42" customWidth="1"/>
    <col min="4" max="4" width="0.7109375" style="12" customWidth="1"/>
    <col min="5" max="5" width="12.28515625" style="42" customWidth="1"/>
    <col min="6" max="6" width="0.7109375" style="12" customWidth="1"/>
    <col min="7" max="7" width="12.28515625" style="42" customWidth="1"/>
    <col min="8" max="8" width="0.7109375" style="12" customWidth="1"/>
    <col min="9" max="9" width="13.7109375" style="42" customWidth="1"/>
    <col min="10" max="10" width="0.7109375" style="12" customWidth="1"/>
    <col min="11" max="11" width="14" style="42" customWidth="1"/>
    <col min="12" max="12" width="0.7109375" style="12" customWidth="1"/>
    <col min="13" max="13" width="16" style="42" bestFit="1" customWidth="1"/>
    <col min="14" max="14" width="0.7109375" style="12" customWidth="1"/>
    <col min="15" max="15" width="12.85546875" style="42" bestFit="1" customWidth="1"/>
    <col min="16" max="16384" width="10" style="6"/>
  </cols>
  <sheetData>
    <row r="1" spans="1:15" ht="20.25" customHeight="1" x14ac:dyDescent="0.25">
      <c r="A1" s="40" t="str">
        <f>+'EQ conso 21 (10)'!A1</f>
        <v>บริษัท ศรีนานาพร มาร์เก็ตติ้ง จำกัด (มหาชน)</v>
      </c>
      <c r="B1" s="40"/>
      <c r="C1" s="98"/>
      <c r="D1" s="87"/>
      <c r="E1" s="98"/>
      <c r="F1" s="87"/>
      <c r="G1" s="98"/>
      <c r="H1" s="87"/>
      <c r="I1" s="98"/>
      <c r="J1" s="87"/>
      <c r="K1" s="98"/>
      <c r="L1" s="87"/>
      <c r="M1" s="98"/>
      <c r="N1" s="87"/>
      <c r="O1" s="99"/>
    </row>
    <row r="2" spans="1:15" ht="20.25" customHeight="1" x14ac:dyDescent="0.25">
      <c r="A2" s="40" t="s">
        <v>98</v>
      </c>
      <c r="B2" s="40"/>
      <c r="C2" s="98"/>
      <c r="D2" s="87"/>
      <c r="E2" s="98"/>
      <c r="F2" s="87"/>
      <c r="G2" s="98"/>
      <c r="H2" s="87"/>
      <c r="I2" s="98"/>
      <c r="J2" s="87"/>
      <c r="K2" s="98"/>
      <c r="L2" s="87"/>
      <c r="M2" s="98"/>
      <c r="N2" s="87"/>
    </row>
    <row r="3" spans="1:15" ht="20.25" customHeight="1" x14ac:dyDescent="0.25">
      <c r="A3" s="89" t="str">
        <f>+'Pl5-7-8 (6m)'!A3</f>
        <v>สำหรับงวดหกเดือนสิ้นสุดวันที่ 30 มิถุนายน พ.ศ. 2564</v>
      </c>
      <c r="B3" s="89"/>
      <c r="C3" s="100"/>
      <c r="D3" s="90"/>
      <c r="E3" s="100"/>
      <c r="F3" s="90"/>
      <c r="G3" s="100"/>
      <c r="H3" s="90"/>
      <c r="I3" s="100"/>
      <c r="J3" s="90"/>
      <c r="K3" s="100"/>
      <c r="L3" s="90"/>
      <c r="M3" s="100"/>
      <c r="N3" s="90"/>
      <c r="O3" s="44"/>
    </row>
    <row r="4" spans="1:15" s="1" customFormat="1" ht="20.25" customHeight="1" x14ac:dyDescent="0.25">
      <c r="C4" s="103"/>
      <c r="D4" s="2"/>
      <c r="E4" s="103"/>
      <c r="F4" s="2"/>
      <c r="G4" s="103"/>
      <c r="H4" s="2"/>
      <c r="I4" s="103"/>
      <c r="J4" s="2"/>
      <c r="K4" s="103"/>
      <c r="L4" s="2"/>
      <c r="M4" s="103"/>
      <c r="N4" s="2"/>
      <c r="O4" s="103"/>
    </row>
    <row r="5" spans="1:15" s="1" customFormat="1" ht="20.25" customHeight="1" x14ac:dyDescent="0.25">
      <c r="C5" s="193" t="s">
        <v>4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15" s="1" customFormat="1" ht="20.25" customHeight="1" x14ac:dyDescent="0.25">
      <c r="A6" s="29"/>
      <c r="B6" s="15"/>
      <c r="C6" s="46"/>
      <c r="D6" s="79"/>
      <c r="E6" s="103"/>
      <c r="G6" s="103"/>
      <c r="H6" s="79"/>
      <c r="I6" s="102"/>
      <c r="J6" s="79"/>
      <c r="K6" s="195" t="s">
        <v>66</v>
      </c>
      <c r="L6" s="195"/>
      <c r="M6" s="195"/>
      <c r="N6" s="38"/>
      <c r="O6" s="101"/>
    </row>
    <row r="7" spans="1:15" s="1" customFormat="1" ht="20.25" customHeight="1" x14ac:dyDescent="0.25">
      <c r="A7" s="29"/>
      <c r="B7" s="29"/>
      <c r="C7" s="46"/>
      <c r="D7" s="30"/>
      <c r="E7" s="103"/>
      <c r="F7" s="38"/>
      <c r="G7" s="46"/>
      <c r="H7" s="30"/>
      <c r="I7" s="46" t="s">
        <v>127</v>
      </c>
      <c r="J7" s="30"/>
      <c r="K7" s="112" t="s">
        <v>91</v>
      </c>
      <c r="L7" s="30"/>
      <c r="M7" s="101"/>
      <c r="O7" s="101"/>
    </row>
    <row r="8" spans="1:15" s="1" customFormat="1" ht="20.25" customHeight="1" x14ac:dyDescent="0.25">
      <c r="A8" s="29"/>
      <c r="B8" s="29"/>
      <c r="C8" s="46"/>
      <c r="D8" s="30"/>
      <c r="E8" s="194" t="s">
        <v>63</v>
      </c>
      <c r="F8" s="194"/>
      <c r="G8" s="194"/>
      <c r="H8" s="30"/>
      <c r="I8" s="46" t="s">
        <v>129</v>
      </c>
      <c r="J8" s="30"/>
      <c r="K8" s="46" t="s">
        <v>103</v>
      </c>
      <c r="L8" s="30"/>
      <c r="M8" s="46" t="s">
        <v>105</v>
      </c>
      <c r="N8" s="30"/>
      <c r="O8" s="103"/>
    </row>
    <row r="9" spans="1:15" s="1" customFormat="1" ht="20.25" customHeight="1" x14ac:dyDescent="0.25">
      <c r="A9" s="29"/>
      <c r="B9" s="29"/>
      <c r="C9" s="46" t="s">
        <v>107</v>
      </c>
      <c r="D9" s="30"/>
      <c r="E9" s="46" t="s">
        <v>108</v>
      </c>
      <c r="F9" s="38"/>
      <c r="G9" s="46"/>
      <c r="H9" s="30"/>
      <c r="I9" s="46" t="s">
        <v>132</v>
      </c>
      <c r="J9" s="30"/>
      <c r="K9" s="46" t="s">
        <v>110</v>
      </c>
      <c r="L9" s="30"/>
      <c r="M9" s="46" t="s">
        <v>112</v>
      </c>
      <c r="N9" s="30"/>
      <c r="O9" s="46" t="s">
        <v>105</v>
      </c>
    </row>
    <row r="10" spans="1:15" ht="20.25" customHeight="1" x14ac:dyDescent="0.25">
      <c r="A10" s="29"/>
      <c r="B10" s="29"/>
      <c r="C10" s="46" t="s">
        <v>115</v>
      </c>
      <c r="D10" s="30"/>
      <c r="E10" s="46" t="s">
        <v>116</v>
      </c>
      <c r="F10" s="38"/>
      <c r="G10" s="46" t="s">
        <v>117</v>
      </c>
      <c r="H10" s="30"/>
      <c r="I10" s="46" t="s">
        <v>136</v>
      </c>
      <c r="J10" s="30"/>
      <c r="K10" s="46" t="s">
        <v>119</v>
      </c>
      <c r="L10" s="30"/>
      <c r="M10" s="46" t="s">
        <v>121</v>
      </c>
      <c r="N10" s="30"/>
      <c r="O10" s="46" t="s">
        <v>49</v>
      </c>
    </row>
    <row r="11" spans="1:15" ht="20.25" customHeight="1" x14ac:dyDescent="0.25">
      <c r="A11" s="29"/>
      <c r="B11" s="15"/>
      <c r="C11" s="47" t="s">
        <v>12</v>
      </c>
      <c r="D11" s="79"/>
      <c r="E11" s="47" t="s">
        <v>12</v>
      </c>
      <c r="F11" s="38"/>
      <c r="G11" s="47" t="s">
        <v>12</v>
      </c>
      <c r="H11" s="30"/>
      <c r="I11" s="47" t="s">
        <v>12</v>
      </c>
      <c r="J11" s="30"/>
      <c r="K11" s="47" t="s">
        <v>12</v>
      </c>
      <c r="L11" s="38"/>
      <c r="M11" s="47" t="s">
        <v>12</v>
      </c>
      <c r="N11" s="38"/>
      <c r="O11" s="47" t="s">
        <v>12</v>
      </c>
    </row>
    <row r="12" spans="1:15" ht="20.25" customHeight="1" x14ac:dyDescent="0.25">
      <c r="A12" s="18"/>
      <c r="B12" s="19"/>
      <c r="C12" s="84"/>
      <c r="D12" s="97"/>
      <c r="E12" s="113"/>
      <c r="F12" s="97"/>
      <c r="G12" s="107"/>
      <c r="H12" s="2"/>
      <c r="I12" s="107"/>
      <c r="J12" s="2"/>
      <c r="K12" s="84"/>
      <c r="L12" s="17"/>
      <c r="M12" s="107"/>
      <c r="N12" s="2"/>
      <c r="O12" s="84"/>
    </row>
    <row r="13" spans="1:15" ht="20.25" customHeight="1" x14ac:dyDescent="0.25">
      <c r="A13" s="29" t="s">
        <v>123</v>
      </c>
      <c r="C13" s="104"/>
      <c r="E13" s="104"/>
      <c r="G13" s="104"/>
      <c r="I13" s="104"/>
      <c r="K13" s="104"/>
      <c r="M13" s="104"/>
      <c r="O13" s="84"/>
    </row>
    <row r="14" spans="1:15" ht="20.25" customHeight="1" x14ac:dyDescent="0.25">
      <c r="A14" s="29" t="s">
        <v>147</v>
      </c>
      <c r="C14" s="104">
        <v>360000000</v>
      </c>
      <c r="E14" s="104">
        <v>37902692</v>
      </c>
      <c r="G14" s="104">
        <v>256225802</v>
      </c>
      <c r="I14" s="104">
        <v>-412488709</v>
      </c>
      <c r="K14" s="104">
        <v>91960305</v>
      </c>
      <c r="M14" s="104">
        <f>SUM(K14:L14)</f>
        <v>91960305</v>
      </c>
      <c r="O14" s="84">
        <f>SUM(C14:I14)+M14</f>
        <v>333600090</v>
      </c>
    </row>
    <row r="15" spans="1:15" ht="20.25" customHeight="1" x14ac:dyDescent="0.25">
      <c r="A15" s="1" t="s">
        <v>93</v>
      </c>
      <c r="C15" s="114">
        <v>0</v>
      </c>
      <c r="D15" s="97"/>
      <c r="E15" s="114">
        <v>0</v>
      </c>
      <c r="F15" s="97"/>
      <c r="G15" s="108">
        <v>149740740</v>
      </c>
      <c r="H15" s="2"/>
      <c r="I15" s="114">
        <v>0</v>
      </c>
      <c r="J15" s="2"/>
      <c r="K15" s="114">
        <v>0</v>
      </c>
      <c r="L15" s="17"/>
      <c r="M15" s="108">
        <f>SUM(K15:L15)</f>
        <v>0</v>
      </c>
      <c r="N15" s="30"/>
      <c r="O15" s="114">
        <f>SUM(C15:I15)+M15</f>
        <v>149740740</v>
      </c>
    </row>
    <row r="16" spans="1:15" ht="8.4499999999999993" customHeight="1" x14ac:dyDescent="0.25">
      <c r="C16" s="104"/>
      <c r="E16" s="104"/>
      <c r="G16" s="104"/>
      <c r="I16" s="104"/>
      <c r="K16" s="104"/>
      <c r="M16" s="104"/>
      <c r="O16" s="104"/>
    </row>
    <row r="17" spans="1:15" ht="20.25" customHeight="1" x14ac:dyDescent="0.25">
      <c r="A17" s="40" t="s">
        <v>125</v>
      </c>
      <c r="C17" s="104"/>
      <c r="D17" s="6"/>
      <c r="E17" s="104"/>
      <c r="F17" s="6"/>
      <c r="G17" s="104"/>
      <c r="H17" s="6"/>
      <c r="I17" s="104"/>
      <c r="J17" s="6"/>
      <c r="K17" s="104"/>
      <c r="L17" s="6"/>
      <c r="M17" s="104"/>
      <c r="N17" s="6"/>
      <c r="O17" s="104"/>
    </row>
    <row r="18" spans="1:15" ht="20.25" customHeight="1" thickBot="1" x14ac:dyDescent="0.3">
      <c r="A18" s="40" t="s">
        <v>148</v>
      </c>
      <c r="C18" s="110">
        <f>SUM(C14:C15)</f>
        <v>360000000</v>
      </c>
      <c r="D18" s="97"/>
      <c r="E18" s="110">
        <f>SUM(E14:E15)</f>
        <v>37902692</v>
      </c>
      <c r="F18" s="97"/>
      <c r="G18" s="110">
        <f>SUM(G14:G15)</f>
        <v>405966542</v>
      </c>
      <c r="H18" s="2"/>
      <c r="I18" s="110">
        <f>SUM(I14:I15)</f>
        <v>-412488709</v>
      </c>
      <c r="J18" s="2"/>
      <c r="K18" s="110">
        <f>SUM(K14:K15)</f>
        <v>91960305</v>
      </c>
      <c r="L18" s="17"/>
      <c r="M18" s="110">
        <f>SUM(M14:M15)</f>
        <v>91960305</v>
      </c>
      <c r="N18" s="2"/>
      <c r="O18" s="110">
        <f>SUM(O14:O15)</f>
        <v>483340830</v>
      </c>
    </row>
    <row r="19" spans="1:15" ht="20.25" customHeight="1" thickTop="1" x14ac:dyDescent="0.25">
      <c r="A19" s="40"/>
      <c r="C19" s="78"/>
      <c r="D19" s="97"/>
      <c r="E19" s="78"/>
      <c r="F19" s="97"/>
      <c r="G19" s="78"/>
      <c r="H19" s="2"/>
      <c r="I19" s="78"/>
      <c r="J19" s="2"/>
      <c r="K19" s="78"/>
      <c r="L19" s="17"/>
      <c r="M19" s="78"/>
      <c r="N19" s="2"/>
      <c r="O19" s="78"/>
    </row>
    <row r="20" spans="1:15" ht="20.25" customHeight="1" x14ac:dyDescent="0.25">
      <c r="A20" s="40"/>
      <c r="C20" s="78"/>
      <c r="D20" s="97"/>
      <c r="E20" s="78"/>
      <c r="F20" s="97"/>
      <c r="G20" s="78"/>
      <c r="H20" s="2"/>
      <c r="I20" s="78"/>
      <c r="J20" s="2"/>
      <c r="K20" s="78"/>
      <c r="L20" s="17"/>
      <c r="M20" s="78"/>
      <c r="N20" s="2"/>
      <c r="O20" s="78"/>
    </row>
    <row r="21" spans="1:15" ht="20.25" customHeight="1" x14ac:dyDescent="0.25">
      <c r="A21" s="40"/>
      <c r="C21" s="78"/>
      <c r="D21" s="97"/>
      <c r="E21" s="78"/>
      <c r="F21" s="97"/>
      <c r="G21" s="78"/>
      <c r="H21" s="2"/>
      <c r="I21" s="78"/>
      <c r="J21" s="2"/>
      <c r="K21" s="78"/>
      <c r="L21" s="17"/>
      <c r="M21" s="78"/>
      <c r="N21" s="2"/>
      <c r="O21" s="78"/>
    </row>
    <row r="22" spans="1:15" ht="20.25" customHeight="1" x14ac:dyDescent="0.25">
      <c r="A22" s="40"/>
      <c r="C22" s="78"/>
      <c r="D22" s="97"/>
      <c r="E22" s="78"/>
      <c r="F22" s="97"/>
      <c r="G22" s="78"/>
      <c r="H22" s="2"/>
      <c r="I22" s="78"/>
      <c r="J22" s="2"/>
      <c r="K22" s="78"/>
      <c r="L22" s="17"/>
      <c r="M22" s="78"/>
      <c r="N22" s="2"/>
      <c r="O22" s="78"/>
    </row>
    <row r="23" spans="1:15" ht="20.25" customHeight="1" x14ac:dyDescent="0.25">
      <c r="A23" s="40"/>
      <c r="C23" s="78"/>
      <c r="D23" s="97"/>
      <c r="E23" s="78"/>
      <c r="F23" s="97"/>
      <c r="G23" s="78"/>
      <c r="H23" s="2"/>
      <c r="I23" s="78"/>
      <c r="J23" s="2"/>
      <c r="K23" s="78"/>
      <c r="L23" s="17"/>
      <c r="M23" s="78"/>
      <c r="N23" s="2"/>
      <c r="O23" s="78"/>
    </row>
    <row r="24" spans="1:15" ht="20.25" customHeight="1" x14ac:dyDescent="0.25">
      <c r="A24" s="40"/>
      <c r="C24" s="78"/>
      <c r="D24" s="97"/>
      <c r="E24" s="78"/>
      <c r="F24" s="97"/>
      <c r="G24" s="78"/>
      <c r="H24" s="2"/>
      <c r="I24" s="78"/>
      <c r="J24" s="2"/>
      <c r="K24" s="78"/>
      <c r="L24" s="17"/>
      <c r="M24" s="78"/>
      <c r="N24" s="2"/>
      <c r="O24" s="78"/>
    </row>
    <row r="25" spans="1:15" ht="29.25" customHeight="1" x14ac:dyDescent="0.25">
      <c r="A25" s="40"/>
      <c r="C25" s="78"/>
      <c r="D25" s="97"/>
      <c r="E25" s="78"/>
      <c r="F25" s="97"/>
      <c r="G25" s="78"/>
      <c r="H25" s="2"/>
      <c r="I25" s="78"/>
      <c r="J25" s="2"/>
      <c r="K25" s="78"/>
      <c r="L25" s="17"/>
      <c r="M25" s="78"/>
      <c r="N25" s="2"/>
      <c r="O25" s="78"/>
    </row>
    <row r="26" spans="1:15" ht="8.25" customHeight="1" x14ac:dyDescent="0.25">
      <c r="A26" s="40"/>
      <c r="C26" s="78"/>
      <c r="D26" s="97"/>
      <c r="E26" s="78"/>
      <c r="F26" s="97"/>
      <c r="G26" s="78"/>
      <c r="H26" s="2"/>
      <c r="I26" s="78"/>
      <c r="J26" s="2"/>
      <c r="K26" s="78"/>
      <c r="L26" s="17"/>
      <c r="M26" s="78"/>
      <c r="N26" s="2"/>
      <c r="O26" s="78"/>
    </row>
    <row r="27" spans="1:15" ht="21.95" customHeight="1" x14ac:dyDescent="0.25">
      <c r="A27" s="43" t="str">
        <f>+'EQ conso 21 (10)'!A34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43"/>
      <c r="C27" s="44"/>
      <c r="D27" s="45"/>
      <c r="E27" s="44"/>
      <c r="F27" s="45"/>
      <c r="G27" s="44"/>
      <c r="H27" s="45"/>
      <c r="I27" s="44"/>
      <c r="J27" s="45"/>
      <c r="K27" s="44"/>
      <c r="L27" s="45"/>
      <c r="M27" s="44"/>
      <c r="N27" s="45"/>
      <c r="O27" s="44"/>
    </row>
  </sheetData>
  <mergeCells count="3">
    <mergeCell ref="C5:O5"/>
    <mergeCell ref="K6:M6"/>
    <mergeCell ref="E8:G8"/>
  </mergeCells>
  <pageMargins left="0.8" right="0.8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sheetPr>
    <tabColor rgb="FFCCFFCC"/>
  </sheetPr>
  <dimension ref="A1:L94"/>
  <sheetViews>
    <sheetView tabSelected="1" topLeftCell="A85" zoomScaleNormal="100" zoomScaleSheetLayoutView="100" zoomScalePageLayoutView="70" workbookViewId="0">
      <selection activeCell="C91" sqref="C91"/>
    </sheetView>
  </sheetViews>
  <sheetFormatPr defaultColWidth="10" defaultRowHeight="20.25" customHeight="1" x14ac:dyDescent="0.25"/>
  <cols>
    <col min="1" max="1" width="1.28515625" style="164" customWidth="1"/>
    <col min="2" max="2" width="1.28515625" style="160" customWidth="1"/>
    <col min="3" max="3" width="40.7109375" style="160" customWidth="1"/>
    <col min="4" max="4" width="7.28515625" style="160" customWidth="1"/>
    <col min="5" max="5" width="0.7109375" style="6" customWidth="1"/>
    <col min="6" max="6" width="11.5703125" style="42" bestFit="1" customWidth="1"/>
    <col min="7" max="7" width="0.7109375" style="6" customWidth="1"/>
    <col min="8" max="8" width="11.5703125" style="42" bestFit="1" customWidth="1"/>
    <col min="9" max="9" width="0.7109375" style="6" customWidth="1"/>
    <col min="10" max="10" width="11.5703125" style="42" customWidth="1"/>
    <col min="11" max="11" width="0.7109375" style="6" customWidth="1"/>
    <col min="12" max="12" width="11.5703125" style="42" bestFit="1" customWidth="1"/>
    <col min="13" max="16384" width="10" style="6"/>
  </cols>
  <sheetData>
    <row r="1" spans="1:12" ht="20.25" customHeight="1" x14ac:dyDescent="0.25">
      <c r="A1" s="165" t="str">
        <f>+'EQ Sep 21 (12)'!A1</f>
        <v>บริษัท ศรีนานาพร มาร์เก็ตติ้ง จำกัด (มหาชน)</v>
      </c>
      <c r="B1" s="163"/>
      <c r="C1" s="163"/>
    </row>
    <row r="2" spans="1:12" ht="20.25" customHeight="1" x14ac:dyDescent="0.25">
      <c r="A2" s="165" t="s">
        <v>149</v>
      </c>
      <c r="B2" s="163"/>
      <c r="C2" s="163"/>
    </row>
    <row r="3" spans="1:12" ht="20.25" customHeight="1" x14ac:dyDescent="0.25">
      <c r="A3" s="182" t="str">
        <f>+'Pl5-7-8 (6m)'!A3</f>
        <v>สำหรับงวดหกเดือนสิ้นสุดวันที่ 30 มิถุนายน พ.ศ. 2564</v>
      </c>
      <c r="B3" s="179"/>
      <c r="C3" s="179"/>
      <c r="D3" s="161"/>
      <c r="E3" s="43"/>
      <c r="F3" s="44"/>
      <c r="G3" s="43"/>
      <c r="H3" s="44"/>
      <c r="I3" s="43"/>
      <c r="J3" s="115"/>
      <c r="K3" s="43"/>
      <c r="L3" s="115"/>
    </row>
    <row r="4" spans="1:12" ht="18" customHeight="1" x14ac:dyDescent="0.25">
      <c r="F4" s="116"/>
      <c r="G4" s="117"/>
      <c r="H4" s="116"/>
      <c r="I4" s="117"/>
      <c r="J4" s="116"/>
      <c r="K4" s="117"/>
      <c r="L4" s="116"/>
    </row>
    <row r="5" spans="1:12" ht="20.25" customHeight="1" x14ac:dyDescent="0.4">
      <c r="A5" s="154"/>
      <c r="B5" s="183"/>
      <c r="C5" s="183"/>
      <c r="D5" s="170"/>
      <c r="F5" s="198" t="s">
        <v>3</v>
      </c>
      <c r="G5" s="198"/>
      <c r="H5" s="198"/>
      <c r="I5" s="118"/>
      <c r="J5" s="189" t="s">
        <v>4</v>
      </c>
      <c r="K5" s="189"/>
      <c r="L5" s="189"/>
    </row>
    <row r="6" spans="1:12" ht="20.25" customHeight="1" x14ac:dyDescent="0.25">
      <c r="A6" s="154"/>
      <c r="B6" s="180"/>
      <c r="C6" s="180"/>
      <c r="D6" s="162"/>
      <c r="F6" s="49" t="s">
        <v>9</v>
      </c>
      <c r="G6" s="12"/>
      <c r="H6" s="49" t="s">
        <v>10</v>
      </c>
      <c r="I6" s="12"/>
      <c r="J6" s="49" t="s">
        <v>9</v>
      </c>
      <c r="K6" s="12"/>
      <c r="L6" s="49" t="s">
        <v>10</v>
      </c>
    </row>
    <row r="7" spans="1:12" ht="20.25" customHeight="1" x14ac:dyDescent="0.25">
      <c r="A7" s="154"/>
      <c r="B7" s="183"/>
      <c r="C7" s="183"/>
      <c r="D7" s="171" t="s">
        <v>11</v>
      </c>
      <c r="F7" s="47" t="s">
        <v>12</v>
      </c>
      <c r="G7" s="12"/>
      <c r="H7" s="47" t="s">
        <v>12</v>
      </c>
      <c r="I7" s="12"/>
      <c r="J7" s="119" t="s">
        <v>12</v>
      </c>
      <c r="K7" s="120"/>
      <c r="L7" s="119" t="s">
        <v>12</v>
      </c>
    </row>
    <row r="8" spans="1:12" ht="20.25" customHeight="1" x14ac:dyDescent="0.25">
      <c r="A8" s="154" t="s">
        <v>150</v>
      </c>
      <c r="B8" s="183"/>
      <c r="C8" s="183"/>
      <c r="D8" s="173"/>
      <c r="E8" s="50"/>
      <c r="F8" s="121"/>
      <c r="G8" s="50"/>
      <c r="H8" s="122"/>
      <c r="I8" s="50"/>
      <c r="J8" s="55"/>
      <c r="K8" s="123"/>
      <c r="L8" s="57"/>
    </row>
    <row r="9" spans="1:12" ht="20.25" customHeight="1" x14ac:dyDescent="0.25">
      <c r="A9" s="153" t="s">
        <v>200</v>
      </c>
      <c r="B9" s="184"/>
      <c r="C9" s="184"/>
      <c r="D9" s="173"/>
      <c r="E9" s="50"/>
      <c r="F9" s="65">
        <v>281966455</v>
      </c>
      <c r="G9" s="69"/>
      <c r="H9" s="66">
        <v>-4864256</v>
      </c>
      <c r="I9" s="69"/>
      <c r="J9" s="65">
        <v>187550441</v>
      </c>
      <c r="K9" s="69"/>
      <c r="L9" s="66">
        <v>24175593</v>
      </c>
    </row>
    <row r="10" spans="1:12" ht="20.25" customHeight="1" x14ac:dyDescent="0.25">
      <c r="A10" s="154" t="s">
        <v>151</v>
      </c>
      <c r="B10" s="183"/>
      <c r="C10" s="183"/>
      <c r="D10" s="173"/>
      <c r="E10" s="50"/>
      <c r="F10" s="55"/>
      <c r="G10" s="124"/>
      <c r="H10" s="57"/>
      <c r="I10" s="124"/>
      <c r="J10" s="55"/>
      <c r="K10" s="123"/>
      <c r="L10" s="57"/>
    </row>
    <row r="11" spans="1:12" ht="20.25" customHeight="1" x14ac:dyDescent="0.25">
      <c r="B11" s="153" t="s">
        <v>152</v>
      </c>
      <c r="C11" s="153"/>
      <c r="D11" s="173"/>
      <c r="E11" s="50"/>
      <c r="F11" s="65">
        <v>88876914</v>
      </c>
      <c r="G11" s="69"/>
      <c r="H11" s="66">
        <v>99416124</v>
      </c>
      <c r="I11" s="69"/>
      <c r="J11" s="65">
        <v>76564913</v>
      </c>
      <c r="K11" s="69"/>
      <c r="L11" s="66">
        <v>72181944</v>
      </c>
    </row>
    <row r="12" spans="1:12" ht="20.25" customHeight="1" x14ac:dyDescent="0.25">
      <c r="B12" s="153" t="s">
        <v>153</v>
      </c>
      <c r="C12" s="153"/>
      <c r="D12" s="173"/>
      <c r="E12" s="50"/>
      <c r="F12" s="65">
        <v>1534163</v>
      </c>
      <c r="G12" s="69"/>
      <c r="H12" s="66">
        <v>1472920</v>
      </c>
      <c r="I12" s="69"/>
      <c r="J12" s="65">
        <v>1495102</v>
      </c>
      <c r="K12" s="69"/>
      <c r="L12" s="66">
        <v>1375796</v>
      </c>
    </row>
    <row r="13" spans="1:12" ht="20.25" customHeight="1" x14ac:dyDescent="0.25">
      <c r="B13" s="153" t="s">
        <v>154</v>
      </c>
      <c r="C13" s="153"/>
      <c r="D13" s="173"/>
      <c r="E13" s="50"/>
      <c r="F13" s="65">
        <v>1375322</v>
      </c>
      <c r="G13" s="69"/>
      <c r="H13" s="66">
        <v>6694755</v>
      </c>
      <c r="I13" s="69"/>
      <c r="J13" s="65">
        <v>1375322</v>
      </c>
      <c r="K13" s="69"/>
      <c r="L13" s="66">
        <v>6694755</v>
      </c>
    </row>
    <row r="14" spans="1:12" ht="20.25" customHeight="1" x14ac:dyDescent="0.25">
      <c r="B14" s="153" t="s">
        <v>155</v>
      </c>
      <c r="C14" s="153"/>
      <c r="D14" s="173"/>
      <c r="E14" s="50"/>
      <c r="F14" s="65"/>
      <c r="G14" s="69"/>
      <c r="H14" s="66"/>
      <c r="I14" s="69"/>
      <c r="J14" s="65"/>
      <c r="K14" s="69"/>
      <c r="L14" s="66"/>
    </row>
    <row r="15" spans="1:12" ht="20.25" customHeight="1" x14ac:dyDescent="0.25">
      <c r="B15" s="153"/>
      <c r="C15" s="153" t="s">
        <v>156</v>
      </c>
      <c r="D15" s="173"/>
      <c r="E15" s="50"/>
      <c r="F15" s="65">
        <v>-2526829</v>
      </c>
      <c r="G15" s="69"/>
      <c r="H15" s="66">
        <v>-847570</v>
      </c>
      <c r="I15" s="69"/>
      <c r="J15" s="65">
        <v>-2526829</v>
      </c>
      <c r="K15" s="69"/>
      <c r="L15" s="66">
        <v>-852798</v>
      </c>
    </row>
    <row r="16" spans="1:12" ht="20.25" customHeight="1" x14ac:dyDescent="0.25">
      <c r="B16" s="153" t="s">
        <v>157</v>
      </c>
      <c r="C16" s="153"/>
      <c r="D16" s="173"/>
      <c r="E16" s="50"/>
      <c r="F16" s="65"/>
      <c r="G16" s="69"/>
      <c r="H16" s="66"/>
      <c r="I16" s="69"/>
      <c r="J16" s="65"/>
      <c r="K16" s="69"/>
      <c r="L16" s="66"/>
    </row>
    <row r="17" spans="1:12" ht="20.25" customHeight="1" x14ac:dyDescent="0.25">
      <c r="B17" s="153"/>
      <c r="C17" s="153" t="s">
        <v>158</v>
      </c>
      <c r="D17" s="173"/>
      <c r="E17" s="50"/>
      <c r="F17" s="65">
        <v>2164665</v>
      </c>
      <c r="G17" s="69"/>
      <c r="H17" s="66">
        <v>5084830</v>
      </c>
      <c r="I17" s="69"/>
      <c r="J17" s="65">
        <v>1425250</v>
      </c>
      <c r="K17" s="69"/>
      <c r="L17" s="66">
        <v>5464914</v>
      </c>
    </row>
    <row r="18" spans="1:12" ht="20.25" customHeight="1" x14ac:dyDescent="0.25">
      <c r="B18" s="153" t="s">
        <v>159</v>
      </c>
      <c r="C18" s="153"/>
      <c r="D18" s="173"/>
      <c r="E18" s="50"/>
      <c r="F18" s="65">
        <v>-2179517</v>
      </c>
      <c r="G18" s="69"/>
      <c r="H18" s="66">
        <v>3719679</v>
      </c>
      <c r="I18" s="69"/>
      <c r="J18" s="65">
        <v>-1530893</v>
      </c>
      <c r="K18" s="69"/>
      <c r="L18" s="66">
        <v>3719679</v>
      </c>
    </row>
    <row r="19" spans="1:12" ht="20.25" customHeight="1" x14ac:dyDescent="0.25">
      <c r="B19" s="153" t="s">
        <v>160</v>
      </c>
      <c r="C19" s="153"/>
      <c r="D19" s="173"/>
      <c r="E19" s="50"/>
      <c r="F19" s="65">
        <v>2403128</v>
      </c>
      <c r="G19" s="69"/>
      <c r="H19" s="66">
        <v>3354548</v>
      </c>
      <c r="I19" s="69"/>
      <c r="J19" s="65">
        <v>1867449</v>
      </c>
      <c r="K19" s="69"/>
      <c r="L19" s="66">
        <v>1898935</v>
      </c>
    </row>
    <row r="20" spans="1:12" ht="20.25" customHeight="1" x14ac:dyDescent="0.25">
      <c r="B20" s="153" t="s">
        <v>161</v>
      </c>
      <c r="C20" s="153"/>
      <c r="D20" s="173"/>
      <c r="E20" s="50"/>
      <c r="F20" s="65">
        <v>1800816</v>
      </c>
      <c r="G20" s="69"/>
      <c r="H20" s="66">
        <v>-3551177</v>
      </c>
      <c r="I20" s="69"/>
      <c r="J20" s="65">
        <v>4548083</v>
      </c>
      <c r="K20" s="69"/>
      <c r="L20" s="66">
        <v>-3278830</v>
      </c>
    </row>
    <row r="21" spans="1:12" ht="20.25" customHeight="1" x14ac:dyDescent="0.25">
      <c r="B21" s="153" t="s">
        <v>204</v>
      </c>
      <c r="C21" s="153"/>
      <c r="D21" s="173"/>
      <c r="E21" s="50"/>
      <c r="F21" s="65">
        <v>-221093</v>
      </c>
      <c r="G21" s="69"/>
      <c r="H21" s="66">
        <v>0</v>
      </c>
      <c r="I21" s="69"/>
      <c r="J21" s="65">
        <v>-221093</v>
      </c>
      <c r="K21" s="69"/>
      <c r="L21" s="66">
        <v>0</v>
      </c>
    </row>
    <row r="22" spans="1:12" ht="20.25" customHeight="1" x14ac:dyDescent="0.25">
      <c r="B22" s="153" t="s">
        <v>85</v>
      </c>
      <c r="C22" s="153"/>
      <c r="D22" s="173">
        <v>10</v>
      </c>
      <c r="E22" s="50"/>
      <c r="F22" s="65">
        <v>9719855</v>
      </c>
      <c r="G22" s="69"/>
      <c r="H22" s="66">
        <v>0</v>
      </c>
      <c r="I22" s="69"/>
      <c r="J22" s="65">
        <v>0</v>
      </c>
      <c r="K22" s="69"/>
      <c r="L22" s="66">
        <v>0</v>
      </c>
    </row>
    <row r="23" spans="1:12" ht="20.25" customHeight="1" x14ac:dyDescent="0.25">
      <c r="B23" s="153" t="s">
        <v>162</v>
      </c>
      <c r="C23" s="153"/>
      <c r="D23" s="173"/>
      <c r="E23" s="50"/>
      <c r="F23" s="65"/>
      <c r="G23" s="69"/>
      <c r="H23" s="66"/>
      <c r="I23" s="69"/>
      <c r="J23" s="65"/>
      <c r="K23" s="69"/>
      <c r="L23" s="66"/>
    </row>
    <row r="24" spans="1:12" ht="20.25" customHeight="1" x14ac:dyDescent="0.25">
      <c r="B24" s="153"/>
      <c r="C24" s="153" t="s">
        <v>163</v>
      </c>
      <c r="D24" s="173">
        <v>10</v>
      </c>
      <c r="E24" s="50"/>
      <c r="F24" s="65">
        <v>9983081</v>
      </c>
      <c r="G24" s="69"/>
      <c r="H24" s="66">
        <v>0</v>
      </c>
      <c r="I24" s="69"/>
      <c r="J24" s="65">
        <v>0</v>
      </c>
      <c r="K24" s="69"/>
      <c r="L24" s="66">
        <v>0</v>
      </c>
    </row>
    <row r="25" spans="1:12" ht="20.25" customHeight="1" x14ac:dyDescent="0.25">
      <c r="B25" s="153" t="s">
        <v>164</v>
      </c>
      <c r="C25" s="153"/>
      <c r="D25" s="173"/>
      <c r="E25" s="50"/>
      <c r="F25" s="65">
        <v>-108644</v>
      </c>
      <c r="G25" s="69"/>
      <c r="H25" s="66">
        <v>0</v>
      </c>
      <c r="I25" s="69"/>
      <c r="J25" s="65">
        <v>0</v>
      </c>
      <c r="K25" s="69"/>
      <c r="L25" s="66">
        <v>0</v>
      </c>
    </row>
    <row r="26" spans="1:12" ht="20.25" customHeight="1" x14ac:dyDescent="0.25">
      <c r="B26" s="153" t="s">
        <v>74</v>
      </c>
      <c r="C26" s="153"/>
      <c r="D26" s="173">
        <v>9</v>
      </c>
      <c r="E26" s="50"/>
      <c r="F26" s="65">
        <v>-128734589</v>
      </c>
      <c r="G26" s="69"/>
      <c r="H26" s="66">
        <v>0</v>
      </c>
      <c r="I26" s="69"/>
      <c r="J26" s="65">
        <v>0</v>
      </c>
      <c r="K26" s="69"/>
      <c r="L26" s="66">
        <v>0</v>
      </c>
    </row>
    <row r="27" spans="1:12" ht="20.25" customHeight="1" x14ac:dyDescent="0.25">
      <c r="B27" s="153" t="s">
        <v>165</v>
      </c>
      <c r="C27" s="153"/>
      <c r="D27" s="173"/>
      <c r="E27" s="50"/>
      <c r="F27" s="65">
        <v>-59562</v>
      </c>
      <c r="G27" s="69"/>
      <c r="H27" s="66">
        <v>-108471</v>
      </c>
      <c r="I27" s="69"/>
      <c r="J27" s="65">
        <v>-3612</v>
      </c>
      <c r="K27" s="69"/>
      <c r="L27" s="66">
        <v>-13673</v>
      </c>
    </row>
    <row r="28" spans="1:12" ht="20.25" customHeight="1" x14ac:dyDescent="0.25">
      <c r="B28" s="153" t="s">
        <v>84</v>
      </c>
      <c r="C28" s="153"/>
      <c r="D28" s="173"/>
      <c r="E28" s="50"/>
      <c r="F28" s="71">
        <v>35611234</v>
      </c>
      <c r="G28" s="69"/>
      <c r="H28" s="72">
        <v>41873016</v>
      </c>
      <c r="I28" s="69"/>
      <c r="J28" s="71">
        <v>34479836</v>
      </c>
      <c r="K28" s="69"/>
      <c r="L28" s="72">
        <v>39149231</v>
      </c>
    </row>
    <row r="29" spans="1:12" ht="8.4499999999999993" customHeight="1" x14ac:dyDescent="0.25">
      <c r="D29" s="173"/>
      <c r="E29" s="50"/>
      <c r="F29" s="65"/>
      <c r="G29" s="125"/>
      <c r="H29" s="66"/>
      <c r="I29" s="125"/>
      <c r="J29" s="65"/>
      <c r="K29" s="126"/>
      <c r="L29" s="66"/>
    </row>
    <row r="30" spans="1:12" ht="20.25" customHeight="1" x14ac:dyDescent="0.25">
      <c r="A30" s="154" t="s">
        <v>166</v>
      </c>
      <c r="B30" s="183"/>
      <c r="C30" s="183"/>
      <c r="D30" s="173"/>
      <c r="E30" s="50"/>
      <c r="F30" s="104"/>
      <c r="J30" s="104"/>
      <c r="K30" s="120"/>
    </row>
    <row r="31" spans="1:12" ht="20.25" customHeight="1" x14ac:dyDescent="0.25">
      <c r="B31" s="154" t="s">
        <v>167</v>
      </c>
      <c r="C31" s="154"/>
      <c r="D31" s="173"/>
      <c r="E31" s="50"/>
      <c r="F31" s="65">
        <f>SUM(F9:F28)</f>
        <v>301605399</v>
      </c>
      <c r="G31" s="69"/>
      <c r="H31" s="66">
        <f>SUM(H9:H28)</f>
        <v>152244398</v>
      </c>
      <c r="I31" s="69"/>
      <c r="J31" s="65">
        <f>SUM(J9:J28)</f>
        <v>305023969</v>
      </c>
      <c r="K31" s="69"/>
      <c r="L31" s="66">
        <f>SUM(L9:L28)</f>
        <v>150515546</v>
      </c>
    </row>
    <row r="32" spans="1:12" ht="20.25" customHeight="1" x14ac:dyDescent="0.25">
      <c r="A32" s="154" t="s">
        <v>168</v>
      </c>
      <c r="B32" s="183"/>
      <c r="C32" s="183"/>
      <c r="D32" s="173"/>
      <c r="E32" s="50"/>
      <c r="F32" s="65"/>
      <c r="G32" s="69"/>
      <c r="H32" s="66"/>
      <c r="I32" s="69"/>
      <c r="J32" s="65"/>
      <c r="K32" s="69"/>
      <c r="L32" s="66"/>
    </row>
    <row r="33" spans="1:12" ht="20.25" customHeight="1" x14ac:dyDescent="0.25">
      <c r="B33" s="153" t="s">
        <v>169</v>
      </c>
      <c r="C33" s="153"/>
      <c r="D33" s="173"/>
      <c r="E33" s="50"/>
      <c r="F33" s="65">
        <v>-223387385</v>
      </c>
      <c r="G33" s="69"/>
      <c r="H33" s="66">
        <v>278514825</v>
      </c>
      <c r="I33" s="69"/>
      <c r="J33" s="65">
        <v>671031</v>
      </c>
      <c r="K33" s="69"/>
      <c r="L33" s="66">
        <v>315805719</v>
      </c>
    </row>
    <row r="34" spans="1:12" ht="20.25" customHeight="1" x14ac:dyDescent="0.25">
      <c r="B34" s="153" t="s">
        <v>170</v>
      </c>
      <c r="C34" s="153"/>
      <c r="D34" s="173"/>
      <c r="E34" s="50"/>
      <c r="F34" s="65">
        <v>-28279483</v>
      </c>
      <c r="G34" s="69"/>
      <c r="H34" s="66">
        <v>18487556</v>
      </c>
      <c r="I34" s="69"/>
      <c r="J34" s="65">
        <v>-30274609</v>
      </c>
      <c r="K34" s="69"/>
      <c r="L34" s="66">
        <v>36088950</v>
      </c>
    </row>
    <row r="35" spans="1:12" ht="20.25" customHeight="1" x14ac:dyDescent="0.25">
      <c r="B35" s="153" t="s">
        <v>18</v>
      </c>
      <c r="C35" s="153"/>
      <c r="D35" s="173"/>
      <c r="E35" s="50"/>
      <c r="F35" s="65">
        <v>100253</v>
      </c>
      <c r="G35" s="69"/>
      <c r="H35" s="66">
        <v>-503740</v>
      </c>
      <c r="I35" s="69"/>
      <c r="J35" s="65">
        <v>121236</v>
      </c>
      <c r="K35" s="69"/>
      <c r="L35" s="66">
        <v>7482463</v>
      </c>
    </row>
    <row r="36" spans="1:12" ht="20.25" customHeight="1" x14ac:dyDescent="0.25">
      <c r="B36" s="153" t="s">
        <v>28</v>
      </c>
      <c r="C36" s="153"/>
      <c r="D36" s="173"/>
      <c r="E36" s="50"/>
      <c r="F36" s="65">
        <v>-157356</v>
      </c>
      <c r="G36" s="69"/>
      <c r="H36" s="66">
        <v>-1594653</v>
      </c>
      <c r="I36" s="69"/>
      <c r="J36" s="65">
        <v>-73973</v>
      </c>
      <c r="K36" s="69"/>
      <c r="L36" s="66">
        <v>-51800</v>
      </c>
    </row>
    <row r="37" spans="1:12" ht="20.25" customHeight="1" x14ac:dyDescent="0.25">
      <c r="B37" s="153" t="s">
        <v>36</v>
      </c>
      <c r="C37" s="153"/>
      <c r="D37" s="173"/>
      <c r="E37" s="50"/>
      <c r="F37" s="65">
        <v>214127797</v>
      </c>
      <c r="G37" s="69"/>
      <c r="H37" s="66">
        <v>-185690587</v>
      </c>
      <c r="I37" s="69"/>
      <c r="J37" s="65">
        <v>-26080858</v>
      </c>
      <c r="K37" s="69"/>
      <c r="L37" s="66">
        <v>-264348595</v>
      </c>
    </row>
    <row r="38" spans="1:12" ht="20.25" customHeight="1" x14ac:dyDescent="0.25">
      <c r="B38" s="153" t="s">
        <v>171</v>
      </c>
      <c r="C38" s="153"/>
      <c r="D38" s="173"/>
      <c r="E38" s="50"/>
      <c r="F38" s="65">
        <v>-319969</v>
      </c>
      <c r="G38" s="69"/>
      <c r="H38" s="66">
        <v>-653103</v>
      </c>
      <c r="I38" s="69"/>
      <c r="J38" s="65">
        <v>-319969</v>
      </c>
      <c r="K38" s="69"/>
      <c r="L38" s="66">
        <v>-743757</v>
      </c>
    </row>
    <row r="39" spans="1:12" ht="20.25" customHeight="1" x14ac:dyDescent="0.25">
      <c r="B39" s="153" t="s">
        <v>40</v>
      </c>
      <c r="C39" s="153"/>
      <c r="D39" s="173"/>
      <c r="E39" s="50"/>
      <c r="F39" s="71">
        <v>-34192</v>
      </c>
      <c r="G39" s="69"/>
      <c r="H39" s="72">
        <v>30173</v>
      </c>
      <c r="I39" s="69"/>
      <c r="J39" s="71">
        <v>0</v>
      </c>
      <c r="K39" s="69"/>
      <c r="L39" s="72">
        <v>-85196</v>
      </c>
    </row>
    <row r="40" spans="1:12" ht="8.4499999999999993" customHeight="1" x14ac:dyDescent="0.25">
      <c r="A40" s="153"/>
      <c r="B40" s="184"/>
      <c r="C40" s="184"/>
      <c r="D40" s="173"/>
      <c r="E40" s="50"/>
      <c r="F40" s="121"/>
      <c r="G40" s="50"/>
      <c r="H40" s="122"/>
      <c r="I40" s="50"/>
      <c r="J40" s="121"/>
      <c r="K40" s="126"/>
      <c r="L40" s="122"/>
    </row>
    <row r="41" spans="1:12" ht="20.25" customHeight="1" x14ac:dyDescent="0.25">
      <c r="A41" s="153" t="s">
        <v>172</v>
      </c>
      <c r="B41" s="184"/>
      <c r="C41" s="184"/>
      <c r="D41" s="173"/>
      <c r="E41" s="50"/>
      <c r="F41" s="65">
        <f>SUM(F31:F39)</f>
        <v>263655064</v>
      </c>
      <c r="G41" s="69"/>
      <c r="H41" s="66">
        <f>SUM(H31:H39)</f>
        <v>260834869</v>
      </c>
      <c r="I41" s="69"/>
      <c r="J41" s="65">
        <f>SUM(J31:J39)</f>
        <v>249066827</v>
      </c>
      <c r="K41" s="69"/>
      <c r="L41" s="66">
        <f>SUM(L31:L39)</f>
        <v>244663330</v>
      </c>
    </row>
    <row r="42" spans="1:12" ht="20.25" customHeight="1" x14ac:dyDescent="0.25">
      <c r="B42" s="153" t="s">
        <v>173</v>
      </c>
      <c r="C42" s="153"/>
      <c r="D42" s="173"/>
      <c r="E42" s="50"/>
      <c r="F42" s="71">
        <v>-12148535</v>
      </c>
      <c r="G42" s="69"/>
      <c r="H42" s="72">
        <v>-4649579</v>
      </c>
      <c r="I42" s="69"/>
      <c r="J42" s="71">
        <v>-9969854</v>
      </c>
      <c r="K42" s="69"/>
      <c r="L42" s="72">
        <v>-728730</v>
      </c>
    </row>
    <row r="43" spans="1:12" ht="8.4499999999999993" customHeight="1" x14ac:dyDescent="0.25">
      <c r="A43" s="154"/>
      <c r="B43" s="183"/>
      <c r="C43" s="183"/>
      <c r="D43" s="172"/>
      <c r="F43" s="121"/>
      <c r="G43" s="50"/>
      <c r="H43" s="122"/>
      <c r="I43" s="50"/>
      <c r="J43" s="121"/>
      <c r="K43" s="126"/>
      <c r="L43" s="122"/>
    </row>
    <row r="44" spans="1:12" ht="20.25" customHeight="1" x14ac:dyDescent="0.25">
      <c r="A44" s="153" t="s">
        <v>174</v>
      </c>
      <c r="B44" s="184"/>
      <c r="C44" s="184"/>
      <c r="D44" s="173"/>
      <c r="E44" s="50"/>
      <c r="F44" s="71">
        <f>SUM(F41:F42)</f>
        <v>251506529</v>
      </c>
      <c r="G44" s="69"/>
      <c r="H44" s="72">
        <f>SUM(H41:H42)</f>
        <v>256185290</v>
      </c>
      <c r="I44" s="69"/>
      <c r="J44" s="71">
        <f>SUM(J41:J42)</f>
        <v>239096973</v>
      </c>
      <c r="K44" s="69"/>
      <c r="L44" s="72">
        <f>SUM(L41:L42)</f>
        <v>243934600</v>
      </c>
    </row>
    <row r="45" spans="1:12" ht="7.5" customHeight="1" x14ac:dyDescent="0.25">
      <c r="A45" s="153"/>
      <c r="B45" s="184"/>
      <c r="C45" s="184"/>
      <c r="D45" s="173"/>
      <c r="E45" s="50"/>
      <c r="F45" s="66"/>
      <c r="G45" s="69"/>
      <c r="H45" s="66"/>
      <c r="I45" s="69"/>
      <c r="J45" s="66"/>
      <c r="K45" s="69"/>
      <c r="L45" s="66"/>
    </row>
    <row r="46" spans="1:12" ht="21.95" customHeight="1" x14ac:dyDescent="0.25">
      <c r="A46" s="185" t="str">
        <f>+'EQ Sep 21 (12)'!A27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61"/>
      <c r="C46" s="161"/>
      <c r="D46" s="161"/>
      <c r="E46" s="43"/>
      <c r="F46" s="44"/>
      <c r="G46" s="43"/>
      <c r="H46" s="44"/>
      <c r="I46" s="43"/>
      <c r="J46" s="44"/>
      <c r="K46" s="43"/>
      <c r="L46" s="44"/>
    </row>
    <row r="47" spans="1:12" ht="20.25" customHeight="1" x14ac:dyDescent="0.25">
      <c r="A47" s="165" t="str">
        <f>A1</f>
        <v>บริษัท ศรีนานาพร มาร์เก็ตติ้ง จำกัด (มหาชน)</v>
      </c>
      <c r="B47" s="163"/>
      <c r="C47" s="163"/>
    </row>
    <row r="48" spans="1:12" ht="20.25" customHeight="1" x14ac:dyDescent="0.25">
      <c r="A48" s="165" t="str">
        <f>A2</f>
        <v>งบกระแสเงินสด (ยังไม่ได้ตรวจสอบ)</v>
      </c>
      <c r="B48" s="163"/>
      <c r="C48" s="163"/>
    </row>
    <row r="49" spans="1:12" ht="20.25" customHeight="1" x14ac:dyDescent="0.25">
      <c r="A49" s="182" t="str">
        <f>A3</f>
        <v>สำหรับงวดหกเดือนสิ้นสุดวันที่ 30 มิถุนายน พ.ศ. 2564</v>
      </c>
      <c r="B49" s="179"/>
      <c r="C49" s="179"/>
      <c r="D49" s="161"/>
      <c r="E49" s="43"/>
      <c r="F49" s="44"/>
      <c r="G49" s="43"/>
      <c r="H49" s="44"/>
      <c r="I49" s="43"/>
      <c r="J49" s="44"/>
      <c r="K49" s="43"/>
      <c r="L49" s="44"/>
    </row>
    <row r="51" spans="1:12" ht="20.25" customHeight="1" x14ac:dyDescent="0.4">
      <c r="A51" s="154"/>
      <c r="B51" s="183"/>
      <c r="C51" s="183"/>
      <c r="D51" s="172"/>
      <c r="F51" s="198" t="s">
        <v>3</v>
      </c>
      <c r="G51" s="198"/>
      <c r="H51" s="198"/>
      <c r="I51" s="118"/>
      <c r="J51" s="194" t="s">
        <v>4</v>
      </c>
      <c r="K51" s="194"/>
      <c r="L51" s="194"/>
    </row>
    <row r="52" spans="1:12" ht="20.25" customHeight="1" x14ac:dyDescent="0.25">
      <c r="A52" s="154"/>
      <c r="B52" s="180"/>
      <c r="C52" s="180"/>
      <c r="D52" s="180"/>
      <c r="F52" s="49" t="s">
        <v>9</v>
      </c>
      <c r="G52" s="12"/>
      <c r="H52" s="49" t="s">
        <v>10</v>
      </c>
      <c r="I52" s="12"/>
      <c r="J52" s="49" t="s">
        <v>9</v>
      </c>
      <c r="K52" s="12"/>
      <c r="L52" s="49" t="s">
        <v>10</v>
      </c>
    </row>
    <row r="53" spans="1:12" ht="20.25" customHeight="1" x14ac:dyDescent="0.25">
      <c r="A53" s="154"/>
      <c r="B53" s="183"/>
      <c r="C53" s="183"/>
      <c r="D53" s="171" t="s">
        <v>11</v>
      </c>
      <c r="F53" s="127" t="s">
        <v>12</v>
      </c>
      <c r="G53" s="12"/>
      <c r="H53" s="127" t="s">
        <v>12</v>
      </c>
      <c r="I53" s="12"/>
      <c r="J53" s="127" t="s">
        <v>12</v>
      </c>
      <c r="K53" s="12"/>
      <c r="L53" s="127" t="s">
        <v>12</v>
      </c>
    </row>
    <row r="54" spans="1:12" ht="20.25" customHeight="1" x14ac:dyDescent="0.25">
      <c r="A54" s="154" t="s">
        <v>175</v>
      </c>
      <c r="B54" s="183"/>
      <c r="C54" s="183"/>
      <c r="D54" s="172"/>
      <c r="E54" s="5"/>
      <c r="F54" s="121"/>
      <c r="G54" s="5"/>
      <c r="H54" s="122"/>
      <c r="I54" s="5"/>
      <c r="J54" s="55"/>
      <c r="K54" s="128"/>
      <c r="L54" s="57"/>
    </row>
    <row r="55" spans="1:12" ht="20.25" customHeight="1" x14ac:dyDescent="0.25">
      <c r="A55" s="154"/>
      <c r="B55" s="153" t="s">
        <v>176</v>
      </c>
      <c r="C55" s="183"/>
      <c r="D55" s="172"/>
      <c r="E55" s="5"/>
      <c r="F55" s="129">
        <v>59562</v>
      </c>
      <c r="G55" s="130"/>
      <c r="H55" s="131">
        <v>112037</v>
      </c>
      <c r="I55" s="130"/>
      <c r="J55" s="129">
        <v>3612</v>
      </c>
      <c r="K55" s="132"/>
      <c r="L55" s="131">
        <v>13673</v>
      </c>
    </row>
    <row r="56" spans="1:12" ht="20.25" customHeight="1" x14ac:dyDescent="0.25">
      <c r="A56" s="154"/>
      <c r="B56" s="153" t="s">
        <v>177</v>
      </c>
      <c r="C56" s="183"/>
      <c r="D56" s="173">
        <v>9</v>
      </c>
      <c r="E56" s="5"/>
      <c r="F56" s="129">
        <v>0</v>
      </c>
      <c r="G56" s="130"/>
      <c r="H56" s="131">
        <v>0</v>
      </c>
      <c r="I56" s="130"/>
      <c r="J56" s="129">
        <v>-11040000</v>
      </c>
      <c r="K56" s="132"/>
      <c r="L56" s="131">
        <v>-3120000</v>
      </c>
    </row>
    <row r="57" spans="1:12" ht="20.25" customHeight="1" x14ac:dyDescent="0.25">
      <c r="A57" s="154"/>
      <c r="B57" s="153" t="s">
        <v>178</v>
      </c>
      <c r="C57" s="183"/>
      <c r="D57" s="173">
        <v>9</v>
      </c>
      <c r="E57" s="5"/>
      <c r="F57" s="129">
        <v>-11432965</v>
      </c>
      <c r="G57" s="130"/>
      <c r="H57" s="131">
        <v>0</v>
      </c>
      <c r="I57" s="130"/>
      <c r="J57" s="129">
        <v>0</v>
      </c>
      <c r="K57" s="132"/>
      <c r="L57" s="131">
        <v>0</v>
      </c>
    </row>
    <row r="58" spans="1:12" ht="20.25" customHeight="1" x14ac:dyDescent="0.25">
      <c r="B58" s="153" t="s">
        <v>179</v>
      </c>
      <c r="C58" s="153"/>
      <c r="D58" s="173"/>
      <c r="E58" s="5"/>
      <c r="F58" s="129">
        <v>-103799</v>
      </c>
      <c r="G58" s="133"/>
      <c r="H58" s="131">
        <v>-1904103</v>
      </c>
      <c r="I58" s="133"/>
      <c r="J58" s="129">
        <v>-42000</v>
      </c>
      <c r="K58" s="132"/>
      <c r="L58" s="131">
        <v>-1903950</v>
      </c>
    </row>
    <row r="59" spans="1:12" ht="20.25" customHeight="1" x14ac:dyDescent="0.25">
      <c r="B59" s="153" t="s">
        <v>180</v>
      </c>
      <c r="C59" s="153"/>
      <c r="D59" s="173"/>
      <c r="E59" s="5"/>
      <c r="F59" s="129">
        <v>-28584883</v>
      </c>
      <c r="G59" s="133"/>
      <c r="H59" s="131">
        <v>-46796770</v>
      </c>
      <c r="I59" s="133"/>
      <c r="J59" s="129">
        <v>-20019634</v>
      </c>
      <c r="K59" s="132"/>
      <c r="L59" s="131">
        <v>-25138550</v>
      </c>
    </row>
    <row r="60" spans="1:12" ht="20.25" customHeight="1" x14ac:dyDescent="0.25">
      <c r="B60" s="153" t="s">
        <v>181</v>
      </c>
      <c r="C60" s="153"/>
      <c r="D60" s="173"/>
      <c r="E60" s="5"/>
      <c r="F60" s="129">
        <v>2577334</v>
      </c>
      <c r="G60" s="133"/>
      <c r="H60" s="131">
        <v>1726227</v>
      </c>
      <c r="I60" s="133"/>
      <c r="J60" s="129">
        <v>2577334</v>
      </c>
      <c r="K60" s="132"/>
      <c r="L60" s="131">
        <v>1740094</v>
      </c>
    </row>
    <row r="61" spans="1:12" ht="20.25" customHeight="1" x14ac:dyDescent="0.25">
      <c r="B61" s="153" t="s">
        <v>182</v>
      </c>
      <c r="C61" s="153"/>
      <c r="D61" s="173"/>
      <c r="E61" s="5"/>
      <c r="F61" s="129"/>
      <c r="G61" s="133"/>
      <c r="H61" s="131"/>
      <c r="I61" s="133"/>
      <c r="J61" s="129"/>
      <c r="K61" s="132"/>
      <c r="L61" s="131"/>
    </row>
    <row r="62" spans="1:12" ht="20.25" customHeight="1" x14ac:dyDescent="0.25">
      <c r="C62" s="153" t="s">
        <v>215</v>
      </c>
      <c r="D62" s="173"/>
      <c r="E62" s="5"/>
      <c r="F62" s="129">
        <v>-22675373</v>
      </c>
      <c r="G62" s="133"/>
      <c r="H62" s="131">
        <v>0</v>
      </c>
      <c r="I62" s="133"/>
      <c r="J62" s="129">
        <v>0</v>
      </c>
      <c r="K62" s="132"/>
      <c r="L62" s="131">
        <v>0</v>
      </c>
    </row>
    <row r="63" spans="1:12" ht="6" customHeight="1" x14ac:dyDescent="0.25">
      <c r="A63" s="153"/>
      <c r="B63" s="184"/>
      <c r="C63" s="184"/>
      <c r="D63" s="173"/>
      <c r="E63" s="5"/>
      <c r="F63" s="134"/>
      <c r="G63" s="91"/>
      <c r="H63" s="135"/>
      <c r="I63" s="91"/>
      <c r="J63" s="134"/>
      <c r="K63" s="128"/>
      <c r="L63" s="135"/>
    </row>
    <row r="64" spans="1:12" ht="20.25" customHeight="1" x14ac:dyDescent="0.25">
      <c r="A64" s="153" t="s">
        <v>183</v>
      </c>
      <c r="B64" s="184"/>
      <c r="C64" s="184"/>
      <c r="E64" s="5"/>
      <c r="F64" s="136">
        <f>SUM(F55:F62)</f>
        <v>-60160124</v>
      </c>
      <c r="G64" s="95"/>
      <c r="H64" s="137">
        <f>SUM(H55:H62)</f>
        <v>-46862609</v>
      </c>
      <c r="I64" s="124"/>
      <c r="J64" s="136">
        <f>SUM(J55:J62)</f>
        <v>-28520688</v>
      </c>
      <c r="K64" s="123"/>
      <c r="L64" s="137">
        <f>SUM(L55:L62)</f>
        <v>-28408733</v>
      </c>
    </row>
    <row r="65" spans="1:12" ht="8.4499999999999993" customHeight="1" x14ac:dyDescent="0.25">
      <c r="A65" s="154"/>
      <c r="B65" s="183"/>
      <c r="C65" s="183"/>
      <c r="D65" s="172"/>
      <c r="E65" s="5"/>
      <c r="F65" s="121"/>
      <c r="G65" s="5"/>
      <c r="H65" s="122"/>
      <c r="I65" s="5"/>
      <c r="J65" s="121"/>
      <c r="K65" s="128"/>
      <c r="L65" s="122"/>
    </row>
    <row r="66" spans="1:12" ht="20.25" customHeight="1" x14ac:dyDescent="0.25">
      <c r="A66" s="154" t="s">
        <v>184</v>
      </c>
      <c r="B66" s="183"/>
      <c r="C66" s="183"/>
      <c r="D66" s="172"/>
      <c r="E66" s="5"/>
      <c r="F66" s="121"/>
      <c r="G66" s="5"/>
      <c r="H66" s="122"/>
      <c r="I66" s="5"/>
      <c r="J66" s="121"/>
      <c r="K66" s="128"/>
      <c r="L66" s="122"/>
    </row>
    <row r="67" spans="1:12" ht="20.25" customHeight="1" x14ac:dyDescent="0.25">
      <c r="B67" s="153" t="s">
        <v>211</v>
      </c>
      <c r="C67" s="153"/>
      <c r="D67" s="173"/>
      <c r="E67" s="50"/>
      <c r="F67" s="129">
        <v>-2871678</v>
      </c>
      <c r="G67" s="138"/>
      <c r="H67" s="131">
        <v>-8000000</v>
      </c>
      <c r="I67" s="138"/>
      <c r="J67" s="129">
        <v>-2871678</v>
      </c>
      <c r="K67" s="138"/>
      <c r="L67" s="131">
        <v>-8000000</v>
      </c>
    </row>
    <row r="68" spans="1:12" s="1" customFormat="1" ht="20.25" customHeight="1" x14ac:dyDescent="0.25">
      <c r="A68" s="153"/>
      <c r="B68" s="153" t="s">
        <v>185</v>
      </c>
      <c r="C68" s="153"/>
      <c r="D68" s="173">
        <v>13</v>
      </c>
      <c r="E68" s="50"/>
      <c r="F68" s="129">
        <v>33635297</v>
      </c>
      <c r="G68" s="138"/>
      <c r="H68" s="131">
        <v>0</v>
      </c>
      <c r="I68" s="138"/>
      <c r="J68" s="129">
        <v>33635297</v>
      </c>
      <c r="K68" s="138"/>
      <c r="L68" s="131">
        <v>0</v>
      </c>
    </row>
    <row r="69" spans="1:12" s="1" customFormat="1" ht="20.25" customHeight="1" x14ac:dyDescent="0.25">
      <c r="A69" s="153"/>
      <c r="B69" s="153" t="s">
        <v>186</v>
      </c>
      <c r="C69" s="153"/>
      <c r="D69" s="173">
        <v>13</v>
      </c>
      <c r="E69" s="50"/>
      <c r="F69" s="129">
        <v>-188888400</v>
      </c>
      <c r="G69" s="138"/>
      <c r="H69" s="131">
        <v>-173270000</v>
      </c>
      <c r="I69" s="138"/>
      <c r="J69" s="129">
        <v>-188888400</v>
      </c>
      <c r="K69" s="138"/>
      <c r="L69" s="131">
        <v>-173270000</v>
      </c>
    </row>
    <row r="70" spans="1:12" ht="20.25" customHeight="1" x14ac:dyDescent="0.25">
      <c r="B70" s="153" t="s">
        <v>187</v>
      </c>
      <c r="C70" s="153"/>
      <c r="D70" s="173"/>
      <c r="E70" s="50"/>
      <c r="F70" s="129">
        <v>-13450194</v>
      </c>
      <c r="G70" s="138"/>
      <c r="H70" s="131">
        <v>-30355645</v>
      </c>
      <c r="I70" s="138"/>
      <c r="J70" s="129">
        <v>-4460407</v>
      </c>
      <c r="K70" s="138"/>
      <c r="L70" s="131">
        <v>-4221923</v>
      </c>
    </row>
    <row r="71" spans="1:12" ht="20.25" customHeight="1" x14ac:dyDescent="0.25">
      <c r="B71" s="153" t="s">
        <v>188</v>
      </c>
      <c r="C71" s="153"/>
      <c r="D71" s="173"/>
      <c r="E71" s="50"/>
      <c r="F71" s="139">
        <v>-36946826</v>
      </c>
      <c r="G71" s="140"/>
      <c r="H71" s="141">
        <v>-46687312</v>
      </c>
      <c r="I71" s="140"/>
      <c r="J71" s="139">
        <v>-35815429</v>
      </c>
      <c r="K71" s="142"/>
      <c r="L71" s="141">
        <v>-42583668</v>
      </c>
    </row>
    <row r="72" spans="1:12" ht="6" customHeight="1" x14ac:dyDescent="0.25">
      <c r="A72" s="153"/>
      <c r="B72" s="184"/>
      <c r="C72" s="184"/>
      <c r="D72" s="173"/>
      <c r="E72" s="50"/>
      <c r="F72" s="65"/>
      <c r="G72" s="125"/>
      <c r="H72" s="66"/>
      <c r="I72" s="125"/>
      <c r="J72" s="65"/>
      <c r="K72" s="126"/>
      <c r="L72" s="66"/>
    </row>
    <row r="73" spans="1:12" ht="20.25" customHeight="1" x14ac:dyDescent="0.25">
      <c r="A73" s="153" t="s">
        <v>189</v>
      </c>
      <c r="B73" s="184"/>
      <c r="C73" s="184"/>
      <c r="D73" s="173"/>
      <c r="E73" s="50"/>
      <c r="F73" s="71">
        <f>SUM(F67:F71)</f>
        <v>-208521801</v>
      </c>
      <c r="G73" s="124"/>
      <c r="H73" s="72">
        <f>SUM(H67:H71)</f>
        <v>-258312957</v>
      </c>
      <c r="I73" s="124"/>
      <c r="J73" s="71">
        <f>SUM(J67:J71)</f>
        <v>-198400617</v>
      </c>
      <c r="K73" s="123"/>
      <c r="L73" s="72">
        <f>SUM(L67:L71)</f>
        <v>-228075591</v>
      </c>
    </row>
    <row r="74" spans="1:12" ht="8.4499999999999993" customHeight="1" x14ac:dyDescent="0.25">
      <c r="A74" s="153"/>
      <c r="B74" s="184"/>
      <c r="C74" s="184"/>
      <c r="D74" s="173"/>
      <c r="E74" s="50"/>
      <c r="F74" s="121"/>
      <c r="G74" s="50"/>
      <c r="H74" s="122"/>
      <c r="I74" s="50"/>
      <c r="J74" s="121"/>
      <c r="K74" s="123"/>
      <c r="L74" s="122"/>
    </row>
    <row r="75" spans="1:12" ht="20.25" customHeight="1" x14ac:dyDescent="0.25">
      <c r="A75" s="154" t="s">
        <v>212</v>
      </c>
      <c r="B75" s="183"/>
      <c r="C75" s="183"/>
      <c r="D75" s="172"/>
      <c r="E75" s="5"/>
      <c r="F75" s="55">
        <f>F73+F64+F44</f>
        <v>-17175396</v>
      </c>
      <c r="G75" s="143"/>
      <c r="H75" s="57">
        <f>H73+H64+H44</f>
        <v>-48990276</v>
      </c>
      <c r="I75" s="143"/>
      <c r="J75" s="55">
        <f>J73+J64+J44</f>
        <v>12175668</v>
      </c>
      <c r="K75" s="128"/>
      <c r="L75" s="57">
        <f>L73+L64+L44</f>
        <v>-12549724</v>
      </c>
    </row>
    <row r="76" spans="1:12" ht="20.25" customHeight="1" x14ac:dyDescent="0.25">
      <c r="A76" s="153" t="s">
        <v>190</v>
      </c>
      <c r="B76" s="184"/>
      <c r="C76" s="184"/>
      <c r="D76" s="173"/>
      <c r="E76" s="50"/>
      <c r="F76" s="129">
        <v>173172489</v>
      </c>
      <c r="G76" s="140"/>
      <c r="H76" s="131">
        <v>231995330</v>
      </c>
      <c r="I76" s="140"/>
      <c r="J76" s="129">
        <v>4254716</v>
      </c>
      <c r="K76" s="142"/>
      <c r="L76" s="131">
        <v>15890528</v>
      </c>
    </row>
    <row r="77" spans="1:12" ht="20.25" customHeight="1" x14ac:dyDescent="0.25">
      <c r="A77" s="153" t="s">
        <v>191</v>
      </c>
      <c r="B77" s="184"/>
      <c r="C77" s="184"/>
      <c r="D77" s="173"/>
      <c r="E77" s="50"/>
      <c r="F77" s="129"/>
      <c r="G77" s="140"/>
      <c r="H77" s="131"/>
      <c r="I77" s="140"/>
      <c r="J77" s="129"/>
      <c r="K77" s="142"/>
      <c r="L77" s="131"/>
    </row>
    <row r="78" spans="1:12" ht="20.25" customHeight="1" x14ac:dyDescent="0.25">
      <c r="A78" s="153"/>
      <c r="B78" s="153" t="s">
        <v>192</v>
      </c>
      <c r="C78" s="186"/>
      <c r="D78" s="173"/>
      <c r="E78" s="50"/>
      <c r="F78" s="139">
        <v>11493953</v>
      </c>
      <c r="G78" s="140"/>
      <c r="H78" s="141">
        <v>6443138</v>
      </c>
      <c r="I78" s="140"/>
      <c r="J78" s="139">
        <v>0</v>
      </c>
      <c r="K78" s="142"/>
      <c r="L78" s="141">
        <v>0</v>
      </c>
    </row>
    <row r="79" spans="1:12" ht="6" customHeight="1" x14ac:dyDescent="0.25">
      <c r="A79" s="154"/>
      <c r="B79" s="183"/>
      <c r="C79" s="183"/>
      <c r="D79" s="172"/>
      <c r="F79" s="144"/>
      <c r="G79" s="145"/>
      <c r="H79" s="146"/>
      <c r="I79" s="145"/>
      <c r="J79" s="144"/>
      <c r="K79" s="120"/>
      <c r="L79" s="146"/>
    </row>
    <row r="80" spans="1:12" ht="20.25" customHeight="1" thickBot="1" x14ac:dyDescent="0.3">
      <c r="A80" s="154" t="s">
        <v>193</v>
      </c>
      <c r="B80" s="183"/>
      <c r="C80" s="183"/>
      <c r="D80" s="172"/>
      <c r="E80" s="5"/>
      <c r="F80" s="147">
        <f>SUM(F75:F78)</f>
        <v>167491046</v>
      </c>
      <c r="G80" s="143"/>
      <c r="H80" s="148">
        <f>SUM(H75:H78)</f>
        <v>189448192</v>
      </c>
      <c r="I80" s="143"/>
      <c r="J80" s="147">
        <f>SUM(J75:J78)</f>
        <v>16430384</v>
      </c>
      <c r="K80" s="128"/>
      <c r="L80" s="148">
        <f>SUM(L75:L78)</f>
        <v>3340804</v>
      </c>
    </row>
    <row r="81" spans="1:12" ht="20.25" customHeight="1" thickTop="1" x14ac:dyDescent="0.25">
      <c r="A81" s="165"/>
      <c r="B81" s="163"/>
      <c r="C81" s="163"/>
      <c r="F81" s="104"/>
      <c r="J81" s="104"/>
      <c r="K81" s="120"/>
    </row>
    <row r="82" spans="1:12" ht="20.25" customHeight="1" x14ac:dyDescent="0.25">
      <c r="A82" s="154" t="s">
        <v>194</v>
      </c>
      <c r="B82" s="183"/>
      <c r="C82" s="183"/>
      <c r="F82" s="104"/>
      <c r="J82" s="104"/>
      <c r="K82" s="120"/>
    </row>
    <row r="83" spans="1:12" ht="4.9000000000000004" customHeight="1" x14ac:dyDescent="0.25">
      <c r="F83" s="104"/>
      <c r="J83" s="104"/>
      <c r="K83" s="149"/>
    </row>
    <row r="84" spans="1:12" ht="20.25" customHeight="1" x14ac:dyDescent="0.25">
      <c r="A84" s="164" t="s">
        <v>195</v>
      </c>
      <c r="F84" s="129">
        <v>23027075</v>
      </c>
      <c r="G84" s="138"/>
      <c r="H84" s="131">
        <v>23673772</v>
      </c>
      <c r="I84" s="138"/>
      <c r="J84" s="129">
        <v>20458472</v>
      </c>
      <c r="K84" s="150"/>
      <c r="L84" s="131">
        <v>17729274</v>
      </c>
    </row>
    <row r="85" spans="1:12" ht="20.25" customHeight="1" x14ac:dyDescent="0.25">
      <c r="A85" s="164" t="s">
        <v>213</v>
      </c>
      <c r="D85" s="167">
        <v>11.2</v>
      </c>
      <c r="F85" s="129">
        <v>3319226</v>
      </c>
      <c r="G85" s="138"/>
      <c r="H85" s="131">
        <v>16255490</v>
      </c>
      <c r="I85" s="138"/>
      <c r="J85" s="129">
        <v>383834</v>
      </c>
      <c r="K85" s="150"/>
      <c r="L85" s="131">
        <v>2465764</v>
      </c>
    </row>
    <row r="86" spans="1:12" ht="20.25" customHeight="1" x14ac:dyDescent="0.25">
      <c r="A86" s="164" t="s">
        <v>196</v>
      </c>
      <c r="F86" s="129">
        <v>0</v>
      </c>
      <c r="G86" s="138"/>
      <c r="H86" s="131">
        <v>86170</v>
      </c>
      <c r="I86" s="138"/>
      <c r="J86" s="129">
        <v>0</v>
      </c>
      <c r="K86" s="150"/>
      <c r="L86" s="131">
        <v>0</v>
      </c>
    </row>
    <row r="87" spans="1:12" ht="20.25" customHeight="1" x14ac:dyDescent="0.25">
      <c r="A87" s="164" t="s">
        <v>214</v>
      </c>
      <c r="D87" s="167">
        <v>11.2</v>
      </c>
      <c r="F87" s="129">
        <v>5265632</v>
      </c>
      <c r="G87" s="138"/>
      <c r="H87" s="131">
        <v>0</v>
      </c>
      <c r="I87" s="138"/>
      <c r="J87" s="129">
        <v>0</v>
      </c>
      <c r="K87" s="150"/>
      <c r="L87" s="131">
        <v>0</v>
      </c>
    </row>
    <row r="88" spans="1:12" ht="20.25" customHeight="1" x14ac:dyDescent="0.25">
      <c r="A88" s="164" t="s">
        <v>197</v>
      </c>
      <c r="F88" s="129">
        <v>5374276</v>
      </c>
      <c r="G88" s="138"/>
      <c r="H88" s="131">
        <v>0</v>
      </c>
      <c r="I88" s="138"/>
      <c r="J88" s="129">
        <v>0</v>
      </c>
      <c r="K88" s="150"/>
      <c r="L88" s="131">
        <v>0</v>
      </c>
    </row>
    <row r="89" spans="1:12" ht="18.75" x14ac:dyDescent="0.25">
      <c r="A89" s="164" t="s">
        <v>205</v>
      </c>
      <c r="F89" s="129">
        <v>0</v>
      </c>
      <c r="G89" s="138"/>
      <c r="H89" s="131">
        <v>0</v>
      </c>
      <c r="I89" s="138"/>
      <c r="J89" s="129">
        <v>3090859</v>
      </c>
      <c r="K89" s="150"/>
      <c r="L89" s="131">
        <v>0</v>
      </c>
    </row>
    <row r="90" spans="1:12" ht="18.75" x14ac:dyDescent="0.25">
      <c r="A90" s="164" t="s">
        <v>206</v>
      </c>
      <c r="F90" s="129">
        <v>0</v>
      </c>
      <c r="G90" s="138"/>
      <c r="H90" s="131">
        <v>0</v>
      </c>
      <c r="I90" s="138"/>
      <c r="J90" s="129">
        <v>679788</v>
      </c>
      <c r="K90" s="150"/>
      <c r="L90" s="131">
        <v>0</v>
      </c>
    </row>
    <row r="91" spans="1:12" ht="18.75" x14ac:dyDescent="0.25">
      <c r="F91" s="131"/>
      <c r="G91" s="138"/>
      <c r="H91" s="131"/>
      <c r="I91" s="138"/>
      <c r="J91" s="131"/>
      <c r="K91" s="150"/>
      <c r="L91" s="131"/>
    </row>
    <row r="92" spans="1:12" ht="17.25" customHeight="1" x14ac:dyDescent="0.25">
      <c r="F92" s="131"/>
      <c r="G92" s="138"/>
      <c r="H92" s="131"/>
      <c r="I92" s="138"/>
      <c r="J92" s="131"/>
      <c r="K92" s="150"/>
      <c r="L92" s="131"/>
    </row>
    <row r="93" spans="1:12" ht="17.25" customHeight="1" x14ac:dyDescent="0.25">
      <c r="F93" s="131"/>
      <c r="G93" s="138"/>
      <c r="H93" s="131"/>
      <c r="I93" s="138"/>
      <c r="J93" s="131"/>
      <c r="K93" s="150"/>
      <c r="L93" s="131"/>
    </row>
    <row r="94" spans="1:12" ht="21.95" customHeight="1" x14ac:dyDescent="0.25">
      <c r="A94" s="185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61"/>
      <c r="C94" s="161"/>
      <c r="D94" s="161"/>
      <c r="E94" s="43"/>
      <c r="F94" s="44"/>
      <c r="G94" s="43"/>
      <c r="H94" s="44"/>
      <c r="I94" s="43"/>
      <c r="J94" s="44"/>
      <c r="K94" s="43"/>
      <c r="L94" s="44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6876D-988B-4682-A5DA-681C3C0B016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2-4</vt:lpstr>
      <vt:lpstr>Pl5-5-6 (3m) (2)</vt:lpstr>
      <vt:lpstr>Pl5-7-8 (6m)</vt:lpstr>
      <vt:lpstr>EQ conso 20 (9)</vt:lpstr>
      <vt:lpstr>EQ conso 21 (10)</vt:lpstr>
      <vt:lpstr>EQ Sep 20 (11)</vt:lpstr>
      <vt:lpstr>EQ Sep 21 (12)</vt:lpstr>
      <vt:lpstr>CF 13-14</vt:lpstr>
      <vt:lpstr>Sheet1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2021-08-04T03:21:25Z</cp:lastPrinted>
  <dcterms:created xsi:type="dcterms:W3CDTF">2021-06-15T09:49:56Z</dcterms:created>
  <dcterms:modified xsi:type="dcterms:W3CDTF">2021-08-04T03:21:25Z</dcterms:modified>
</cp:coreProperties>
</file>