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/>
  <mc:AlternateContent xmlns:mc="http://schemas.openxmlformats.org/markup-compatibility/2006">
    <mc:Choice Requires="x15">
      <x15ac:absPath xmlns:x15ac="http://schemas.microsoft.com/office/spreadsheetml/2010/11/ac" url="M:\ABAS-Listed\Srinanaporn Marketing Co Ltd\Srinanaporn Marketing_June21'Q2 ☻ (KRG-14)\"/>
    </mc:Choice>
  </mc:AlternateContent>
  <xr:revisionPtr revIDLastSave="0" documentId="13_ncr:1_{AF465CD7-38F1-42AA-BD9E-DABD1C32FBDB}" xr6:coauthVersionLast="45" xr6:coauthVersionMax="47" xr10:uidLastSave="{00000000-0000-0000-0000-000000000000}"/>
  <bookViews>
    <workbookView xWindow="-120" yWindow="-120" windowWidth="21840" windowHeight="13140" tabRatio="877" activeTab="6" xr2:uid="{00000000-000D-0000-FFFF-FFFF00000000}"/>
  </bookViews>
  <sheets>
    <sheet name="2-4" sheetId="30" r:id="rId1"/>
    <sheet name="PL(3m) 5-6 " sheetId="34" r:id="rId2"/>
    <sheet name="PL(6m) 7-8" sheetId="29" r:id="rId3"/>
    <sheet name="EQ_Conso 9 March'20" sheetId="35" r:id="rId4"/>
    <sheet name="EQ_Conso 10 March'21 " sheetId="33" r:id="rId5"/>
    <sheet name="EQ 11 March'20" sheetId="32" r:id="rId6"/>
    <sheet name="CF 12-13" sheetId="26" r:id="rId7"/>
  </sheets>
  <definedNames>
    <definedName name="_xlnm.Print_Area" localSheetId="0">'2-4'!$A$1:$M$144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A40" i="33" l="1"/>
  <c r="A3" i="26" l="1"/>
  <c r="A3" i="33"/>
  <c r="A1" i="33"/>
  <c r="O23" i="35"/>
  <c r="M23" i="35"/>
  <c r="K23" i="35"/>
  <c r="G23" i="35"/>
  <c r="E23" i="35"/>
  <c r="U23" i="35"/>
  <c r="Q20" i="35"/>
  <c r="S20" i="35" s="1"/>
  <c r="W20" i="35" s="1"/>
  <c r="I23" i="35"/>
  <c r="Q18" i="35"/>
  <c r="S18" i="35" s="1"/>
  <c r="W18" i="35" l="1"/>
  <c r="W23" i="35" s="1"/>
  <c r="S23" i="35"/>
  <c r="Q23" i="35"/>
  <c r="W21" i="33"/>
  <c r="I21" i="33"/>
  <c r="H24" i="32"/>
  <c r="P24" i="32" s="1"/>
  <c r="K66" i="34"/>
  <c r="K69" i="34" s="1"/>
  <c r="K25" i="34"/>
  <c r="F90" i="26"/>
  <c r="J90" i="26"/>
  <c r="N18" i="32"/>
  <c r="P18" i="32" s="1"/>
  <c r="N17" i="32"/>
  <c r="P17" i="32" s="1"/>
  <c r="N23" i="32"/>
  <c r="P23" i="32" s="1"/>
  <c r="U19" i="33"/>
  <c r="Y19" i="33" s="1"/>
  <c r="U17" i="33"/>
  <c r="Y17" i="33" s="1"/>
  <c r="S21" i="33"/>
  <c r="S19" i="33"/>
  <c r="S17" i="33"/>
  <c r="I86" i="34"/>
  <c r="M78" i="34"/>
  <c r="I78" i="34"/>
  <c r="G78" i="34"/>
  <c r="M66" i="34"/>
  <c r="M69" i="34" s="1"/>
  <c r="I66" i="34"/>
  <c r="I69" i="34" s="1"/>
  <c r="G66" i="34"/>
  <c r="G69" i="34" s="1"/>
  <c r="A51" i="34"/>
  <c r="A50" i="34"/>
  <c r="M25" i="34"/>
  <c r="I25" i="34"/>
  <c r="G25" i="34"/>
  <c r="M16" i="34"/>
  <c r="I16" i="34"/>
  <c r="G16" i="34"/>
  <c r="A1" i="34"/>
  <c r="A49" i="34" s="1"/>
  <c r="U21" i="33" l="1"/>
  <c r="Y21" i="33" s="1"/>
  <c r="G86" i="34"/>
  <c r="K78" i="34"/>
  <c r="G29" i="34"/>
  <c r="G33" i="34" s="1"/>
  <c r="G36" i="34" s="1"/>
  <c r="G72" i="34" s="1"/>
  <c r="K16" i="34"/>
  <c r="K29" i="34" s="1"/>
  <c r="K33" i="34" s="1"/>
  <c r="K36" i="34" s="1"/>
  <c r="K72" i="34" s="1"/>
  <c r="K86" i="34" s="1"/>
  <c r="I29" i="34"/>
  <c r="I33" i="34" s="1"/>
  <c r="I36" i="34" s="1"/>
  <c r="I72" i="34" s="1"/>
  <c r="M29" i="34"/>
  <c r="M33" i="34" s="1"/>
  <c r="M36" i="34" s="1"/>
  <c r="M72" i="34" s="1"/>
  <c r="M86" i="34" s="1"/>
  <c r="G74" i="30"/>
  <c r="M35" i="30"/>
  <c r="I35" i="30"/>
  <c r="M22" i="30"/>
  <c r="I22" i="30"/>
  <c r="I37" i="30" l="1"/>
  <c r="P26" i="32"/>
  <c r="N26" i="32"/>
  <c r="L26" i="32"/>
  <c r="J26" i="32"/>
  <c r="H26" i="32"/>
  <c r="F26" i="32"/>
  <c r="D26" i="32"/>
  <c r="F63" i="26" l="1"/>
  <c r="H63" i="26"/>
  <c r="J63" i="26"/>
  <c r="L63" i="26"/>
  <c r="K35" i="30" l="1"/>
  <c r="G35" i="30"/>
  <c r="A3" i="32" l="1"/>
  <c r="A33" i="32"/>
  <c r="M24" i="33"/>
  <c r="W24" i="33"/>
  <c r="Q24" i="33"/>
  <c r="O24" i="33"/>
  <c r="K24" i="33"/>
  <c r="I24" i="33"/>
  <c r="G24" i="33"/>
  <c r="E24" i="33"/>
  <c r="A1" i="29"/>
  <c r="A1" i="32" s="1"/>
  <c r="S24" i="33" l="1"/>
  <c r="A1" i="26"/>
  <c r="U24" i="33"/>
  <c r="Y24" i="33"/>
  <c r="D20" i="32"/>
  <c r="I84" i="29"/>
  <c r="G84" i="29"/>
  <c r="M77" i="29"/>
  <c r="K77" i="29"/>
  <c r="I77" i="29"/>
  <c r="G77" i="29"/>
  <c r="G22" i="30"/>
  <c r="G37" i="30" s="1"/>
  <c r="K22" i="30"/>
  <c r="M74" i="30"/>
  <c r="K74" i="30"/>
  <c r="I74" i="30"/>
  <c r="M84" i="30"/>
  <c r="K84" i="30"/>
  <c r="I84" i="30"/>
  <c r="G84" i="30"/>
  <c r="M132" i="30"/>
  <c r="I132" i="30"/>
  <c r="K37" i="30" l="1"/>
  <c r="M37" i="30"/>
  <c r="G86" i="30"/>
  <c r="I86" i="30"/>
  <c r="G132" i="30"/>
  <c r="G135" i="30" s="1"/>
  <c r="K132" i="30"/>
  <c r="K135" i="30" s="1"/>
  <c r="G17" i="29" l="1"/>
  <c r="N20" i="32" l="1"/>
  <c r="L20" i="32"/>
  <c r="J20" i="32"/>
  <c r="H20" i="32"/>
  <c r="F20" i="32"/>
  <c r="P20" i="32" l="1"/>
  <c r="L86" i="26" l="1"/>
  <c r="H86" i="26"/>
  <c r="M66" i="29"/>
  <c r="M69" i="29" s="1"/>
  <c r="I66" i="29"/>
  <c r="I69" i="29" s="1"/>
  <c r="M26" i="29"/>
  <c r="M17" i="29"/>
  <c r="I26" i="29"/>
  <c r="I17" i="29"/>
  <c r="A144" i="30"/>
  <c r="M135" i="30"/>
  <c r="I135" i="30"/>
  <c r="A99" i="30"/>
  <c r="A98" i="30"/>
  <c r="A97" i="30"/>
  <c r="A51" i="30"/>
  <c r="A50" i="30"/>
  <c r="A49" i="30"/>
  <c r="I30" i="29" l="1"/>
  <c r="I34" i="29" s="1"/>
  <c r="H11" i="26" s="1"/>
  <c r="H35" i="26" s="1"/>
  <c r="M30" i="29"/>
  <c r="M34" i="29" s="1"/>
  <c r="L11" i="26" s="1"/>
  <c r="L35" i="26" s="1"/>
  <c r="I137" i="30"/>
  <c r="M86" i="30"/>
  <c r="M137" i="30" s="1"/>
  <c r="G137" i="30"/>
  <c r="K86" i="30"/>
  <c r="K137" i="30" s="1"/>
  <c r="M37" i="29" l="1"/>
  <c r="L46" i="26"/>
  <c r="L49" i="26" s="1"/>
  <c r="I37" i="29"/>
  <c r="H46" i="26"/>
  <c r="H49" i="26" s="1"/>
  <c r="H88" i="26" l="1"/>
  <c r="H94" i="26" s="1"/>
  <c r="L88" i="26"/>
  <c r="L94" i="26" s="1"/>
  <c r="I71" i="29"/>
  <c r="M71" i="29"/>
  <c r="M84" i="29" s="1"/>
  <c r="J86" i="26"/>
  <c r="F86" i="26"/>
  <c r="K66" i="29" l="1"/>
  <c r="G66" i="29"/>
  <c r="A68" i="26" l="1"/>
  <c r="K69" i="29"/>
  <c r="G69" i="29"/>
  <c r="A51" i="29"/>
  <c r="A50" i="29"/>
  <c r="K26" i="29"/>
  <c r="G26" i="29"/>
  <c r="G30" i="29" s="1"/>
  <c r="G34" i="29" s="1"/>
  <c r="F11" i="26" s="1"/>
  <c r="F35" i="26" s="1"/>
  <c r="K17" i="29"/>
  <c r="K30" i="29" l="1"/>
  <c r="K34" i="29" s="1"/>
  <c r="G37" i="29"/>
  <c r="G71" i="29" s="1"/>
  <c r="K37" i="29" l="1"/>
  <c r="K71" i="29" s="1"/>
  <c r="K84" i="29" s="1"/>
  <c r="J11" i="26"/>
  <c r="J35" i="26" s="1"/>
  <c r="J46" i="26" s="1"/>
  <c r="J49" i="26" s="1"/>
  <c r="J88" i="26" s="1"/>
  <c r="J94" i="26" l="1"/>
  <c r="F46" i="26"/>
  <c r="F49" i="26" s="1"/>
  <c r="F88" i="26" s="1"/>
  <c r="F94" i="26" l="1"/>
  <c r="A49" i="29" l="1"/>
  <c r="A66" i="26" l="1"/>
</calcChain>
</file>

<file path=xl/sharedStrings.xml><?xml version="1.0" encoding="utf-8"?>
<sst xmlns="http://schemas.openxmlformats.org/spreadsheetml/2006/main" count="503" uniqueCount="246">
  <si>
    <t>Notes</t>
  </si>
  <si>
    <t>Baht</t>
  </si>
  <si>
    <t>Assets</t>
  </si>
  <si>
    <t>Current assets</t>
  </si>
  <si>
    <t>Cash and cash equivalents</t>
  </si>
  <si>
    <t>Trade and other receivables, net</t>
  </si>
  <si>
    <t>Inventories, net</t>
  </si>
  <si>
    <t>Other current assets</t>
  </si>
  <si>
    <t>Total current assets</t>
  </si>
  <si>
    <t>Non-current assets</t>
  </si>
  <si>
    <t>Property, plant and equipment, net</t>
  </si>
  <si>
    <t>Intangible assets, net</t>
  </si>
  <si>
    <t>Other non-current assets</t>
  </si>
  <si>
    <t>Total non-current assets</t>
  </si>
  <si>
    <t>Total assets</t>
  </si>
  <si>
    <t>Deferred tax assets</t>
  </si>
  <si>
    <t>Liabilities and equity</t>
  </si>
  <si>
    <t>Current liabilities</t>
  </si>
  <si>
    <t>Trade and other payables</t>
  </si>
  <si>
    <t>Total current liabilities</t>
  </si>
  <si>
    <t>Non-current liabilities</t>
  </si>
  <si>
    <t>Employee benefit obligations</t>
  </si>
  <si>
    <t>Total non-current liabilities</t>
  </si>
  <si>
    <t>Total liabilities</t>
  </si>
  <si>
    <t>Equity</t>
  </si>
  <si>
    <t>Share capital</t>
  </si>
  <si>
    <t>Retained earnings</t>
  </si>
  <si>
    <t>Other components of equity</t>
  </si>
  <si>
    <t>Non-controlling interests</t>
  </si>
  <si>
    <t>Total equity</t>
  </si>
  <si>
    <t>Total liabilities and equity</t>
  </si>
  <si>
    <t>Revenues</t>
  </si>
  <si>
    <t>Revenue from sales</t>
  </si>
  <si>
    <t>Other income</t>
  </si>
  <si>
    <t>Total revenues</t>
  </si>
  <si>
    <t>Expenses</t>
  </si>
  <si>
    <t>Cost of sales</t>
  </si>
  <si>
    <t>Selling expenses</t>
  </si>
  <si>
    <t>Administrative expenses</t>
  </si>
  <si>
    <t>Total expenses</t>
  </si>
  <si>
    <t>Finance costs</t>
  </si>
  <si>
    <t xml:space="preserve"> share capital</t>
  </si>
  <si>
    <t>paid-up</t>
  </si>
  <si>
    <t>of equity</t>
  </si>
  <si>
    <t>interests</t>
  </si>
  <si>
    <t>Cash flows from operating activities</t>
  </si>
  <si>
    <t>Cash flows from investing activities</t>
  </si>
  <si>
    <t>combination under</t>
  </si>
  <si>
    <t>common control</t>
  </si>
  <si>
    <t>Other comprehensive</t>
  </si>
  <si>
    <t>Total other</t>
  </si>
  <si>
    <t>Issued and</t>
  </si>
  <si>
    <t>owners of</t>
  </si>
  <si>
    <t>Non-controlling</t>
  </si>
  <si>
    <t>Total</t>
  </si>
  <si>
    <t>31 December</t>
  </si>
  <si>
    <t>Inventories</t>
  </si>
  <si>
    <t>Investments in subsidiaries</t>
  </si>
  <si>
    <t>Other current liabilities</t>
  </si>
  <si>
    <t>Legal reserve</t>
  </si>
  <si>
    <t>Unappropriated</t>
  </si>
  <si>
    <t>Legal</t>
  </si>
  <si>
    <t>reserve</t>
  </si>
  <si>
    <t>Deferred tax liabilities</t>
  </si>
  <si>
    <t>Diff</t>
  </si>
  <si>
    <t>Adjustments for:</t>
  </si>
  <si>
    <t>Change in operating assets and liabilities</t>
  </si>
  <si>
    <t>L&amp;E - A</t>
  </si>
  <si>
    <t>Earnings per share</t>
  </si>
  <si>
    <t>translation</t>
  </si>
  <si>
    <t>Currency</t>
  </si>
  <si>
    <t>Net cash generated from operating activities</t>
  </si>
  <si>
    <t>Current portion of long-term borrowings</t>
  </si>
  <si>
    <t>Goodwill</t>
  </si>
  <si>
    <t>Unaudited</t>
  </si>
  <si>
    <t>Audited</t>
  </si>
  <si>
    <t>The condensed notes to the interim financial information are part of this interim financial information.</t>
  </si>
  <si>
    <t>Statement of Changes in Equity (Unaudited)</t>
  </si>
  <si>
    <t>Consolidated financial information</t>
  </si>
  <si>
    <t>Separate financial information</t>
  </si>
  <si>
    <t>Note</t>
  </si>
  <si>
    <t xml:space="preserve">Profit before finance costs and </t>
  </si>
  <si>
    <t>Basic earnings per share</t>
  </si>
  <si>
    <t>Profit (loss) attributable to:</t>
  </si>
  <si>
    <t>Total comprehensive income for the period</t>
  </si>
  <si>
    <t xml:space="preserve"> components</t>
  </si>
  <si>
    <t>Other</t>
  </si>
  <si>
    <t>comprehensive</t>
  </si>
  <si>
    <t>income</t>
  </si>
  <si>
    <t>income (expense)</t>
  </si>
  <si>
    <t>financial information</t>
  </si>
  <si>
    <t>Consolidated</t>
  </si>
  <si>
    <t>Separate</t>
  </si>
  <si>
    <t>Cash and cash equivalents at the end of the period</t>
  </si>
  <si>
    <t>Statement of Financial Position</t>
  </si>
  <si>
    <t xml:space="preserve">   </t>
  </si>
  <si>
    <t xml:space="preserve">      plant and equipment</t>
  </si>
  <si>
    <t>Depreciation</t>
  </si>
  <si>
    <t>from financial institutions</t>
  </si>
  <si>
    <t>- Authorised share capital</t>
  </si>
  <si>
    <t>- Issued and paid-up share capital</t>
  </si>
  <si>
    <t>common control, net</t>
  </si>
  <si>
    <t>Appropriated - Legal reserve</t>
  </si>
  <si>
    <t>to profit or loss</t>
  </si>
  <si>
    <t>- Currency translation differences</t>
  </si>
  <si>
    <t>subsequently to profit or loss</t>
  </si>
  <si>
    <t>- Non-controlling interests</t>
  </si>
  <si>
    <t>attributable to:</t>
  </si>
  <si>
    <t>Amortisation</t>
  </si>
  <si>
    <t>Loss from write-off of inventories</t>
  </si>
  <si>
    <t>plant and equipment</t>
  </si>
  <si>
    <t>Interest income</t>
  </si>
  <si>
    <t>Trade and other receivables</t>
  </si>
  <si>
    <t xml:space="preserve">Other current assets </t>
  </si>
  <si>
    <t xml:space="preserve">Trade and other payables </t>
  </si>
  <si>
    <t>Employee benefit paid</t>
  </si>
  <si>
    <t>Income tax paid</t>
  </si>
  <si>
    <t>Purchases of intangible assets by payables</t>
  </si>
  <si>
    <t>Statement of Cash Flows (Unaudited)</t>
  </si>
  <si>
    <t>Statement of Comprehensive Income (Unaudited)</t>
  </si>
  <si>
    <t>Srinanaporn Marketing Public Company Limited</t>
  </si>
  <si>
    <t>differences</t>
  </si>
  <si>
    <t>Cash generated from operations</t>
  </si>
  <si>
    <t>Interest received</t>
  </si>
  <si>
    <t xml:space="preserve"> </t>
  </si>
  <si>
    <t xml:space="preserve">Payments for long-term borrowings </t>
  </si>
  <si>
    <t>Interest and front-end fee paid</t>
  </si>
  <si>
    <t>Revaluation</t>
  </si>
  <si>
    <t>surplus on</t>
  </si>
  <si>
    <t>land</t>
  </si>
  <si>
    <t>Revaluation surplus</t>
  </si>
  <si>
    <t>on land</t>
  </si>
  <si>
    <t xml:space="preserve"> financial information</t>
  </si>
  <si>
    <t>2020</t>
  </si>
  <si>
    <t>Right-of-use assets, net</t>
  </si>
  <si>
    <t>Lease liabilities, net</t>
  </si>
  <si>
    <t xml:space="preserve">         </t>
  </si>
  <si>
    <t xml:space="preserve">    </t>
  </si>
  <si>
    <t>720,000,000 ordinary shares</t>
  </si>
  <si>
    <t xml:space="preserve">  </t>
  </si>
  <si>
    <t xml:space="preserve">Opening balance  </t>
  </si>
  <si>
    <t>Total comprehensive income</t>
  </si>
  <si>
    <t xml:space="preserve">Closing balance </t>
  </si>
  <si>
    <t xml:space="preserve">  as at 1 January 2020</t>
  </si>
  <si>
    <t>for the period</t>
  </si>
  <si>
    <t>Current portion of lease liabilities, net</t>
  </si>
  <si>
    <t xml:space="preserve">   at par value of Baht 0.5 each</t>
  </si>
  <si>
    <t xml:space="preserve">   paid-up at Baht 0.5 each</t>
  </si>
  <si>
    <t>Item that will be reclassified subsequently</t>
  </si>
  <si>
    <t xml:space="preserve">Total item that will be reclassified </t>
  </si>
  <si>
    <t>Net cash used in investing activities</t>
  </si>
  <si>
    <t>Payments for lease liabilities</t>
  </si>
  <si>
    <t>Payments for purchases of intangible assets</t>
  </si>
  <si>
    <t>Income tax payables</t>
  </si>
  <si>
    <t>Income taxes</t>
  </si>
  <si>
    <t>for the period, net of taxes</t>
  </si>
  <si>
    <t xml:space="preserve">Cash flows before change in operating assets </t>
  </si>
  <si>
    <t>and liabilities</t>
  </si>
  <si>
    <t xml:space="preserve">Payments for purchases of property, plant </t>
  </si>
  <si>
    <t>and equipment</t>
  </si>
  <si>
    <t xml:space="preserve">Proceeds from disposals of property, plant </t>
  </si>
  <si>
    <t xml:space="preserve">Cash and cash equivalents at the beginning </t>
  </si>
  <si>
    <t>of the period</t>
  </si>
  <si>
    <t>and cash equivalents</t>
  </si>
  <si>
    <t xml:space="preserve">Proceeds from long-term borrowings </t>
  </si>
  <si>
    <t>2021</t>
  </si>
  <si>
    <t xml:space="preserve">  as at 1 January 2021</t>
  </si>
  <si>
    <t>960,000,000 ordinary shares</t>
  </si>
  <si>
    <t>Other comprehensive income</t>
  </si>
  <si>
    <t xml:space="preserve">  for the period</t>
  </si>
  <si>
    <t>(Reversal of) allowance for decrease</t>
  </si>
  <si>
    <t>Net cash used in financing activities</t>
  </si>
  <si>
    <t xml:space="preserve">Gain on exchange differences on cash </t>
  </si>
  <si>
    <t>GM Finance &amp; Account  _____________________________________  Director  _____________________________________</t>
  </si>
  <si>
    <t xml:space="preserve">Opening balance as at 1 January 2020 </t>
  </si>
  <si>
    <t xml:space="preserve">Opening balance as at 1 January 2021 </t>
  </si>
  <si>
    <t>Gain on termination of right-of-use assets</t>
  </si>
  <si>
    <t>Cash flows from financing activities</t>
  </si>
  <si>
    <t>Non-cash transactions:</t>
  </si>
  <si>
    <t xml:space="preserve">Termination of right-of use assets </t>
  </si>
  <si>
    <t>Termination of lease liabilities, net</t>
  </si>
  <si>
    <t>Short-term borrowings</t>
  </si>
  <si>
    <t xml:space="preserve">   from financial institutions  </t>
  </si>
  <si>
    <t>Long-term borrowings</t>
  </si>
  <si>
    <t xml:space="preserve">   from financial institutions, net</t>
  </si>
  <si>
    <t xml:space="preserve">(2020 : 900,000,000 ordinary shares </t>
  </si>
  <si>
    <t xml:space="preserve">   at par value of Baht 0.5 each)</t>
  </si>
  <si>
    <t>income taxes</t>
  </si>
  <si>
    <t xml:space="preserve">Other comprehensive income </t>
  </si>
  <si>
    <t>Allowance for expected credit loss on</t>
  </si>
  <si>
    <t xml:space="preserve"> trade receivables and bad debt</t>
  </si>
  <si>
    <t xml:space="preserve">Acquisition of right-of-use assets </t>
  </si>
  <si>
    <t>As at 30 June 2021</t>
  </si>
  <si>
    <t>30 June</t>
  </si>
  <si>
    <t>For the three-month period ended 30 June 2021</t>
  </si>
  <si>
    <t xml:space="preserve">  as at 30 June 2020</t>
  </si>
  <si>
    <t xml:space="preserve">  as at 30 June 2021</t>
  </si>
  <si>
    <t>Closing balance as at 30 June 2020</t>
  </si>
  <si>
    <t>Closing balance as at 30 June 2021</t>
  </si>
  <si>
    <t>For the six-month period ended 30 June 2021</t>
  </si>
  <si>
    <t>Profit (loss) before income taxes</t>
  </si>
  <si>
    <t>Net profit (loss) for the period</t>
  </si>
  <si>
    <t xml:space="preserve">Purchases of property, plant and equipment </t>
  </si>
  <si>
    <t>Purchases of intangible assets</t>
  </si>
  <si>
    <t>Investment in a joint venture</t>
  </si>
  <si>
    <t>Effect from business combination under</t>
  </si>
  <si>
    <t>Deficit from dilution of investment</t>
  </si>
  <si>
    <t>in a subsidiary</t>
  </si>
  <si>
    <t>Gain on loss of control of a subsidiary</t>
  </si>
  <si>
    <t>Share of loss of investment in a joint venture</t>
  </si>
  <si>
    <t xml:space="preserve">Effect from </t>
  </si>
  <si>
    <t>Effect from business</t>
  </si>
  <si>
    <t xml:space="preserve">Decrease in non-controlling interest </t>
  </si>
  <si>
    <t>from loss of control of a subsidiary</t>
  </si>
  <si>
    <t>business</t>
  </si>
  <si>
    <t xml:space="preserve">Gain on write-offs and disposals of property, </t>
  </si>
  <si>
    <t>in value of inventories</t>
  </si>
  <si>
    <t>of financial instruments</t>
  </si>
  <si>
    <t xml:space="preserve">Adjustment of transaction with a joint venture </t>
  </si>
  <si>
    <t>Payments for paid-up share capital of a subsidiary</t>
  </si>
  <si>
    <t>Payments for paid-up share capital of a joint venture</t>
  </si>
  <si>
    <t xml:space="preserve">Cash payment from reclassification of investment in </t>
  </si>
  <si>
    <t xml:space="preserve">Purchases of property, plant and </t>
  </si>
  <si>
    <t>equipment by payables</t>
  </si>
  <si>
    <t>under lease agreements</t>
  </si>
  <si>
    <t>under lease agreements, net</t>
  </si>
  <si>
    <t>Other comprehensive income (expense)</t>
  </si>
  <si>
    <t xml:space="preserve">  (expense) for the period</t>
  </si>
  <si>
    <t>Net increase (decrease) in cash and cash equivalents</t>
  </si>
  <si>
    <t>Basic earnings (loss) per share</t>
  </si>
  <si>
    <t>from financial institutions, net</t>
  </si>
  <si>
    <t>Total comprehensive income (expense)</t>
  </si>
  <si>
    <t>Earnings (loss) per share</t>
  </si>
  <si>
    <t>Gain from measurement of fair value</t>
  </si>
  <si>
    <t>Net payments for short-term borrowings</t>
  </si>
  <si>
    <t>a subsidiary to investment in a joint venture</t>
  </si>
  <si>
    <t xml:space="preserve"> for margin on ending inventories</t>
  </si>
  <si>
    <t>by settle-off with other receivables</t>
  </si>
  <si>
    <t>Effect from</t>
  </si>
  <si>
    <t>Unrealised (gain) loss on exchange rates</t>
  </si>
  <si>
    <t>- Owners of the Company</t>
  </si>
  <si>
    <t>Attributable to owners of the Company</t>
  </si>
  <si>
    <t>the Company</t>
  </si>
  <si>
    <t>Equity attributable to owners of the Company</t>
  </si>
  <si>
    <t>of investment</t>
  </si>
  <si>
    <t>Deficit from  dilution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</si>
</sst>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3" formatCode="_-* #,##0.00_-;\-* #,##0.00_-;_-* &quot;-&quot;??_-;_-@_-"/>
    <numFmt numFmtId="164" formatCode="_(* #,##0.00_);_(* \(#,##0.00\);_(* &quot;-&quot;??_);_(@_)"/>
    <numFmt numFmtId="165" formatCode="#,##0;\(#,##0\);\-"/>
    <numFmt numFmtId="166" formatCode="_-* #,##0_-;\-* #,##0_-;_-* &quot;-&quot;??_-;_-@_-"/>
    <numFmt numFmtId="167" formatCode="[$-409]d/mmm/yy;@"/>
    <numFmt numFmtId="168" formatCode="_(* #,##0_);_(* \(#,##0\);_(* &quot;-&quot;??_);_(@_)"/>
    <numFmt numFmtId="169" formatCode="#,##0.00;\(#,##0.00\);\-"/>
    <numFmt numFmtId="170" formatCode="#,##0;\(#,##0\);&quot;-&quot;;@"/>
    <numFmt numFmtId="171" formatCode="#,##0.00;\(#,##0.00\);&quot;-&quot;;@"/>
    <numFmt numFmtId="172" formatCode="_(* #,##0_);_(* \(#,##0\);_(* \-??_);_(@_)"/>
  </numFmts>
  <fonts count="17" x14ac:knownFonts="1">
    <font>
      <sz val="11"/>
      <color theme="1"/>
      <name val="Arial"/>
      <family val="2"/>
      <scheme val="minor"/>
    </font>
    <font>
      <sz val="10"/>
      <name val="Tahoma"/>
      <family val="2"/>
      <charset val="222"/>
    </font>
    <font>
      <b/>
      <sz val="9"/>
      <name val="Arial"/>
      <family val="2"/>
    </font>
    <font>
      <sz val="9"/>
      <name val="Arial"/>
      <family val="2"/>
    </font>
    <font>
      <sz val="10"/>
      <name val="Times New Roman"/>
      <family val="1"/>
      <charset val="222"/>
    </font>
    <font>
      <sz val="11"/>
      <color theme="1"/>
      <name val="Arial"/>
      <family val="2"/>
      <scheme val="minor"/>
    </font>
    <font>
      <sz val="11"/>
      <color theme="1"/>
      <name val="Arial"/>
      <family val="2"/>
      <charset val="222"/>
      <scheme val="minor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i/>
      <sz val="9"/>
      <name val="Arial"/>
      <family val="2"/>
    </font>
    <font>
      <sz val="11"/>
      <color indexed="8"/>
      <name val="Arial"/>
      <family val="2"/>
    </font>
    <font>
      <b/>
      <sz val="9"/>
      <color indexed="8"/>
      <name val="Arial"/>
      <family val="2"/>
    </font>
    <font>
      <sz val="9"/>
      <color indexed="8"/>
      <name val="Arial"/>
      <family val="2"/>
    </font>
    <font>
      <sz val="9"/>
      <color indexed="9"/>
      <name val="Arial"/>
      <family val="2"/>
    </font>
    <font>
      <b/>
      <sz val="9"/>
      <color rgb="FF000000"/>
      <name val="Arial"/>
      <family val="2"/>
    </font>
    <font>
      <sz val="9"/>
      <color theme="0"/>
      <name val="Arial"/>
      <family val="2"/>
    </font>
    <font>
      <b/>
      <sz val="9"/>
      <color theme="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0"/>
      </bottom>
      <diagonal/>
    </border>
    <border>
      <left/>
      <right/>
      <top/>
      <bottom style="double">
        <color indexed="0"/>
      </bottom>
      <diagonal/>
    </border>
  </borders>
  <cellStyleXfs count="12">
    <xf numFmtId="0" fontId="0" fillId="0" borderId="0"/>
    <xf numFmtId="43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5" fillId="0" borderId="0"/>
    <xf numFmtId="0" fontId="1" fillId="0" borderId="0"/>
    <xf numFmtId="167" fontId="1" fillId="0" borderId="0"/>
    <xf numFmtId="0" fontId="4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0" fillId="0" borderId="0"/>
  </cellStyleXfs>
  <cellXfs count="316">
    <xf numFmtId="0" fontId="0" fillId="0" borderId="0" xfId="0"/>
    <xf numFmtId="43" fontId="3" fillId="0" borderId="0" xfId="1" applyFont="1" applyFill="1" applyAlignment="1">
      <alignment horizontal="right" vertical="center" wrapText="1"/>
    </xf>
    <xf numFmtId="43" fontId="7" fillId="0" borderId="0" xfId="1" applyFont="1" applyFill="1" applyAlignment="1">
      <alignment vertical="center"/>
    </xf>
    <xf numFmtId="43" fontId="7" fillId="0" borderId="1" xfId="1" applyFont="1" applyFill="1" applyBorder="1" applyAlignment="1">
      <alignment vertical="center"/>
    </xf>
    <xf numFmtId="43" fontId="7" fillId="0" borderId="0" xfId="1" applyFont="1" applyFill="1" applyBorder="1" applyAlignment="1">
      <alignment vertical="center"/>
    </xf>
    <xf numFmtId="166" fontId="7" fillId="0" borderId="0" xfId="1" applyNumberFormat="1" applyFont="1" applyFill="1" applyAlignment="1">
      <alignment vertical="center"/>
    </xf>
    <xf numFmtId="168" fontId="3" fillId="0" borderId="0" xfId="1" applyNumberFormat="1" applyFont="1" applyFill="1" applyAlignment="1">
      <alignment horizontal="right" vertical="center" wrapText="1"/>
    </xf>
    <xf numFmtId="168" fontId="3" fillId="0" borderId="1" xfId="1" applyNumberFormat="1" applyFont="1" applyFill="1" applyBorder="1" applyAlignment="1">
      <alignment horizontal="right" vertical="center" wrapText="1"/>
    </xf>
    <xf numFmtId="168" fontId="2" fillId="0" borderId="0" xfId="1" applyNumberFormat="1" applyFont="1" applyFill="1" applyBorder="1" applyAlignment="1">
      <alignment horizontal="right" vertical="center" wrapText="1"/>
    </xf>
    <xf numFmtId="168" fontId="3" fillId="0" borderId="0" xfId="1" applyNumberFormat="1" applyFont="1" applyFill="1" applyBorder="1" applyAlignment="1">
      <alignment horizontal="right" vertical="center" wrapText="1"/>
    </xf>
    <xf numFmtId="168" fontId="3" fillId="0" borderId="2" xfId="1" applyNumberFormat="1" applyFont="1" applyFill="1" applyBorder="1" applyAlignment="1">
      <alignment horizontal="right" vertical="center" wrapText="1"/>
    </xf>
    <xf numFmtId="166" fontId="7" fillId="0" borderId="0" xfId="1" applyNumberFormat="1" applyFont="1" applyFill="1" applyBorder="1" applyAlignment="1">
      <alignment vertical="center"/>
    </xf>
    <xf numFmtId="0" fontId="3" fillId="0" borderId="0" xfId="0" applyFont="1" applyFill="1" applyAlignment="1">
      <alignment horizontal="center" vertical="center" wrapText="1"/>
    </xf>
    <xf numFmtId="166" fontId="7" fillId="0" borderId="1" xfId="1" applyNumberFormat="1" applyFont="1" applyFill="1" applyBorder="1" applyAlignment="1">
      <alignment vertical="center"/>
    </xf>
    <xf numFmtId="165" fontId="7" fillId="0" borderId="0" xfId="1" applyNumberFormat="1" applyFont="1" applyFill="1" applyBorder="1" applyAlignment="1">
      <alignment vertical="center"/>
    </xf>
    <xf numFmtId="43" fontId="3" fillId="2" borderId="0" xfId="1" applyFont="1" applyFill="1" applyAlignment="1">
      <alignment horizontal="right" vertical="center" wrapText="1"/>
    </xf>
    <xf numFmtId="168" fontId="3" fillId="2" borderId="0" xfId="1" applyNumberFormat="1" applyFont="1" applyFill="1" applyAlignment="1">
      <alignment horizontal="right" vertical="center" wrapText="1"/>
    </xf>
    <xf numFmtId="168" fontId="3" fillId="2" borderId="1" xfId="1" applyNumberFormat="1" applyFont="1" applyFill="1" applyBorder="1" applyAlignment="1">
      <alignment horizontal="right" vertical="center" wrapText="1"/>
    </xf>
    <xf numFmtId="168" fontId="3" fillId="2" borderId="0" xfId="1" applyNumberFormat="1" applyFont="1" applyFill="1" applyBorder="1" applyAlignment="1">
      <alignment vertical="center"/>
    </xf>
    <xf numFmtId="168" fontId="3" fillId="2" borderId="0" xfId="1" applyNumberFormat="1" applyFont="1" applyFill="1" applyBorder="1" applyAlignment="1">
      <alignment horizontal="right" vertical="center" wrapText="1"/>
    </xf>
    <xf numFmtId="168" fontId="3" fillId="2" borderId="0" xfId="1" applyNumberFormat="1" applyFont="1" applyFill="1" applyAlignment="1">
      <alignment vertical="center"/>
    </xf>
    <xf numFmtId="168" fontId="2" fillId="2" borderId="0" xfId="1" applyNumberFormat="1" applyFont="1" applyFill="1" applyBorder="1" applyAlignment="1">
      <alignment horizontal="right" vertical="center" wrapText="1"/>
    </xf>
    <xf numFmtId="168" fontId="3" fillId="2" borderId="2" xfId="1" applyNumberFormat="1" applyFont="1" applyFill="1" applyBorder="1" applyAlignment="1">
      <alignment horizontal="right" vertical="center" wrapText="1"/>
    </xf>
    <xf numFmtId="165" fontId="3" fillId="0" borderId="0" xfId="1" applyNumberFormat="1" applyFont="1" applyFill="1" applyBorder="1" applyAlignment="1">
      <alignment horizontal="right" vertical="center" wrapText="1"/>
    </xf>
    <xf numFmtId="0" fontId="3" fillId="0" borderId="0" xfId="0" applyFont="1" applyFill="1" applyAlignment="1">
      <alignment vertical="center"/>
    </xf>
    <xf numFmtId="0" fontId="3" fillId="0" borderId="0" xfId="0" applyFont="1" applyFill="1" applyBorder="1" applyAlignment="1">
      <alignment vertical="center"/>
    </xf>
    <xf numFmtId="165" fontId="3" fillId="0" borderId="0" xfId="0" applyNumberFormat="1" applyFont="1" applyFill="1" applyAlignment="1">
      <alignment vertical="center"/>
    </xf>
    <xf numFmtId="165" fontId="3" fillId="0" borderId="0" xfId="0" applyNumberFormat="1" applyFont="1" applyFill="1" applyBorder="1" applyAlignment="1">
      <alignment vertical="center"/>
    </xf>
    <xf numFmtId="0" fontId="2" fillId="0" borderId="0" xfId="0" applyFont="1" applyFill="1" applyAlignment="1">
      <alignment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vertical="center" wrapText="1"/>
    </xf>
    <xf numFmtId="165" fontId="2" fillId="0" borderId="0" xfId="0" applyNumberFormat="1" applyFont="1" applyFill="1" applyAlignment="1">
      <alignment horizontal="right" vertical="center"/>
    </xf>
    <xf numFmtId="165" fontId="2" fillId="0" borderId="0" xfId="0" applyNumberFormat="1" applyFont="1" applyFill="1" applyBorder="1" applyAlignment="1">
      <alignment vertical="center"/>
    </xf>
    <xf numFmtId="165" fontId="2" fillId="0" borderId="0" xfId="0" applyNumberFormat="1" applyFont="1" applyFill="1" applyAlignment="1">
      <alignment vertical="center"/>
    </xf>
    <xf numFmtId="0" fontId="7" fillId="0" borderId="0" xfId="0" applyFont="1" applyFill="1" applyAlignment="1">
      <alignment vertical="center"/>
    </xf>
    <xf numFmtId="0" fontId="7" fillId="0" borderId="0" xfId="0" applyFont="1" applyFill="1" applyBorder="1" applyAlignment="1">
      <alignment vertical="center"/>
    </xf>
    <xf numFmtId="165" fontId="3" fillId="0" borderId="0" xfId="0" applyNumberFormat="1" applyFont="1" applyFill="1" applyAlignment="1">
      <alignment horizontal="right" vertical="center" wrapText="1"/>
    </xf>
    <xf numFmtId="165" fontId="3" fillId="0" borderId="0" xfId="0" applyNumberFormat="1" applyFont="1" applyFill="1" applyAlignment="1">
      <alignment vertical="center" wrapText="1"/>
    </xf>
    <xf numFmtId="165" fontId="7" fillId="0" borderId="0" xfId="0" applyNumberFormat="1" applyFont="1" applyFill="1" applyAlignment="1">
      <alignment vertical="center"/>
    </xf>
    <xf numFmtId="0" fontId="2" fillId="0" borderId="0" xfId="0" applyFont="1" applyFill="1" applyAlignment="1">
      <alignment horizontal="left" vertical="center"/>
    </xf>
    <xf numFmtId="165" fontId="3" fillId="0" borderId="0" xfId="0" applyNumberFormat="1" applyFont="1" applyFill="1" applyBorder="1" applyAlignment="1">
      <alignment horizontal="right" vertical="center"/>
    </xf>
    <xf numFmtId="0" fontId="8" fillId="0" borderId="0" xfId="0" applyFont="1" applyFill="1" applyAlignment="1">
      <alignment vertical="center"/>
    </xf>
    <xf numFmtId="165" fontId="7" fillId="0" borderId="0" xfId="0" applyNumberFormat="1" applyFont="1" applyFill="1" applyBorder="1" applyAlignment="1">
      <alignment vertical="center"/>
    </xf>
    <xf numFmtId="0" fontId="3" fillId="0" borderId="0" xfId="0" applyFont="1" applyFill="1" applyAlignment="1">
      <alignment horizontal="center" vertical="center"/>
    </xf>
    <xf numFmtId="165" fontId="7" fillId="0" borderId="1" xfId="0" applyNumberFormat="1" applyFont="1" applyFill="1" applyBorder="1" applyAlignment="1">
      <alignment vertical="center"/>
    </xf>
    <xf numFmtId="165" fontId="3" fillId="0" borderId="1" xfId="0" applyNumberFormat="1" applyFont="1" applyFill="1" applyBorder="1" applyAlignment="1">
      <alignment horizontal="right" vertical="center"/>
    </xf>
    <xf numFmtId="165" fontId="3" fillId="0" borderId="0" xfId="0" applyNumberFormat="1" applyFont="1" applyFill="1" applyAlignment="1">
      <alignment horizontal="right" vertical="center"/>
    </xf>
    <xf numFmtId="0" fontId="2" fillId="0" borderId="0" xfId="0" applyFont="1" applyFill="1" applyAlignment="1">
      <alignment horizontal="center" vertical="center" wrapText="1"/>
    </xf>
    <xf numFmtId="165" fontId="2" fillId="0" borderId="0" xfId="0" applyNumberFormat="1" applyFont="1" applyAlignment="1">
      <alignment horizontal="right" vertical="center" wrapText="1"/>
    </xf>
    <xf numFmtId="165" fontId="3" fillId="2" borderId="0" xfId="0" applyNumberFormat="1" applyFont="1" applyFill="1" applyAlignment="1">
      <alignment horizontal="right" vertical="center" wrapText="1"/>
    </xf>
    <xf numFmtId="165" fontId="3" fillId="2" borderId="0" xfId="0" applyNumberFormat="1" applyFont="1" applyFill="1" applyAlignment="1">
      <alignment vertical="center" wrapText="1"/>
    </xf>
    <xf numFmtId="0" fontId="3" fillId="0" borderId="0" xfId="0" applyFont="1" applyFill="1" applyAlignment="1">
      <alignment horizontal="left" vertical="center"/>
    </xf>
    <xf numFmtId="0" fontId="7" fillId="2" borderId="0" xfId="0" applyFont="1" applyFill="1" applyAlignment="1">
      <alignment vertical="center"/>
    </xf>
    <xf numFmtId="0" fontId="3" fillId="0" borderId="0" xfId="0" applyFont="1" applyAlignment="1">
      <alignment vertical="center"/>
    </xf>
    <xf numFmtId="0" fontId="3" fillId="0" borderId="0" xfId="0" applyFont="1" applyBorder="1" applyAlignment="1">
      <alignment vertical="center"/>
    </xf>
    <xf numFmtId="165" fontId="3" fillId="0" borderId="0" xfId="0" applyNumberFormat="1" applyFont="1" applyAlignment="1">
      <alignment vertical="center"/>
    </xf>
    <xf numFmtId="165" fontId="3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vertical="center" wrapText="1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165" fontId="2" fillId="0" borderId="0" xfId="0" applyNumberFormat="1" applyFont="1" applyBorder="1" applyAlignment="1">
      <alignment horizontal="center" vertical="center" wrapText="1"/>
    </xf>
    <xf numFmtId="165" fontId="2" fillId="0" borderId="0" xfId="0" applyNumberFormat="1" applyFont="1" applyBorder="1" applyAlignment="1">
      <alignment vertical="center" wrapText="1"/>
    </xf>
    <xf numFmtId="165" fontId="2" fillId="0" borderId="0" xfId="0" applyNumberFormat="1" applyFont="1" applyBorder="1" applyAlignment="1">
      <alignment horizontal="right" vertical="center" wrapText="1"/>
    </xf>
    <xf numFmtId="165" fontId="2" fillId="0" borderId="0" xfId="0" applyNumberFormat="1" applyFont="1" applyAlignment="1">
      <alignment vertical="center" wrapText="1"/>
    </xf>
    <xf numFmtId="0" fontId="2" fillId="0" borderId="1" xfId="0" applyFont="1" applyBorder="1" applyAlignment="1">
      <alignment horizontal="right" vertical="center"/>
    </xf>
    <xf numFmtId="165" fontId="2" fillId="0" borderId="0" xfId="0" applyNumberFormat="1" applyFont="1" applyAlignment="1">
      <alignment horizontal="right" vertical="center"/>
    </xf>
    <xf numFmtId="165" fontId="2" fillId="0" borderId="0" xfId="0" applyNumberFormat="1" applyFont="1" applyBorder="1" applyAlignment="1">
      <alignment horizontal="right" vertical="center"/>
    </xf>
    <xf numFmtId="0" fontId="7" fillId="0" borderId="0" xfId="0" applyFont="1" applyAlignment="1">
      <alignment vertical="center"/>
    </xf>
    <xf numFmtId="0" fontId="7" fillId="0" borderId="0" xfId="0" applyFont="1"/>
    <xf numFmtId="0" fontId="7" fillId="0" borderId="0" xfId="0" applyFont="1" applyBorder="1" applyAlignment="1">
      <alignment vertical="center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165" fontId="3" fillId="0" borderId="0" xfId="0" applyNumberFormat="1" applyFont="1" applyFill="1" applyBorder="1" applyAlignment="1">
      <alignment vertical="center" wrapText="1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165" fontId="3" fillId="2" borderId="0" xfId="0" applyNumberFormat="1" applyFont="1" applyFill="1" applyAlignment="1">
      <alignment horizontal="right" vertical="center"/>
    </xf>
    <xf numFmtId="165" fontId="3" fillId="2" borderId="2" xfId="0" applyNumberFormat="1" applyFont="1" applyFill="1" applyBorder="1" applyAlignment="1">
      <alignment horizontal="right" vertical="center"/>
    </xf>
    <xf numFmtId="165" fontId="3" fillId="0" borderId="0" xfId="0" applyNumberFormat="1" applyFont="1" applyBorder="1" applyAlignment="1">
      <alignment horizontal="right" vertical="center"/>
    </xf>
    <xf numFmtId="165" fontId="7" fillId="0" borderId="0" xfId="0" applyNumberFormat="1" applyFont="1" applyAlignment="1">
      <alignment vertical="center"/>
    </xf>
    <xf numFmtId="0" fontId="7" fillId="0" borderId="0" xfId="0" applyFont="1" applyFill="1" applyAlignment="1">
      <alignment horizontal="left" vertical="center"/>
    </xf>
    <xf numFmtId="0" fontId="7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165" fontId="7" fillId="0" borderId="0" xfId="0" applyNumberFormat="1" applyFont="1" applyFill="1" applyAlignment="1">
      <alignment horizontal="center" vertical="center"/>
    </xf>
    <xf numFmtId="49" fontId="2" fillId="0" borderId="0" xfId="0" quotePrefix="1" applyNumberFormat="1" applyFont="1" applyFill="1" applyBorder="1" applyAlignment="1">
      <alignment horizontal="right" vertical="center" wrapText="1"/>
    </xf>
    <xf numFmtId="0" fontId="2" fillId="0" borderId="0" xfId="0" applyFont="1" applyFill="1" applyAlignment="1">
      <alignment vertical="center"/>
    </xf>
    <xf numFmtId="0" fontId="2" fillId="0" borderId="0" xfId="0" applyFont="1" applyFill="1" applyAlignment="1">
      <alignment horizontal="justify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vertical="center"/>
    </xf>
    <xf numFmtId="0" fontId="3" fillId="0" borderId="0" xfId="6" applyFont="1" applyFill="1" applyAlignment="1">
      <alignment horizontal="left" vertical="center"/>
    </xf>
    <xf numFmtId="0" fontId="3" fillId="0" borderId="0" xfId="6" applyFont="1" applyFill="1" applyAlignment="1">
      <alignment vertical="center"/>
    </xf>
    <xf numFmtId="0" fontId="2" fillId="0" borderId="0" xfId="6" applyFont="1" applyFill="1" applyBorder="1" applyAlignment="1">
      <alignment horizontal="left" vertical="center"/>
    </xf>
    <xf numFmtId="0" fontId="2" fillId="0" borderId="0" xfId="6" applyFont="1" applyFill="1" applyBorder="1" applyAlignment="1">
      <alignment vertical="center"/>
    </xf>
    <xf numFmtId="0" fontId="3" fillId="0" borderId="0" xfId="6" applyFont="1" applyFill="1" applyBorder="1" applyAlignment="1">
      <alignment vertical="center"/>
    </xf>
    <xf numFmtId="0" fontId="2" fillId="0" borderId="0" xfId="6" applyFont="1" applyFill="1" applyAlignment="1">
      <alignment horizontal="left" vertical="center"/>
    </xf>
    <xf numFmtId="0" fontId="2" fillId="0" borderId="0" xfId="6" applyFont="1" applyFill="1" applyAlignment="1">
      <alignment vertical="center"/>
    </xf>
    <xf numFmtId="0" fontId="2" fillId="0" borderId="0" xfId="6" applyFont="1" applyFill="1" applyAlignment="1">
      <alignment horizontal="center" vertical="center"/>
    </xf>
    <xf numFmtId="0" fontId="3" fillId="0" borderId="0" xfId="0" applyFont="1" applyFill="1" applyAlignment="1">
      <alignment horizontal="justify" vertical="center" wrapText="1"/>
    </xf>
    <xf numFmtId="168" fontId="7" fillId="0" borderId="0" xfId="1" applyNumberFormat="1" applyFont="1" applyFill="1" applyAlignment="1">
      <alignment vertical="center"/>
    </xf>
    <xf numFmtId="165" fontId="7" fillId="2" borderId="0" xfId="1" applyNumberFormat="1" applyFont="1" applyFill="1" applyBorder="1" applyAlignment="1">
      <alignment vertical="center"/>
    </xf>
    <xf numFmtId="0" fontId="3" fillId="0" borderId="0" xfId="0" applyFont="1" applyFill="1" applyAlignment="1">
      <alignment horizontal="justify" vertical="center"/>
    </xf>
    <xf numFmtId="165" fontId="7" fillId="0" borderId="0" xfId="0" applyNumberFormat="1" applyFont="1" applyFill="1" applyBorder="1" applyAlignment="1">
      <alignment horizontal="center" vertical="center"/>
    </xf>
    <xf numFmtId="0" fontId="8" fillId="0" borderId="0" xfId="0" applyFont="1" applyFill="1" applyAlignment="1">
      <alignment horizontal="left" vertical="center"/>
    </xf>
    <xf numFmtId="166" fontId="7" fillId="2" borderId="0" xfId="1" applyNumberFormat="1" applyFont="1" applyFill="1" applyAlignment="1">
      <alignment vertical="center"/>
    </xf>
    <xf numFmtId="166" fontId="9" fillId="0" borderId="0" xfId="1" applyNumberFormat="1" applyFont="1" applyFill="1" applyBorder="1" applyAlignment="1">
      <alignment vertical="center"/>
    </xf>
    <xf numFmtId="0" fontId="2" fillId="0" borderId="0" xfId="0" applyFont="1" applyAlignment="1">
      <alignment horizontal="right" vertical="center"/>
    </xf>
    <xf numFmtId="0" fontId="11" fillId="0" borderId="0" xfId="11" applyFont="1" applyAlignment="1">
      <alignment horizontal="left" vertical="center"/>
    </xf>
    <xf numFmtId="0" fontId="11" fillId="0" borderId="0" xfId="11" applyFont="1" applyAlignment="1">
      <alignment vertical="center"/>
    </xf>
    <xf numFmtId="0" fontId="12" fillId="0" borderId="0" xfId="11" applyFont="1" applyAlignment="1">
      <alignment vertical="center"/>
    </xf>
    <xf numFmtId="165" fontId="12" fillId="0" borderId="0" xfId="11" applyNumberFormat="1" applyFont="1" applyAlignment="1">
      <alignment vertical="center"/>
    </xf>
    <xf numFmtId="165" fontId="13" fillId="0" borderId="0" xfId="11" applyNumberFormat="1" applyFont="1" applyAlignment="1">
      <alignment vertical="center"/>
    </xf>
    <xf numFmtId="0" fontId="14" fillId="0" borderId="1" xfId="0" applyFont="1" applyBorder="1" applyAlignment="1">
      <alignment horizontal="left" vertical="center"/>
    </xf>
    <xf numFmtId="0" fontId="11" fillId="0" borderId="4" xfId="11" applyFont="1" applyBorder="1" applyAlignment="1">
      <alignment vertical="center"/>
    </xf>
    <xf numFmtId="0" fontId="13" fillId="0" borderId="4" xfId="11" applyFont="1" applyBorder="1" applyAlignment="1">
      <alignment vertical="center"/>
    </xf>
    <xf numFmtId="165" fontId="13" fillId="0" borderId="4" xfId="11" applyNumberFormat="1" applyFont="1" applyBorder="1" applyAlignment="1">
      <alignment vertical="center"/>
    </xf>
    <xf numFmtId="0" fontId="12" fillId="0" borderId="0" xfId="11" applyFont="1" applyAlignment="1">
      <alignment horizontal="left" vertical="center"/>
    </xf>
    <xf numFmtId="0" fontId="2" fillId="0" borderId="0" xfId="11" applyFont="1" applyAlignment="1">
      <alignment horizontal="left" vertical="center"/>
    </xf>
    <xf numFmtId="0" fontId="2" fillId="0" borderId="0" xfId="11" applyFont="1" applyAlignment="1">
      <alignment horizontal="justify" vertical="center" wrapText="1"/>
    </xf>
    <xf numFmtId="49" fontId="2" fillId="0" borderId="0" xfId="0" quotePrefix="1" applyNumberFormat="1" applyFont="1" applyAlignment="1">
      <alignment horizontal="right" vertical="center" wrapText="1"/>
    </xf>
    <xf numFmtId="49" fontId="7" fillId="0" borderId="0" xfId="0" applyNumberFormat="1" applyFont="1" applyAlignment="1">
      <alignment vertical="center"/>
    </xf>
    <xf numFmtId="165" fontId="2" fillId="0" borderId="0" xfId="0" quotePrefix="1" applyNumberFormat="1" applyFont="1" applyAlignment="1">
      <alignment horizontal="right" vertical="center" wrapText="1"/>
    </xf>
    <xf numFmtId="0" fontId="2" fillId="0" borderId="1" xfId="0" applyFont="1" applyBorder="1" applyAlignment="1">
      <alignment horizontal="center" vertical="center"/>
    </xf>
    <xf numFmtId="165" fontId="2" fillId="0" borderId="1" xfId="0" applyNumberFormat="1" applyFont="1" applyBorder="1" applyAlignment="1">
      <alignment horizontal="right" vertical="center" wrapText="1"/>
    </xf>
    <xf numFmtId="0" fontId="2" fillId="0" borderId="0" xfId="11" applyFont="1" applyAlignment="1">
      <alignment horizontal="center" vertical="center" wrapText="1"/>
    </xf>
    <xf numFmtId="0" fontId="12" fillId="2" borderId="0" xfId="11" applyFont="1" applyFill="1" applyAlignment="1">
      <alignment vertical="center"/>
    </xf>
    <xf numFmtId="165" fontId="3" fillId="0" borderId="0" xfId="11" applyNumberFormat="1" applyFont="1" applyAlignment="1">
      <alignment horizontal="right" vertical="center" wrapText="1"/>
    </xf>
    <xf numFmtId="0" fontId="3" fillId="0" borderId="0" xfId="11" applyFont="1" applyAlignment="1">
      <alignment horizontal="left" vertical="center"/>
    </xf>
    <xf numFmtId="0" fontId="3" fillId="0" borderId="0" xfId="11" applyFont="1" applyAlignment="1">
      <alignment horizontal="justify" vertical="center" wrapText="1"/>
    </xf>
    <xf numFmtId="0" fontId="3" fillId="0" borderId="0" xfId="11" applyFont="1" applyAlignment="1">
      <alignment horizontal="center" vertical="center" wrapText="1"/>
    </xf>
    <xf numFmtId="165" fontId="3" fillId="2" borderId="0" xfId="11" applyNumberFormat="1" applyFont="1" applyFill="1" applyAlignment="1">
      <alignment horizontal="right" vertical="center" wrapText="1"/>
    </xf>
    <xf numFmtId="165" fontId="3" fillId="2" borderId="4" xfId="11" applyNumberFormat="1" applyFont="1" applyFill="1" applyBorder="1" applyAlignment="1">
      <alignment horizontal="right" vertical="center" wrapText="1"/>
    </xf>
    <xf numFmtId="165" fontId="3" fillId="0" borderId="4" xfId="11" applyNumberFormat="1" applyFont="1" applyBorder="1" applyAlignment="1">
      <alignment horizontal="right" vertical="center" wrapText="1"/>
    </xf>
    <xf numFmtId="165" fontId="3" fillId="2" borderId="0" xfId="11" applyNumberFormat="1" applyFont="1" applyFill="1" applyAlignment="1">
      <alignment horizontal="justify" vertical="center" wrapText="1"/>
    </xf>
    <xf numFmtId="165" fontId="3" fillId="0" borderId="0" xfId="11" applyNumberFormat="1" applyFont="1" applyAlignment="1">
      <alignment horizontal="justify" vertical="center" wrapText="1"/>
    </xf>
    <xf numFmtId="165" fontId="3" fillId="2" borderId="0" xfId="11" applyNumberFormat="1" applyFont="1" applyFill="1" applyAlignment="1">
      <alignment vertical="center" wrapText="1"/>
    </xf>
    <xf numFmtId="165" fontId="3" fillId="0" borderId="0" xfId="11" applyNumberFormat="1" applyFont="1" applyAlignment="1">
      <alignment vertical="center" wrapText="1"/>
    </xf>
    <xf numFmtId="165" fontId="3" fillId="2" borderId="5" xfId="11" applyNumberFormat="1" applyFont="1" applyFill="1" applyBorder="1" applyAlignment="1">
      <alignment horizontal="right" vertical="center" wrapText="1"/>
    </xf>
    <xf numFmtId="165" fontId="3" fillId="0" borderId="5" xfId="11" applyNumberFormat="1" applyFont="1" applyBorder="1" applyAlignment="1">
      <alignment horizontal="right" vertical="center" wrapText="1"/>
    </xf>
    <xf numFmtId="165" fontId="11" fillId="0" borderId="0" xfId="11" applyNumberFormat="1" applyFont="1" applyAlignment="1">
      <alignment vertical="center"/>
    </xf>
    <xf numFmtId="0" fontId="11" fillId="0" borderId="4" xfId="11" applyFont="1" applyBorder="1" applyAlignment="1">
      <alignment horizontal="left" vertical="center"/>
    </xf>
    <xf numFmtId="165" fontId="11" fillId="0" borderId="4" xfId="11" applyNumberFormat="1" applyFont="1" applyBorder="1" applyAlignment="1">
      <alignment vertical="center"/>
    </xf>
    <xf numFmtId="0" fontId="3" fillId="0" borderId="0" xfId="11" applyFont="1" applyAlignment="1">
      <alignment horizontal="left" vertical="center" wrapText="1"/>
    </xf>
    <xf numFmtId="165" fontId="2" fillId="2" borderId="0" xfId="11" applyNumberFormat="1" applyFont="1" applyFill="1" applyAlignment="1">
      <alignment horizontal="right" vertical="center" wrapText="1"/>
    </xf>
    <xf numFmtId="165" fontId="2" fillId="0" borderId="0" xfId="11" applyNumberFormat="1" applyFont="1" applyAlignment="1">
      <alignment horizontal="right" vertical="center" wrapText="1"/>
    </xf>
    <xf numFmtId="0" fontId="3" fillId="0" borderId="0" xfId="11" quotePrefix="1" applyFont="1" applyAlignment="1">
      <alignment horizontal="left" vertical="center"/>
    </xf>
    <xf numFmtId="0" fontId="3" fillId="0" borderId="0" xfId="11" applyFont="1" applyAlignment="1">
      <alignment vertical="center"/>
    </xf>
    <xf numFmtId="0" fontId="3" fillId="0" borderId="0" xfId="11" applyFont="1" applyAlignment="1">
      <alignment vertical="center" wrapText="1"/>
    </xf>
    <xf numFmtId="0" fontId="3" fillId="0" borderId="0" xfId="11" quotePrefix="1" applyFont="1" applyAlignment="1">
      <alignment vertical="center"/>
    </xf>
    <xf numFmtId="0" fontId="8" fillId="0" borderId="1" xfId="0" applyFont="1" applyBorder="1" applyAlignment="1">
      <alignment vertical="center"/>
    </xf>
    <xf numFmtId="0" fontId="2" fillId="0" borderId="0" xfId="0" applyFont="1" applyFill="1" applyAlignment="1">
      <alignment horizontal="right" vertical="center"/>
    </xf>
    <xf numFmtId="0" fontId="14" fillId="0" borderId="0" xfId="0" applyFont="1" applyFill="1" applyAlignment="1">
      <alignment horizontal="left" vertical="center"/>
    </xf>
    <xf numFmtId="0" fontId="14" fillId="0" borderId="0" xfId="0" applyFont="1" applyFill="1" applyAlignment="1">
      <alignment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vertical="center"/>
    </xf>
    <xf numFmtId="0" fontId="7" fillId="0" borderId="0" xfId="0" applyFont="1" applyFill="1" applyBorder="1" applyAlignment="1">
      <alignment horizontal="center" vertical="center"/>
    </xf>
    <xf numFmtId="165" fontId="2" fillId="0" borderId="0" xfId="0" applyNumberFormat="1" applyFont="1" applyFill="1" applyAlignment="1">
      <alignment horizontal="center" vertical="center"/>
    </xf>
    <xf numFmtId="0" fontId="2" fillId="0" borderId="0" xfId="0" applyFont="1" applyFill="1" applyAlignment="1">
      <alignment horizontal="justify" vertical="center"/>
    </xf>
    <xf numFmtId="0" fontId="3" fillId="0" borderId="0" xfId="0" applyFont="1" applyFill="1" applyAlignment="1">
      <alignment vertical="center" wrapText="1"/>
    </xf>
    <xf numFmtId="165" fontId="3" fillId="2" borderId="0" xfId="0" applyNumberFormat="1" applyFont="1" applyFill="1" applyBorder="1" applyAlignment="1">
      <alignment vertical="center" wrapText="1"/>
    </xf>
    <xf numFmtId="0" fontId="3" fillId="0" borderId="0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horizontal="left" vertical="center"/>
    </xf>
    <xf numFmtId="0" fontId="2" fillId="0" borderId="1" xfId="0" applyFont="1" applyFill="1" applyBorder="1" applyAlignment="1">
      <alignment horizontal="left" vertical="center"/>
    </xf>
    <xf numFmtId="0" fontId="2" fillId="0" borderId="1" xfId="0" applyFont="1" applyFill="1" applyBorder="1" applyAlignment="1">
      <alignment vertical="center" wrapText="1"/>
    </xf>
    <xf numFmtId="165" fontId="3" fillId="0" borderId="1" xfId="0" applyNumberFormat="1" applyFont="1" applyFill="1" applyBorder="1" applyAlignment="1">
      <alignment vertical="center" wrapText="1"/>
    </xf>
    <xf numFmtId="0" fontId="3" fillId="0" borderId="1" xfId="0" applyFont="1" applyFill="1" applyBorder="1" applyAlignment="1">
      <alignment vertical="center" wrapText="1"/>
    </xf>
    <xf numFmtId="0" fontId="3" fillId="0" borderId="0" xfId="0" applyFont="1" applyFill="1" applyBorder="1" applyAlignment="1">
      <alignment horizontal="left" vertical="center"/>
    </xf>
    <xf numFmtId="0" fontId="3" fillId="0" borderId="0" xfId="0" quotePrefix="1" applyFont="1" applyFill="1" applyAlignment="1">
      <alignment horizontal="left" vertical="center"/>
    </xf>
    <xf numFmtId="165" fontId="3" fillId="2" borderId="0" xfId="0" applyNumberFormat="1" applyFont="1" applyFill="1" applyBorder="1" applyAlignment="1">
      <alignment horizontal="right" vertical="center"/>
    </xf>
    <xf numFmtId="0" fontId="3" fillId="0" borderId="0" xfId="0" applyFont="1" applyFill="1" applyAlignment="1">
      <alignment horizontal="right" vertical="center" wrapText="1"/>
    </xf>
    <xf numFmtId="0" fontId="15" fillId="0" borderId="0" xfId="0" applyFont="1" applyFill="1" applyAlignment="1">
      <alignment vertical="center"/>
    </xf>
    <xf numFmtId="0" fontId="15" fillId="0" borderId="0" xfId="0" applyFont="1" applyFill="1" applyAlignment="1">
      <alignment horizontal="center" vertical="center" wrapText="1"/>
    </xf>
    <xf numFmtId="169" fontId="7" fillId="2" borderId="0" xfId="0" applyNumberFormat="1" applyFont="1" applyFill="1" applyAlignment="1">
      <alignment vertical="center"/>
    </xf>
    <xf numFmtId="169" fontId="3" fillId="0" borderId="0" xfId="0" applyNumberFormat="1" applyFont="1" applyFill="1" applyAlignment="1">
      <alignment horizontal="right" vertical="center" wrapText="1"/>
    </xf>
    <xf numFmtId="0" fontId="8" fillId="0" borderId="1" xfId="0" applyFont="1" applyFill="1" applyBorder="1" applyAlignment="1">
      <alignment horizontal="left" vertical="center"/>
    </xf>
    <xf numFmtId="0" fontId="8" fillId="0" borderId="1" xfId="0" applyFont="1" applyFill="1" applyBorder="1" applyAlignment="1">
      <alignment vertical="center"/>
    </xf>
    <xf numFmtId="0" fontId="8" fillId="0" borderId="0" xfId="0" applyFont="1" applyFill="1" applyBorder="1" applyAlignment="1">
      <alignment horizontal="left" vertical="center"/>
    </xf>
    <xf numFmtId="0" fontId="8" fillId="0" borderId="0" xfId="0" applyFont="1" applyFill="1" applyBorder="1" applyAlignment="1">
      <alignment vertical="center"/>
    </xf>
    <xf numFmtId="0" fontId="7" fillId="0" borderId="1" xfId="0" applyFont="1" applyFill="1" applyBorder="1" applyAlignment="1">
      <alignment horizontal="left" vertical="center"/>
    </xf>
    <xf numFmtId="166" fontId="9" fillId="0" borderId="1" xfId="1" applyNumberFormat="1" applyFont="1" applyFill="1" applyBorder="1" applyAlignment="1">
      <alignment vertical="center"/>
    </xf>
    <xf numFmtId="0" fontId="8" fillId="0" borderId="0" xfId="0" applyFont="1" applyAlignment="1">
      <alignment vertical="center"/>
    </xf>
    <xf numFmtId="0" fontId="8" fillId="0" borderId="0" xfId="0" applyFont="1" applyBorder="1" applyAlignment="1">
      <alignment vertical="center"/>
    </xf>
    <xf numFmtId="165" fontId="8" fillId="0" borderId="0" xfId="0" applyNumberFormat="1" applyFont="1" applyAlignment="1">
      <alignment vertical="center"/>
    </xf>
    <xf numFmtId="165" fontId="8" fillId="0" borderId="0" xfId="0" applyNumberFormat="1" applyFont="1" applyBorder="1" applyAlignment="1">
      <alignment vertical="center"/>
    </xf>
    <xf numFmtId="165" fontId="8" fillId="0" borderId="1" xfId="0" applyNumberFormat="1" applyFont="1" applyBorder="1" applyAlignment="1">
      <alignment vertical="center"/>
    </xf>
    <xf numFmtId="165" fontId="7" fillId="0" borderId="1" xfId="0" applyNumberFormat="1" applyFont="1" applyBorder="1" applyAlignment="1">
      <alignment vertical="center"/>
    </xf>
    <xf numFmtId="165" fontId="7" fillId="0" borderId="0" xfId="0" applyNumberFormat="1" applyFont="1" applyBorder="1" applyAlignment="1">
      <alignment vertical="center"/>
    </xf>
    <xf numFmtId="0" fontId="7" fillId="0" borderId="1" xfId="0" applyFont="1" applyBorder="1" applyAlignment="1">
      <alignment vertical="center"/>
    </xf>
    <xf numFmtId="0" fontId="3" fillId="0" borderId="1" xfId="0" applyFont="1" applyFill="1" applyBorder="1" applyAlignment="1">
      <alignment horizontal="left" vertical="center"/>
    </xf>
    <xf numFmtId="165" fontId="3" fillId="0" borderId="1" xfId="0" applyNumberFormat="1" applyFont="1" applyFill="1" applyBorder="1" applyAlignment="1">
      <alignment vertical="center"/>
    </xf>
    <xf numFmtId="168" fontId="3" fillId="0" borderId="0" xfId="1" applyNumberFormat="1" applyFont="1" applyFill="1" applyBorder="1" applyAlignment="1">
      <alignment vertical="center"/>
    </xf>
    <xf numFmtId="168" fontId="3" fillId="0" borderId="0" xfId="1" applyNumberFormat="1" applyFont="1" applyFill="1" applyAlignment="1">
      <alignment vertical="center"/>
    </xf>
    <xf numFmtId="0" fontId="2" fillId="0" borderId="1" xfId="0" applyFont="1" applyFill="1" applyBorder="1" applyAlignment="1">
      <alignment vertical="center"/>
    </xf>
    <xf numFmtId="165" fontId="2" fillId="0" borderId="1" xfId="0" applyNumberFormat="1" applyFont="1" applyFill="1" applyBorder="1" applyAlignment="1">
      <alignment vertical="center"/>
    </xf>
    <xf numFmtId="0" fontId="3" fillId="0" borderId="1" xfId="0" applyFont="1" applyFill="1" applyBorder="1" applyAlignment="1">
      <alignment vertical="center"/>
    </xf>
    <xf numFmtId="0" fontId="14" fillId="0" borderId="1" xfId="0" applyFont="1" applyFill="1" applyBorder="1" applyAlignment="1">
      <alignment horizontal="left" vertical="center"/>
    </xf>
    <xf numFmtId="0" fontId="14" fillId="0" borderId="1" xfId="0" applyFont="1" applyFill="1" applyBorder="1" applyAlignment="1">
      <alignment vertical="center"/>
    </xf>
    <xf numFmtId="0" fontId="14" fillId="0" borderId="0" xfId="0" applyFont="1" applyFill="1" applyBorder="1" applyAlignment="1">
      <alignment horizontal="left" vertical="center"/>
    </xf>
    <xf numFmtId="0" fontId="14" fillId="0" borderId="0" xfId="0" applyFont="1" applyFill="1" applyBorder="1" applyAlignment="1">
      <alignment vertical="center"/>
    </xf>
    <xf numFmtId="0" fontId="16" fillId="0" borderId="0" xfId="0" applyFont="1" applyFill="1" applyAlignment="1">
      <alignment horizontal="left" vertical="center"/>
    </xf>
    <xf numFmtId="0" fontId="16" fillId="0" borderId="0" xfId="0" applyFont="1" applyFill="1" applyAlignment="1">
      <alignment vertical="center"/>
    </xf>
    <xf numFmtId="0" fontId="12" fillId="0" borderId="0" xfId="11" applyFont="1" applyAlignment="1">
      <alignment horizontal="right" vertical="center"/>
    </xf>
    <xf numFmtId="165" fontId="12" fillId="0" borderId="0" xfId="11" applyNumberFormat="1" applyFont="1" applyAlignment="1">
      <alignment horizontal="right" vertical="center"/>
    </xf>
    <xf numFmtId="165" fontId="3" fillId="2" borderId="1" xfId="11" applyNumberFormat="1" applyFont="1" applyFill="1" applyBorder="1" applyAlignment="1">
      <alignment horizontal="right" vertical="center" wrapText="1"/>
    </xf>
    <xf numFmtId="165" fontId="3" fillId="0" borderId="1" xfId="11" applyNumberFormat="1" applyFont="1" applyBorder="1" applyAlignment="1">
      <alignment horizontal="right" vertical="center" wrapText="1"/>
    </xf>
    <xf numFmtId="170" fontId="3" fillId="0" borderId="1" xfId="1" applyNumberFormat="1" applyFont="1" applyFill="1" applyBorder="1" applyAlignment="1">
      <alignment horizontal="right" vertical="center" wrapText="1"/>
    </xf>
    <xf numFmtId="170" fontId="3" fillId="0" borderId="0" xfId="10" applyNumberFormat="1" applyFont="1" applyFill="1" applyBorder="1" applyAlignment="1">
      <alignment horizontal="right" vertical="center" wrapText="1"/>
    </xf>
    <xf numFmtId="170" fontId="3" fillId="2" borderId="0" xfId="10" applyNumberFormat="1" applyFont="1" applyFill="1" applyBorder="1" applyAlignment="1">
      <alignment horizontal="right" vertical="center" wrapText="1"/>
    </xf>
    <xf numFmtId="170" fontId="3" fillId="0" borderId="1" xfId="10" applyNumberFormat="1" applyFont="1" applyFill="1" applyBorder="1" applyAlignment="1">
      <alignment horizontal="right" vertical="center" wrapText="1"/>
    </xf>
    <xf numFmtId="170" fontId="3" fillId="2" borderId="1" xfId="10" applyNumberFormat="1" applyFont="1" applyFill="1" applyBorder="1" applyAlignment="1">
      <alignment horizontal="right" vertical="center" wrapText="1"/>
    </xf>
    <xf numFmtId="170" fontId="3" fillId="2" borderId="0" xfId="1" applyNumberFormat="1" applyFont="1" applyFill="1" applyBorder="1" applyAlignment="1">
      <alignment horizontal="right" vertical="center" wrapText="1"/>
    </xf>
    <xf numFmtId="170" fontId="3" fillId="2" borderId="1" xfId="1" applyNumberFormat="1" applyFont="1" applyFill="1" applyBorder="1" applyAlignment="1">
      <alignment horizontal="right" vertical="center" wrapText="1"/>
    </xf>
    <xf numFmtId="165" fontId="3" fillId="0" borderId="0" xfId="11" applyNumberFormat="1" applyFont="1" applyFill="1" applyAlignment="1">
      <alignment horizontal="right" vertical="center" wrapText="1"/>
    </xf>
    <xf numFmtId="0" fontId="12" fillId="0" borderId="0" xfId="11" applyFont="1" applyFill="1" applyAlignment="1">
      <alignment vertical="center"/>
    </xf>
    <xf numFmtId="165" fontId="12" fillId="0" borderId="0" xfId="11" applyNumberFormat="1" applyFont="1" applyFill="1" applyAlignment="1">
      <alignment vertical="center"/>
    </xf>
    <xf numFmtId="165" fontId="3" fillId="2" borderId="0" xfId="11" applyNumberFormat="1" applyFont="1" applyFill="1" applyBorder="1" applyAlignment="1">
      <alignment horizontal="right" vertical="center" wrapText="1"/>
    </xf>
    <xf numFmtId="165" fontId="3" fillId="0" borderId="0" xfId="11" applyNumberFormat="1" applyFont="1" applyBorder="1" applyAlignment="1">
      <alignment horizontal="right" vertical="center" wrapText="1"/>
    </xf>
    <xf numFmtId="165" fontId="3" fillId="0" borderId="2" xfId="0" applyNumberFormat="1" applyFont="1" applyFill="1" applyBorder="1" applyAlignment="1">
      <alignment horizontal="right" vertical="center"/>
    </xf>
    <xf numFmtId="168" fontId="7" fillId="2" borderId="1" xfId="1" applyNumberFormat="1" applyFont="1" applyFill="1" applyBorder="1" applyAlignment="1">
      <alignment vertical="center"/>
    </xf>
    <xf numFmtId="168" fontId="7" fillId="0" borderId="1" xfId="1" applyNumberFormat="1" applyFont="1" applyFill="1" applyBorder="1" applyAlignment="1">
      <alignment vertical="center"/>
    </xf>
    <xf numFmtId="0" fontId="8" fillId="0" borderId="0" xfId="0" applyFont="1" applyAlignment="1">
      <alignment horizontal="left" vertical="center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3" fillId="0" borderId="0" xfId="11" applyFont="1" applyAlignment="1">
      <alignment horizontal="center" vertical="center"/>
    </xf>
    <xf numFmtId="165" fontId="8" fillId="0" borderId="0" xfId="0" applyNumberFormat="1" applyFont="1" applyFill="1" applyAlignment="1">
      <alignment horizontal="right" vertical="center"/>
    </xf>
    <xf numFmtId="165" fontId="2" fillId="0" borderId="1" xfId="0" applyNumberFormat="1" applyFont="1" applyFill="1" applyBorder="1" applyAlignment="1">
      <alignment horizontal="right" vertical="center" wrapText="1"/>
    </xf>
    <xf numFmtId="165" fontId="2" fillId="0" borderId="0" xfId="0" applyNumberFormat="1" applyFont="1" applyFill="1" applyBorder="1" applyAlignment="1">
      <alignment horizontal="right" vertical="center"/>
    </xf>
    <xf numFmtId="165" fontId="2" fillId="0" borderId="0" xfId="0" applyNumberFormat="1" applyFont="1" applyFill="1" applyBorder="1" applyAlignment="1">
      <alignment horizontal="center" vertical="center" wrapText="1"/>
    </xf>
    <xf numFmtId="165" fontId="2" fillId="0" borderId="1" xfId="0" applyNumberFormat="1" applyFont="1" applyFill="1" applyBorder="1" applyAlignment="1">
      <alignment horizontal="right" vertical="center" wrapText="1"/>
    </xf>
    <xf numFmtId="165" fontId="2" fillId="0" borderId="0" xfId="0" applyNumberFormat="1" applyFont="1" applyFill="1" applyBorder="1" applyAlignment="1">
      <alignment horizontal="right" vertical="center"/>
    </xf>
    <xf numFmtId="165" fontId="3" fillId="2" borderId="1" xfId="0" applyNumberFormat="1" applyFont="1" applyFill="1" applyBorder="1" applyAlignment="1">
      <alignment horizontal="right" vertical="center"/>
    </xf>
    <xf numFmtId="170" fontId="3" fillId="0" borderId="0" xfId="1" applyNumberFormat="1" applyFont="1" applyFill="1" applyAlignment="1">
      <alignment horizontal="right" vertical="center" wrapText="1"/>
    </xf>
    <xf numFmtId="165" fontId="3" fillId="2" borderId="1" xfId="1" applyNumberFormat="1" applyFont="1" applyFill="1" applyBorder="1" applyAlignment="1">
      <alignment horizontal="right" vertical="center" wrapText="1"/>
    </xf>
    <xf numFmtId="170" fontId="7" fillId="0" borderId="1" xfId="1" applyNumberFormat="1" applyFont="1" applyFill="1" applyBorder="1" applyAlignment="1">
      <alignment horizontal="right" vertical="center"/>
    </xf>
    <xf numFmtId="165" fontId="3" fillId="2" borderId="1" xfId="0" applyNumberFormat="1" applyFont="1" applyFill="1" applyBorder="1" applyAlignment="1">
      <alignment vertical="center" wrapText="1"/>
    </xf>
    <xf numFmtId="165" fontId="7" fillId="2" borderId="0" xfId="0" applyNumberFormat="1" applyFont="1" applyFill="1" applyAlignment="1">
      <alignment vertical="center"/>
    </xf>
    <xf numFmtId="170" fontId="3" fillId="0" borderId="0" xfId="1" applyNumberFormat="1" applyFont="1" applyFill="1" applyBorder="1" applyAlignment="1">
      <alignment horizontal="right" vertical="center" wrapText="1"/>
    </xf>
    <xf numFmtId="166" fontId="7" fillId="0" borderId="0" xfId="1" applyNumberFormat="1" applyFont="1" applyFill="1" applyAlignment="1">
      <alignment horizontal="right" vertical="center"/>
    </xf>
    <xf numFmtId="170" fontId="7" fillId="2" borderId="1" xfId="1" applyNumberFormat="1" applyFont="1" applyFill="1" applyBorder="1" applyAlignment="1">
      <alignment horizontal="right" vertical="center"/>
    </xf>
    <xf numFmtId="3" fontId="7" fillId="0" borderId="0" xfId="1" applyNumberFormat="1" applyFont="1" applyFill="1" applyAlignment="1">
      <alignment vertical="center"/>
    </xf>
    <xf numFmtId="165" fontId="3" fillId="2" borderId="0" xfId="0" applyNumberFormat="1" applyFont="1" applyFill="1" applyAlignment="1">
      <alignment horizontal="left" vertical="center"/>
    </xf>
    <xf numFmtId="165" fontId="3" fillId="0" borderId="0" xfId="0" applyNumberFormat="1" applyFont="1" applyFill="1" applyAlignment="1">
      <alignment horizontal="left" vertical="center"/>
    </xf>
    <xf numFmtId="172" fontId="3" fillId="0" borderId="0" xfId="1" applyNumberFormat="1" applyFont="1" applyFill="1" applyAlignment="1">
      <alignment horizontal="right" vertical="center" wrapText="1"/>
    </xf>
    <xf numFmtId="170" fontId="3" fillId="2" borderId="0" xfId="1" applyNumberFormat="1" applyFont="1" applyFill="1" applyAlignment="1">
      <alignment horizontal="right" vertical="center" wrapText="1"/>
    </xf>
    <xf numFmtId="165" fontId="3" fillId="2" borderId="1" xfId="0" applyNumberFormat="1" applyFont="1" applyFill="1" applyBorder="1" applyAlignment="1">
      <alignment horizontal="right" vertical="center" wrapText="1"/>
    </xf>
    <xf numFmtId="165" fontId="3" fillId="2" borderId="0" xfId="0" applyNumberFormat="1" applyFont="1" applyFill="1" applyBorder="1" applyAlignment="1">
      <alignment horizontal="right" vertical="center" wrapText="1"/>
    </xf>
    <xf numFmtId="165" fontId="3" fillId="0" borderId="0" xfId="0" applyNumberFormat="1" applyFont="1" applyFill="1" applyBorder="1" applyAlignment="1">
      <alignment horizontal="right" vertical="center" wrapText="1"/>
    </xf>
    <xf numFmtId="170" fontId="7" fillId="0" borderId="0" xfId="0" applyNumberFormat="1" applyFont="1" applyFill="1" applyAlignment="1">
      <alignment vertical="center"/>
    </xf>
    <xf numFmtId="170" fontId="7" fillId="2" borderId="0" xfId="0" applyNumberFormat="1" applyFont="1" applyFill="1" applyAlignment="1">
      <alignment vertical="center"/>
    </xf>
    <xf numFmtId="170" fontId="7" fillId="2" borderId="1" xfId="0" applyNumberFormat="1" applyFont="1" applyFill="1" applyBorder="1" applyAlignment="1">
      <alignment vertical="center"/>
    </xf>
    <xf numFmtId="170" fontId="7" fillId="2" borderId="2" xfId="0" applyNumberFormat="1" applyFont="1" applyFill="1" applyBorder="1" applyAlignment="1">
      <alignment vertical="center"/>
    </xf>
    <xf numFmtId="171" fontId="3" fillId="0" borderId="0" xfId="1" applyNumberFormat="1" applyFont="1" applyFill="1" applyAlignment="1">
      <alignment horizontal="right" vertical="center" wrapText="1"/>
    </xf>
    <xf numFmtId="171" fontId="3" fillId="2" borderId="0" xfId="1" applyNumberFormat="1" applyFont="1" applyFill="1" applyAlignment="1">
      <alignment horizontal="right" vertical="center" wrapText="1"/>
    </xf>
    <xf numFmtId="170" fontId="7" fillId="0" borderId="1" xfId="0" applyNumberFormat="1" applyFont="1" applyFill="1" applyBorder="1" applyAlignment="1">
      <alignment vertical="center"/>
    </xf>
    <xf numFmtId="165" fontId="2" fillId="0" borderId="1" xfId="0" applyNumberFormat="1" applyFont="1" applyBorder="1" applyAlignment="1">
      <alignment horizontal="right" vertical="center"/>
    </xf>
    <xf numFmtId="0" fontId="2" fillId="0" borderId="0" xfId="0" applyFont="1" applyAlignment="1">
      <alignment vertical="center"/>
    </xf>
    <xf numFmtId="165" fontId="2" fillId="0" borderId="0" xfId="0" applyNumberFormat="1" applyFont="1" applyAlignment="1">
      <alignment vertical="center"/>
    </xf>
    <xf numFmtId="0" fontId="2" fillId="0" borderId="1" xfId="0" applyFont="1" applyBorder="1" applyAlignment="1">
      <alignment vertical="center"/>
    </xf>
    <xf numFmtId="165" fontId="2" fillId="0" borderId="1" xfId="0" applyNumberFormat="1" applyFont="1" applyBorder="1" applyAlignment="1">
      <alignment vertical="center"/>
    </xf>
    <xf numFmtId="165" fontId="3" fillId="0" borderId="1" xfId="0" applyNumberFormat="1" applyFont="1" applyBorder="1" applyAlignment="1">
      <alignment vertical="center"/>
    </xf>
    <xf numFmtId="165" fontId="2" fillId="0" borderId="0" xfId="0" applyNumberFormat="1" applyFont="1" applyAlignment="1">
      <alignment horizontal="center" vertical="center" wrapText="1"/>
    </xf>
    <xf numFmtId="165" fontId="2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center"/>
    </xf>
    <xf numFmtId="165" fontId="3" fillId="0" borderId="0" xfId="0" applyNumberFormat="1" applyFont="1" applyAlignment="1">
      <alignment horizontal="right" vertical="center" wrapText="1"/>
    </xf>
    <xf numFmtId="165" fontId="3" fillId="0" borderId="0" xfId="0" applyNumberFormat="1" applyFont="1" applyAlignment="1">
      <alignment vertical="center" wrapText="1"/>
    </xf>
    <xf numFmtId="165" fontId="3" fillId="0" borderId="0" xfId="0" applyNumberFormat="1" applyFont="1" applyAlignment="1">
      <alignment horizontal="right" vertical="center"/>
    </xf>
    <xf numFmtId="165" fontId="3" fillId="0" borderId="1" xfId="0" applyNumberFormat="1" applyFont="1" applyBorder="1" applyAlignment="1">
      <alignment horizontal="right" vertical="center"/>
    </xf>
    <xf numFmtId="165" fontId="3" fillId="0" borderId="2" xfId="0" applyNumberFormat="1" applyFont="1" applyBorder="1" applyAlignment="1">
      <alignment horizontal="right" vertical="center"/>
    </xf>
    <xf numFmtId="0" fontId="3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vertical="center"/>
    </xf>
    <xf numFmtId="0" fontId="2" fillId="0" borderId="0" xfId="0" applyFont="1" applyBorder="1" applyAlignment="1">
      <alignment horizontal="right" vertical="center"/>
    </xf>
    <xf numFmtId="165" fontId="2" fillId="0" borderId="0" xfId="0" applyNumberFormat="1" applyFont="1" applyFill="1" applyBorder="1" applyAlignment="1">
      <alignment horizontal="right" vertical="center" wrapText="1"/>
    </xf>
    <xf numFmtId="0" fontId="2" fillId="0" borderId="0" xfId="0" applyFont="1" applyFill="1" applyBorder="1" applyAlignment="1">
      <alignment horizontal="center" vertical="center"/>
    </xf>
    <xf numFmtId="165" fontId="2" fillId="2" borderId="0" xfId="0" applyNumberFormat="1" applyFont="1" applyFill="1" applyBorder="1" applyAlignment="1">
      <alignment horizontal="right" vertical="center" wrapText="1"/>
    </xf>
    <xf numFmtId="165" fontId="2" fillId="0" borderId="1" xfId="0" applyNumberFormat="1" applyFont="1" applyFill="1" applyBorder="1" applyAlignment="1">
      <alignment horizontal="right" vertical="center"/>
    </xf>
    <xf numFmtId="170" fontId="7" fillId="0" borderId="0" xfId="1" applyNumberFormat="1" applyFont="1" applyFill="1" applyBorder="1" applyAlignment="1">
      <alignment horizontal="right" vertical="center"/>
    </xf>
    <xf numFmtId="170" fontId="7" fillId="2" borderId="0" xfId="1" applyNumberFormat="1" applyFont="1" applyFill="1" applyBorder="1" applyAlignment="1">
      <alignment horizontal="right" vertical="center"/>
    </xf>
    <xf numFmtId="165" fontId="2" fillId="0" borderId="0" xfId="0" applyNumberFormat="1" applyFont="1" applyFill="1" applyBorder="1" applyAlignment="1">
      <alignment vertical="center" wrapText="1"/>
    </xf>
    <xf numFmtId="165" fontId="2" fillId="0" borderId="0" xfId="0" applyNumberFormat="1" applyFont="1" applyFill="1" applyAlignment="1">
      <alignment horizontal="right" vertical="center" wrapText="1"/>
    </xf>
    <xf numFmtId="0" fontId="3" fillId="0" borderId="0" xfId="11" applyFont="1" applyFill="1" applyAlignment="1">
      <alignment horizontal="left" vertical="center"/>
    </xf>
    <xf numFmtId="0" fontId="3" fillId="0" borderId="0" xfId="11" applyFont="1" applyFill="1" applyAlignment="1">
      <alignment horizontal="justify" vertical="center" wrapText="1"/>
    </xf>
    <xf numFmtId="0" fontId="3" fillId="0" borderId="0" xfId="11" applyFont="1" applyFill="1" applyAlignment="1">
      <alignment vertical="center"/>
    </xf>
    <xf numFmtId="0" fontId="3" fillId="0" borderId="0" xfId="11" applyFont="1" applyFill="1" applyAlignment="1">
      <alignment vertical="center" wrapText="1"/>
    </xf>
    <xf numFmtId="0" fontId="2" fillId="0" borderId="0" xfId="11" applyFont="1" applyFill="1" applyAlignment="1">
      <alignment horizontal="left" vertical="center"/>
    </xf>
    <xf numFmtId="0" fontId="2" fillId="0" borderId="0" xfId="11" applyFont="1" applyFill="1" applyAlignment="1">
      <alignment horizontal="justify" vertical="center" wrapText="1"/>
    </xf>
    <xf numFmtId="165" fontId="2" fillId="0" borderId="1" xfId="0" applyNumberFormat="1" applyFont="1" applyFill="1" applyBorder="1" applyAlignment="1">
      <alignment horizontal="right" vertical="center"/>
    </xf>
    <xf numFmtId="165" fontId="2" fillId="0" borderId="0" xfId="0" applyNumberFormat="1" applyFont="1" applyFill="1" applyBorder="1" applyAlignment="1">
      <alignment horizontal="right" vertical="center"/>
    </xf>
    <xf numFmtId="165" fontId="2" fillId="0" borderId="0" xfId="0" applyNumberFormat="1" applyFont="1" applyFill="1" applyBorder="1" applyAlignment="1">
      <alignment horizontal="right" vertical="center" wrapText="1"/>
    </xf>
    <xf numFmtId="165" fontId="2" fillId="0" borderId="0" xfId="0" applyNumberFormat="1" applyFont="1" applyFill="1" applyAlignment="1">
      <alignment vertical="center" wrapText="1"/>
    </xf>
    <xf numFmtId="0" fontId="2" fillId="0" borderId="1" xfId="0" applyFont="1" applyFill="1" applyBorder="1" applyAlignment="1">
      <alignment horizontal="center"/>
    </xf>
    <xf numFmtId="0" fontId="3" fillId="0" borderId="0" xfId="0" applyFont="1" applyFill="1" applyAlignment="1">
      <alignment horizontal="left" vertical="center" wrapText="1"/>
    </xf>
    <xf numFmtId="0" fontId="3" fillId="0" borderId="0" xfId="0" applyFont="1" applyFill="1" applyBorder="1" applyAlignment="1">
      <alignment horizontal="center" vertical="center" wrapText="1"/>
    </xf>
    <xf numFmtId="165" fontId="3" fillId="2" borderId="0" xfId="0" applyNumberFormat="1" applyFont="1" applyFill="1" applyAlignment="1">
      <alignment vertical="center"/>
    </xf>
    <xf numFmtId="165" fontId="3" fillId="2" borderId="0" xfId="0" applyNumberFormat="1" applyFont="1" applyFill="1" applyBorder="1" applyAlignment="1">
      <alignment vertical="center"/>
    </xf>
    <xf numFmtId="0" fontId="8" fillId="0" borderId="1" xfId="0" applyFont="1" applyBorder="1" applyAlignment="1">
      <alignment horizontal="right" vertical="center"/>
    </xf>
    <xf numFmtId="0" fontId="12" fillId="0" borderId="4" xfId="11" applyFont="1" applyBorder="1" applyAlignment="1">
      <alignment horizontal="justify" vertical="center" wrapText="1"/>
    </xf>
    <xf numFmtId="0" fontId="11" fillId="0" borderId="0" xfId="11" applyFont="1" applyAlignment="1">
      <alignment horizontal="right" vertical="center"/>
    </xf>
    <xf numFmtId="0" fontId="3" fillId="0" borderId="0" xfId="11" applyFont="1" applyAlignment="1">
      <alignment horizontal="left" vertical="center"/>
    </xf>
    <xf numFmtId="165" fontId="2" fillId="0" borderId="1" xfId="0" applyNumberFormat="1" applyFont="1" applyFill="1" applyBorder="1" applyAlignment="1">
      <alignment horizontal="right" vertical="center"/>
    </xf>
    <xf numFmtId="165" fontId="8" fillId="0" borderId="0" xfId="0" applyNumberFormat="1" applyFont="1" applyFill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165" fontId="2" fillId="0" borderId="3" xfId="0" applyNumberFormat="1" applyFont="1" applyBorder="1" applyAlignment="1">
      <alignment horizontal="center" vertical="center" wrapText="1"/>
    </xf>
    <xf numFmtId="165" fontId="2" fillId="0" borderId="0" xfId="0" applyNumberFormat="1" applyFont="1" applyAlignment="1">
      <alignment horizontal="center" vertical="center" wrapText="1"/>
    </xf>
    <xf numFmtId="165" fontId="2" fillId="0" borderId="1" xfId="0" applyNumberFormat="1" applyFont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center" vertical="center"/>
    </xf>
    <xf numFmtId="165" fontId="2" fillId="0" borderId="3" xfId="0" applyNumberFormat="1" applyFont="1" applyFill="1" applyBorder="1" applyAlignment="1">
      <alignment horizontal="center" vertical="center" wrapText="1"/>
    </xf>
    <xf numFmtId="165" fontId="2" fillId="0" borderId="0" xfId="0" applyNumberFormat="1" applyFont="1" applyFill="1" applyBorder="1" applyAlignment="1">
      <alignment horizontal="center" vertical="center" wrapText="1"/>
    </xf>
    <xf numFmtId="165" fontId="2" fillId="0" borderId="1" xfId="0" applyNumberFormat="1" applyFont="1" applyFill="1" applyBorder="1" applyAlignment="1">
      <alignment horizontal="center" vertical="center" wrapText="1"/>
    </xf>
    <xf numFmtId="165" fontId="2" fillId="0" borderId="1" xfId="0" applyNumberFormat="1" applyFont="1" applyFill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165" fontId="2" fillId="0" borderId="1" xfId="0" applyNumberFormat="1" applyFont="1" applyFill="1" applyBorder="1" applyAlignment="1">
      <alignment horizontal="right" vertical="center" wrapText="1"/>
    </xf>
    <xf numFmtId="165" fontId="2" fillId="0" borderId="0" xfId="0" applyNumberFormat="1" applyFont="1" applyFill="1" applyBorder="1" applyAlignment="1">
      <alignment horizontal="right" vertical="center"/>
    </xf>
    <xf numFmtId="165" fontId="2" fillId="0" borderId="0" xfId="0" applyNumberFormat="1" applyFont="1" applyFill="1" applyBorder="1" applyAlignment="1">
      <alignment horizontal="right" vertical="center" wrapText="1"/>
    </xf>
  </cellXfs>
  <cellStyles count="12">
    <cellStyle name="Comma" xfId="1" builtinId="3"/>
    <cellStyle name="Comma 2" xfId="2" xr:uid="{00000000-0005-0000-0000-000001000000}"/>
    <cellStyle name="Comma 2 2" xfId="10" xr:uid="{00000000-0005-0000-0000-000002000000}"/>
    <cellStyle name="Comma 3" xfId="9" xr:uid="{00000000-0005-0000-0000-000003000000}"/>
    <cellStyle name="Normal" xfId="0" builtinId="0"/>
    <cellStyle name="Normal 111" xfId="3" xr:uid="{00000000-0005-0000-0000-000005000000}"/>
    <cellStyle name="Normal 2" xfId="11" xr:uid="{1C232002-766A-49F8-B106-2A8A83403907}"/>
    <cellStyle name="Normal 23" xfId="4" xr:uid="{00000000-0005-0000-0000-000006000000}"/>
    <cellStyle name="Normal 23 3" xfId="5" xr:uid="{00000000-0005-0000-0000-000007000000}"/>
    <cellStyle name="Normal 4" xfId="6" xr:uid="{00000000-0005-0000-0000-000008000000}"/>
    <cellStyle name="Percent 2" xfId="7" xr:uid="{00000000-0005-0000-0000-00000A000000}"/>
    <cellStyle name="Percent 2 3" xfId="8" xr:uid="{00000000-0005-0000-0000-00000B000000}"/>
  </cellStyles>
  <dxfs count="0"/>
  <tableStyles count="0" defaultTableStyle="TableStyleMedium2" defaultPivotStyle="PivotStyleLight16"/>
  <colors>
    <mruColors>
      <color rgb="FFFF00FF"/>
      <color rgb="FFFAFAFA"/>
      <color rgb="FFF0F0F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PwC">
  <a:themeElements>
    <a:clrScheme name="PwC Orange">
      <a:dk1>
        <a:srgbClr val="000000"/>
      </a:dk1>
      <a:lt1>
        <a:srgbClr val="FFFFFF"/>
      </a:lt1>
      <a:dk2>
        <a:srgbClr val="DC6900"/>
      </a:dk2>
      <a:lt2>
        <a:srgbClr val="FFFFFF"/>
      </a:lt2>
      <a:accent1>
        <a:srgbClr val="DC6900"/>
      </a:accent1>
      <a:accent2>
        <a:srgbClr val="FFB600"/>
      </a:accent2>
      <a:accent3>
        <a:srgbClr val="602320"/>
      </a:accent3>
      <a:accent4>
        <a:srgbClr val="E27588"/>
      </a:accent4>
      <a:accent5>
        <a:srgbClr val="A32020"/>
      </a:accent5>
      <a:accent6>
        <a:srgbClr val="E0301E"/>
      </a:accent6>
      <a:hlink>
        <a:srgbClr val="0000FF"/>
      </a:hlink>
      <a:folHlink>
        <a:srgbClr val="0000FF"/>
      </a:folHlink>
    </a:clrScheme>
    <a:fontScheme name="PwC">
      <a:majorFont>
        <a:latin typeface="Georgia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ltGray">
        <a:solidFill>
          <a:schemeClr val="tx2"/>
        </a:solidFill>
        <a:ln w="3175"/>
      </a:spPr>
      <a:bodyPr rtlCol="0" anchor="ctr"/>
      <a:lstStyle>
        <a:defPPr algn="ctr">
          <a:defRPr dirty="0" err="1" smtClean="0">
            <a:solidFill>
              <a:schemeClr val="bg1"/>
            </a:solidFill>
            <a:latin typeface="Georgia" pitchFamily="18" charset="0"/>
          </a:defRPr>
        </a:defPPr>
      </a:lstStyle>
      <a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a:style>
    </a:spDef>
    <a:txDef>
      <a:spPr>
        <a:noFill/>
      </a:spPr>
      <a:bodyPr wrap="square" lIns="0" tIns="0" rIns="0" bIns="0" rtlCol="0">
        <a:noAutofit/>
      </a:bodyPr>
      <a:lstStyle>
        <a:defPPr indent="-274320">
          <a:spcAft>
            <a:spcPts val="900"/>
          </a:spcAft>
          <a:defRPr sz="2000" dirty="0" err="1" smtClean="0">
            <a:latin typeface="Georgia" pitchFamily="18" charset="0"/>
          </a:defRPr>
        </a:defPPr>
      </a:lst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0AFB0F-B5B0-4579-9C90-D63865E6F347}">
  <dimension ref="A1:M144"/>
  <sheetViews>
    <sheetView zoomScaleNormal="100" zoomScaleSheetLayoutView="80" workbookViewId="0"/>
  </sheetViews>
  <sheetFormatPr defaultRowHeight="16.5" customHeight="1" x14ac:dyDescent="0.2"/>
  <cols>
    <col min="1" max="1" width="1.625" style="116" customWidth="1"/>
    <col min="2" max="3" width="1.625" style="109" customWidth="1"/>
    <col min="4" max="4" width="26.5" style="109" customWidth="1"/>
    <col min="5" max="5" width="4.375" style="109" customWidth="1"/>
    <col min="6" max="6" width="0.75" style="109" customWidth="1"/>
    <col min="7" max="7" width="10.75" style="109" customWidth="1"/>
    <col min="8" max="8" width="0.75" style="109" customWidth="1"/>
    <col min="9" max="9" width="10.75" style="110" bestFit="1" customWidth="1"/>
    <col min="10" max="10" width="0.75" style="110" customWidth="1"/>
    <col min="11" max="11" width="10.75" style="109" customWidth="1"/>
    <col min="12" max="12" width="0.75" style="110" customWidth="1"/>
    <col min="13" max="13" width="10.75" style="110" customWidth="1"/>
    <col min="14" max="134" width="9" style="109"/>
    <col min="135" max="135" width="1.25" style="109" customWidth="1"/>
    <col min="136" max="137" width="0.875" style="109" customWidth="1"/>
    <col min="138" max="138" width="28" style="109" customWidth="1"/>
    <col min="139" max="139" width="5.125" style="109" customWidth="1"/>
    <col min="140" max="140" width="0.75" style="109" customWidth="1"/>
    <col min="141" max="141" width="10.75" style="109" customWidth="1"/>
    <col min="142" max="142" width="0.75" style="109" customWidth="1"/>
    <col min="143" max="143" width="10.75" style="109" customWidth="1"/>
    <col min="144" max="144" width="0.75" style="109" customWidth="1"/>
    <col min="145" max="145" width="10.75" style="109" customWidth="1"/>
    <col min="146" max="146" width="0.75" style="109" customWidth="1"/>
    <col min="147" max="147" width="10.75" style="109" customWidth="1"/>
    <col min="148" max="151" width="9" style="109"/>
    <col min="152" max="152" width="11.25" style="109" bestFit="1" customWidth="1"/>
    <col min="153" max="390" width="9" style="109"/>
    <col min="391" max="391" width="1.25" style="109" customWidth="1"/>
    <col min="392" max="393" width="0.875" style="109" customWidth="1"/>
    <col min="394" max="394" width="28" style="109" customWidth="1"/>
    <col min="395" max="395" width="5.125" style="109" customWidth="1"/>
    <col min="396" max="396" width="0.75" style="109" customWidth="1"/>
    <col min="397" max="397" width="10.75" style="109" customWidth="1"/>
    <col min="398" max="398" width="0.75" style="109" customWidth="1"/>
    <col min="399" max="399" width="10.75" style="109" customWidth="1"/>
    <col min="400" max="400" width="0.75" style="109" customWidth="1"/>
    <col min="401" max="401" width="10.75" style="109" customWidth="1"/>
    <col min="402" max="402" width="0.75" style="109" customWidth="1"/>
    <col min="403" max="403" width="10.75" style="109" customWidth="1"/>
    <col min="404" max="407" width="9" style="109"/>
    <col min="408" max="408" width="11.25" style="109" bestFit="1" customWidth="1"/>
    <col min="409" max="646" width="9" style="109"/>
    <col min="647" max="647" width="1.25" style="109" customWidth="1"/>
    <col min="648" max="649" width="0.875" style="109" customWidth="1"/>
    <col min="650" max="650" width="28" style="109" customWidth="1"/>
    <col min="651" max="651" width="5.125" style="109" customWidth="1"/>
    <col min="652" max="652" width="0.75" style="109" customWidth="1"/>
    <col min="653" max="653" width="10.75" style="109" customWidth="1"/>
    <col min="654" max="654" width="0.75" style="109" customWidth="1"/>
    <col min="655" max="655" width="10.75" style="109" customWidth="1"/>
    <col min="656" max="656" width="0.75" style="109" customWidth="1"/>
    <col min="657" max="657" width="10.75" style="109" customWidth="1"/>
    <col min="658" max="658" width="0.75" style="109" customWidth="1"/>
    <col min="659" max="659" width="10.75" style="109" customWidth="1"/>
    <col min="660" max="663" width="9" style="109"/>
    <col min="664" max="664" width="11.25" style="109" bestFit="1" customWidth="1"/>
    <col min="665" max="902" width="9" style="109"/>
    <col min="903" max="903" width="1.25" style="109" customWidth="1"/>
    <col min="904" max="905" width="0.875" style="109" customWidth="1"/>
    <col min="906" max="906" width="28" style="109" customWidth="1"/>
    <col min="907" max="907" width="5.125" style="109" customWidth="1"/>
    <col min="908" max="908" width="0.75" style="109" customWidth="1"/>
    <col min="909" max="909" width="10.75" style="109" customWidth="1"/>
    <col min="910" max="910" width="0.75" style="109" customWidth="1"/>
    <col min="911" max="911" width="10.75" style="109" customWidth="1"/>
    <col min="912" max="912" width="0.75" style="109" customWidth="1"/>
    <col min="913" max="913" width="10.75" style="109" customWidth="1"/>
    <col min="914" max="914" width="0.75" style="109" customWidth="1"/>
    <col min="915" max="915" width="10.75" style="109" customWidth="1"/>
    <col min="916" max="919" width="9" style="109"/>
    <col min="920" max="920" width="11.25" style="109" bestFit="1" customWidth="1"/>
    <col min="921" max="1158" width="9" style="109"/>
    <col min="1159" max="1159" width="1.25" style="109" customWidth="1"/>
    <col min="1160" max="1161" width="0.875" style="109" customWidth="1"/>
    <col min="1162" max="1162" width="28" style="109" customWidth="1"/>
    <col min="1163" max="1163" width="5.125" style="109" customWidth="1"/>
    <col min="1164" max="1164" width="0.75" style="109" customWidth="1"/>
    <col min="1165" max="1165" width="10.75" style="109" customWidth="1"/>
    <col min="1166" max="1166" width="0.75" style="109" customWidth="1"/>
    <col min="1167" max="1167" width="10.75" style="109" customWidth="1"/>
    <col min="1168" max="1168" width="0.75" style="109" customWidth="1"/>
    <col min="1169" max="1169" width="10.75" style="109" customWidth="1"/>
    <col min="1170" max="1170" width="0.75" style="109" customWidth="1"/>
    <col min="1171" max="1171" width="10.75" style="109" customWidth="1"/>
    <col min="1172" max="1175" width="9" style="109"/>
    <col min="1176" max="1176" width="11.25" style="109" bestFit="1" customWidth="1"/>
    <col min="1177" max="1414" width="9" style="109"/>
    <col min="1415" max="1415" width="1.25" style="109" customWidth="1"/>
    <col min="1416" max="1417" width="0.875" style="109" customWidth="1"/>
    <col min="1418" max="1418" width="28" style="109" customWidth="1"/>
    <col min="1419" max="1419" width="5.125" style="109" customWidth="1"/>
    <col min="1420" max="1420" width="0.75" style="109" customWidth="1"/>
    <col min="1421" max="1421" width="10.75" style="109" customWidth="1"/>
    <col min="1422" max="1422" width="0.75" style="109" customWidth="1"/>
    <col min="1423" max="1423" width="10.75" style="109" customWidth="1"/>
    <col min="1424" max="1424" width="0.75" style="109" customWidth="1"/>
    <col min="1425" max="1425" width="10.75" style="109" customWidth="1"/>
    <col min="1426" max="1426" width="0.75" style="109" customWidth="1"/>
    <col min="1427" max="1427" width="10.75" style="109" customWidth="1"/>
    <col min="1428" max="1431" width="9" style="109"/>
    <col min="1432" max="1432" width="11.25" style="109" bestFit="1" customWidth="1"/>
    <col min="1433" max="1670" width="9" style="109"/>
    <col min="1671" max="1671" width="1.25" style="109" customWidth="1"/>
    <col min="1672" max="1673" width="0.875" style="109" customWidth="1"/>
    <col min="1674" max="1674" width="28" style="109" customWidth="1"/>
    <col min="1675" max="1675" width="5.125" style="109" customWidth="1"/>
    <col min="1676" max="1676" width="0.75" style="109" customWidth="1"/>
    <col min="1677" max="1677" width="10.75" style="109" customWidth="1"/>
    <col min="1678" max="1678" width="0.75" style="109" customWidth="1"/>
    <col min="1679" max="1679" width="10.75" style="109" customWidth="1"/>
    <col min="1680" max="1680" width="0.75" style="109" customWidth="1"/>
    <col min="1681" max="1681" width="10.75" style="109" customWidth="1"/>
    <col min="1682" max="1682" width="0.75" style="109" customWidth="1"/>
    <col min="1683" max="1683" width="10.75" style="109" customWidth="1"/>
    <col min="1684" max="1687" width="9" style="109"/>
    <col min="1688" max="1688" width="11.25" style="109" bestFit="1" customWidth="1"/>
    <col min="1689" max="1926" width="9" style="109"/>
    <col min="1927" max="1927" width="1.25" style="109" customWidth="1"/>
    <col min="1928" max="1929" width="0.875" style="109" customWidth="1"/>
    <col min="1930" max="1930" width="28" style="109" customWidth="1"/>
    <col min="1931" max="1931" width="5.125" style="109" customWidth="1"/>
    <col min="1932" max="1932" width="0.75" style="109" customWidth="1"/>
    <col min="1933" max="1933" width="10.75" style="109" customWidth="1"/>
    <col min="1934" max="1934" width="0.75" style="109" customWidth="1"/>
    <col min="1935" max="1935" width="10.75" style="109" customWidth="1"/>
    <col min="1936" max="1936" width="0.75" style="109" customWidth="1"/>
    <col min="1937" max="1937" width="10.75" style="109" customWidth="1"/>
    <col min="1938" max="1938" width="0.75" style="109" customWidth="1"/>
    <col min="1939" max="1939" width="10.75" style="109" customWidth="1"/>
    <col min="1940" max="1943" width="9" style="109"/>
    <col min="1944" max="1944" width="11.25" style="109" bestFit="1" customWidth="1"/>
    <col min="1945" max="2182" width="9" style="109"/>
    <col min="2183" max="2183" width="1.25" style="109" customWidth="1"/>
    <col min="2184" max="2185" width="0.875" style="109" customWidth="1"/>
    <col min="2186" max="2186" width="28" style="109" customWidth="1"/>
    <col min="2187" max="2187" width="5.125" style="109" customWidth="1"/>
    <col min="2188" max="2188" width="0.75" style="109" customWidth="1"/>
    <col min="2189" max="2189" width="10.75" style="109" customWidth="1"/>
    <col min="2190" max="2190" width="0.75" style="109" customWidth="1"/>
    <col min="2191" max="2191" width="10.75" style="109" customWidth="1"/>
    <col min="2192" max="2192" width="0.75" style="109" customWidth="1"/>
    <col min="2193" max="2193" width="10.75" style="109" customWidth="1"/>
    <col min="2194" max="2194" width="0.75" style="109" customWidth="1"/>
    <col min="2195" max="2195" width="10.75" style="109" customWidth="1"/>
    <col min="2196" max="2199" width="9" style="109"/>
    <col min="2200" max="2200" width="11.25" style="109" bestFit="1" customWidth="1"/>
    <col min="2201" max="2438" width="9" style="109"/>
    <col min="2439" max="2439" width="1.25" style="109" customWidth="1"/>
    <col min="2440" max="2441" width="0.875" style="109" customWidth="1"/>
    <col min="2442" max="2442" width="28" style="109" customWidth="1"/>
    <col min="2443" max="2443" width="5.125" style="109" customWidth="1"/>
    <col min="2444" max="2444" width="0.75" style="109" customWidth="1"/>
    <col min="2445" max="2445" width="10.75" style="109" customWidth="1"/>
    <col min="2446" max="2446" width="0.75" style="109" customWidth="1"/>
    <col min="2447" max="2447" width="10.75" style="109" customWidth="1"/>
    <col min="2448" max="2448" width="0.75" style="109" customWidth="1"/>
    <col min="2449" max="2449" width="10.75" style="109" customWidth="1"/>
    <col min="2450" max="2450" width="0.75" style="109" customWidth="1"/>
    <col min="2451" max="2451" width="10.75" style="109" customWidth="1"/>
    <col min="2452" max="2455" width="9" style="109"/>
    <col min="2456" max="2456" width="11.25" style="109" bestFit="1" customWidth="1"/>
    <col min="2457" max="2694" width="9" style="109"/>
    <col min="2695" max="2695" width="1.25" style="109" customWidth="1"/>
    <col min="2696" max="2697" width="0.875" style="109" customWidth="1"/>
    <col min="2698" max="2698" width="28" style="109" customWidth="1"/>
    <col min="2699" max="2699" width="5.125" style="109" customWidth="1"/>
    <col min="2700" max="2700" width="0.75" style="109" customWidth="1"/>
    <col min="2701" max="2701" width="10.75" style="109" customWidth="1"/>
    <col min="2702" max="2702" width="0.75" style="109" customWidth="1"/>
    <col min="2703" max="2703" width="10.75" style="109" customWidth="1"/>
    <col min="2704" max="2704" width="0.75" style="109" customWidth="1"/>
    <col min="2705" max="2705" width="10.75" style="109" customWidth="1"/>
    <col min="2706" max="2706" width="0.75" style="109" customWidth="1"/>
    <col min="2707" max="2707" width="10.75" style="109" customWidth="1"/>
    <col min="2708" max="2711" width="9" style="109"/>
    <col min="2712" max="2712" width="11.25" style="109" bestFit="1" customWidth="1"/>
    <col min="2713" max="2950" width="9" style="109"/>
    <col min="2951" max="2951" width="1.25" style="109" customWidth="1"/>
    <col min="2952" max="2953" width="0.875" style="109" customWidth="1"/>
    <col min="2954" max="2954" width="28" style="109" customWidth="1"/>
    <col min="2955" max="2955" width="5.125" style="109" customWidth="1"/>
    <col min="2956" max="2956" width="0.75" style="109" customWidth="1"/>
    <col min="2957" max="2957" width="10.75" style="109" customWidth="1"/>
    <col min="2958" max="2958" width="0.75" style="109" customWidth="1"/>
    <col min="2959" max="2959" width="10.75" style="109" customWidth="1"/>
    <col min="2960" max="2960" width="0.75" style="109" customWidth="1"/>
    <col min="2961" max="2961" width="10.75" style="109" customWidth="1"/>
    <col min="2962" max="2962" width="0.75" style="109" customWidth="1"/>
    <col min="2963" max="2963" width="10.75" style="109" customWidth="1"/>
    <col min="2964" max="2967" width="9" style="109"/>
    <col min="2968" max="2968" width="11.25" style="109" bestFit="1" customWidth="1"/>
    <col min="2969" max="3206" width="9" style="109"/>
    <col min="3207" max="3207" width="1.25" style="109" customWidth="1"/>
    <col min="3208" max="3209" width="0.875" style="109" customWidth="1"/>
    <col min="3210" max="3210" width="28" style="109" customWidth="1"/>
    <col min="3211" max="3211" width="5.125" style="109" customWidth="1"/>
    <col min="3212" max="3212" width="0.75" style="109" customWidth="1"/>
    <col min="3213" max="3213" width="10.75" style="109" customWidth="1"/>
    <col min="3214" max="3214" width="0.75" style="109" customWidth="1"/>
    <col min="3215" max="3215" width="10.75" style="109" customWidth="1"/>
    <col min="3216" max="3216" width="0.75" style="109" customWidth="1"/>
    <col min="3217" max="3217" width="10.75" style="109" customWidth="1"/>
    <col min="3218" max="3218" width="0.75" style="109" customWidth="1"/>
    <col min="3219" max="3219" width="10.75" style="109" customWidth="1"/>
    <col min="3220" max="3223" width="9" style="109"/>
    <col min="3224" max="3224" width="11.25" style="109" bestFit="1" customWidth="1"/>
    <col min="3225" max="3462" width="9" style="109"/>
    <col min="3463" max="3463" width="1.25" style="109" customWidth="1"/>
    <col min="3464" max="3465" width="0.875" style="109" customWidth="1"/>
    <col min="3466" max="3466" width="28" style="109" customWidth="1"/>
    <col min="3467" max="3467" width="5.125" style="109" customWidth="1"/>
    <col min="3468" max="3468" width="0.75" style="109" customWidth="1"/>
    <col min="3469" max="3469" width="10.75" style="109" customWidth="1"/>
    <col min="3470" max="3470" width="0.75" style="109" customWidth="1"/>
    <col min="3471" max="3471" width="10.75" style="109" customWidth="1"/>
    <col min="3472" max="3472" width="0.75" style="109" customWidth="1"/>
    <col min="3473" max="3473" width="10.75" style="109" customWidth="1"/>
    <col min="3474" max="3474" width="0.75" style="109" customWidth="1"/>
    <col min="3475" max="3475" width="10.75" style="109" customWidth="1"/>
    <col min="3476" max="3479" width="9" style="109"/>
    <col min="3480" max="3480" width="11.25" style="109" bestFit="1" customWidth="1"/>
    <col min="3481" max="3718" width="9" style="109"/>
    <col min="3719" max="3719" width="1.25" style="109" customWidth="1"/>
    <col min="3720" max="3721" width="0.875" style="109" customWidth="1"/>
    <col min="3722" max="3722" width="28" style="109" customWidth="1"/>
    <col min="3723" max="3723" width="5.125" style="109" customWidth="1"/>
    <col min="3724" max="3724" width="0.75" style="109" customWidth="1"/>
    <col min="3725" max="3725" width="10.75" style="109" customWidth="1"/>
    <col min="3726" max="3726" width="0.75" style="109" customWidth="1"/>
    <col min="3727" max="3727" width="10.75" style="109" customWidth="1"/>
    <col min="3728" max="3728" width="0.75" style="109" customWidth="1"/>
    <col min="3729" max="3729" width="10.75" style="109" customWidth="1"/>
    <col min="3730" max="3730" width="0.75" style="109" customWidth="1"/>
    <col min="3731" max="3731" width="10.75" style="109" customWidth="1"/>
    <col min="3732" max="3735" width="9" style="109"/>
    <col min="3736" max="3736" width="11.25" style="109" bestFit="1" customWidth="1"/>
    <col min="3737" max="3974" width="9" style="109"/>
    <col min="3975" max="3975" width="1.25" style="109" customWidth="1"/>
    <col min="3976" max="3977" width="0.875" style="109" customWidth="1"/>
    <col min="3978" max="3978" width="28" style="109" customWidth="1"/>
    <col min="3979" max="3979" width="5.125" style="109" customWidth="1"/>
    <col min="3980" max="3980" width="0.75" style="109" customWidth="1"/>
    <col min="3981" max="3981" width="10.75" style="109" customWidth="1"/>
    <col min="3982" max="3982" width="0.75" style="109" customWidth="1"/>
    <col min="3983" max="3983" width="10.75" style="109" customWidth="1"/>
    <col min="3984" max="3984" width="0.75" style="109" customWidth="1"/>
    <col min="3985" max="3985" width="10.75" style="109" customWidth="1"/>
    <col min="3986" max="3986" width="0.75" style="109" customWidth="1"/>
    <col min="3987" max="3987" width="10.75" style="109" customWidth="1"/>
    <col min="3988" max="3991" width="9" style="109"/>
    <col min="3992" max="3992" width="11.25" style="109" bestFit="1" customWidth="1"/>
    <col min="3993" max="4230" width="9" style="109"/>
    <col min="4231" max="4231" width="1.25" style="109" customWidth="1"/>
    <col min="4232" max="4233" width="0.875" style="109" customWidth="1"/>
    <col min="4234" max="4234" width="28" style="109" customWidth="1"/>
    <col min="4235" max="4235" width="5.125" style="109" customWidth="1"/>
    <col min="4236" max="4236" width="0.75" style="109" customWidth="1"/>
    <col min="4237" max="4237" width="10.75" style="109" customWidth="1"/>
    <col min="4238" max="4238" width="0.75" style="109" customWidth="1"/>
    <col min="4239" max="4239" width="10.75" style="109" customWidth="1"/>
    <col min="4240" max="4240" width="0.75" style="109" customWidth="1"/>
    <col min="4241" max="4241" width="10.75" style="109" customWidth="1"/>
    <col min="4242" max="4242" width="0.75" style="109" customWidth="1"/>
    <col min="4243" max="4243" width="10.75" style="109" customWidth="1"/>
    <col min="4244" max="4247" width="9" style="109"/>
    <col min="4248" max="4248" width="11.25" style="109" bestFit="1" customWidth="1"/>
    <col min="4249" max="4486" width="9" style="109"/>
    <col min="4487" max="4487" width="1.25" style="109" customWidth="1"/>
    <col min="4488" max="4489" width="0.875" style="109" customWidth="1"/>
    <col min="4490" max="4490" width="28" style="109" customWidth="1"/>
    <col min="4491" max="4491" width="5.125" style="109" customWidth="1"/>
    <col min="4492" max="4492" width="0.75" style="109" customWidth="1"/>
    <col min="4493" max="4493" width="10.75" style="109" customWidth="1"/>
    <col min="4494" max="4494" width="0.75" style="109" customWidth="1"/>
    <col min="4495" max="4495" width="10.75" style="109" customWidth="1"/>
    <col min="4496" max="4496" width="0.75" style="109" customWidth="1"/>
    <col min="4497" max="4497" width="10.75" style="109" customWidth="1"/>
    <col min="4498" max="4498" width="0.75" style="109" customWidth="1"/>
    <col min="4499" max="4499" width="10.75" style="109" customWidth="1"/>
    <col min="4500" max="4503" width="9" style="109"/>
    <col min="4504" max="4504" width="11.25" style="109" bestFit="1" customWidth="1"/>
    <col min="4505" max="4742" width="9" style="109"/>
    <col min="4743" max="4743" width="1.25" style="109" customWidth="1"/>
    <col min="4744" max="4745" width="0.875" style="109" customWidth="1"/>
    <col min="4746" max="4746" width="28" style="109" customWidth="1"/>
    <col min="4747" max="4747" width="5.125" style="109" customWidth="1"/>
    <col min="4748" max="4748" width="0.75" style="109" customWidth="1"/>
    <col min="4749" max="4749" width="10.75" style="109" customWidth="1"/>
    <col min="4750" max="4750" width="0.75" style="109" customWidth="1"/>
    <col min="4751" max="4751" width="10.75" style="109" customWidth="1"/>
    <col min="4752" max="4752" width="0.75" style="109" customWidth="1"/>
    <col min="4753" max="4753" width="10.75" style="109" customWidth="1"/>
    <col min="4754" max="4754" width="0.75" style="109" customWidth="1"/>
    <col min="4755" max="4755" width="10.75" style="109" customWidth="1"/>
    <col min="4756" max="4759" width="9" style="109"/>
    <col min="4760" max="4760" width="11.25" style="109" bestFit="1" customWidth="1"/>
    <col min="4761" max="4998" width="9" style="109"/>
    <col min="4999" max="4999" width="1.25" style="109" customWidth="1"/>
    <col min="5000" max="5001" width="0.875" style="109" customWidth="1"/>
    <col min="5002" max="5002" width="28" style="109" customWidth="1"/>
    <col min="5003" max="5003" width="5.125" style="109" customWidth="1"/>
    <col min="5004" max="5004" width="0.75" style="109" customWidth="1"/>
    <col min="5005" max="5005" width="10.75" style="109" customWidth="1"/>
    <col min="5006" max="5006" width="0.75" style="109" customWidth="1"/>
    <col min="5007" max="5007" width="10.75" style="109" customWidth="1"/>
    <col min="5008" max="5008" width="0.75" style="109" customWidth="1"/>
    <col min="5009" max="5009" width="10.75" style="109" customWidth="1"/>
    <col min="5010" max="5010" width="0.75" style="109" customWidth="1"/>
    <col min="5011" max="5011" width="10.75" style="109" customWidth="1"/>
    <col min="5012" max="5015" width="9" style="109"/>
    <col min="5016" max="5016" width="11.25" style="109" bestFit="1" customWidth="1"/>
    <col min="5017" max="5254" width="9" style="109"/>
    <col min="5255" max="5255" width="1.25" style="109" customWidth="1"/>
    <col min="5256" max="5257" width="0.875" style="109" customWidth="1"/>
    <col min="5258" max="5258" width="28" style="109" customWidth="1"/>
    <col min="5259" max="5259" width="5.125" style="109" customWidth="1"/>
    <col min="5260" max="5260" width="0.75" style="109" customWidth="1"/>
    <col min="5261" max="5261" width="10.75" style="109" customWidth="1"/>
    <col min="5262" max="5262" width="0.75" style="109" customWidth="1"/>
    <col min="5263" max="5263" width="10.75" style="109" customWidth="1"/>
    <col min="5264" max="5264" width="0.75" style="109" customWidth="1"/>
    <col min="5265" max="5265" width="10.75" style="109" customWidth="1"/>
    <col min="5266" max="5266" width="0.75" style="109" customWidth="1"/>
    <col min="5267" max="5267" width="10.75" style="109" customWidth="1"/>
    <col min="5268" max="5271" width="9" style="109"/>
    <col min="5272" max="5272" width="11.25" style="109" bestFit="1" customWidth="1"/>
    <col min="5273" max="5510" width="9" style="109"/>
    <col min="5511" max="5511" width="1.25" style="109" customWidth="1"/>
    <col min="5512" max="5513" width="0.875" style="109" customWidth="1"/>
    <col min="5514" max="5514" width="28" style="109" customWidth="1"/>
    <col min="5515" max="5515" width="5.125" style="109" customWidth="1"/>
    <col min="5516" max="5516" width="0.75" style="109" customWidth="1"/>
    <col min="5517" max="5517" width="10.75" style="109" customWidth="1"/>
    <col min="5518" max="5518" width="0.75" style="109" customWidth="1"/>
    <col min="5519" max="5519" width="10.75" style="109" customWidth="1"/>
    <col min="5520" max="5520" width="0.75" style="109" customWidth="1"/>
    <col min="5521" max="5521" width="10.75" style="109" customWidth="1"/>
    <col min="5522" max="5522" width="0.75" style="109" customWidth="1"/>
    <col min="5523" max="5523" width="10.75" style="109" customWidth="1"/>
    <col min="5524" max="5527" width="9" style="109"/>
    <col min="5528" max="5528" width="11.25" style="109" bestFit="1" customWidth="1"/>
    <col min="5529" max="5766" width="9" style="109"/>
    <col min="5767" max="5767" width="1.25" style="109" customWidth="1"/>
    <col min="5768" max="5769" width="0.875" style="109" customWidth="1"/>
    <col min="5770" max="5770" width="28" style="109" customWidth="1"/>
    <col min="5771" max="5771" width="5.125" style="109" customWidth="1"/>
    <col min="5772" max="5772" width="0.75" style="109" customWidth="1"/>
    <col min="5773" max="5773" width="10.75" style="109" customWidth="1"/>
    <col min="5774" max="5774" width="0.75" style="109" customWidth="1"/>
    <col min="5775" max="5775" width="10.75" style="109" customWidth="1"/>
    <col min="5776" max="5776" width="0.75" style="109" customWidth="1"/>
    <col min="5777" max="5777" width="10.75" style="109" customWidth="1"/>
    <col min="5778" max="5778" width="0.75" style="109" customWidth="1"/>
    <col min="5779" max="5779" width="10.75" style="109" customWidth="1"/>
    <col min="5780" max="5783" width="9" style="109"/>
    <col min="5784" max="5784" width="11.25" style="109" bestFit="1" customWidth="1"/>
    <col min="5785" max="6022" width="9" style="109"/>
    <col min="6023" max="6023" width="1.25" style="109" customWidth="1"/>
    <col min="6024" max="6025" width="0.875" style="109" customWidth="1"/>
    <col min="6026" max="6026" width="28" style="109" customWidth="1"/>
    <col min="6027" max="6027" width="5.125" style="109" customWidth="1"/>
    <col min="6028" max="6028" width="0.75" style="109" customWidth="1"/>
    <col min="6029" max="6029" width="10.75" style="109" customWidth="1"/>
    <col min="6030" max="6030" width="0.75" style="109" customWidth="1"/>
    <col min="6031" max="6031" width="10.75" style="109" customWidth="1"/>
    <col min="6032" max="6032" width="0.75" style="109" customWidth="1"/>
    <col min="6033" max="6033" width="10.75" style="109" customWidth="1"/>
    <col min="6034" max="6034" width="0.75" style="109" customWidth="1"/>
    <col min="6035" max="6035" width="10.75" style="109" customWidth="1"/>
    <col min="6036" max="6039" width="9" style="109"/>
    <col min="6040" max="6040" width="11.25" style="109" bestFit="1" customWidth="1"/>
    <col min="6041" max="6278" width="9" style="109"/>
    <col min="6279" max="6279" width="1.25" style="109" customWidth="1"/>
    <col min="6280" max="6281" width="0.875" style="109" customWidth="1"/>
    <col min="6282" max="6282" width="28" style="109" customWidth="1"/>
    <col min="6283" max="6283" width="5.125" style="109" customWidth="1"/>
    <col min="6284" max="6284" width="0.75" style="109" customWidth="1"/>
    <col min="6285" max="6285" width="10.75" style="109" customWidth="1"/>
    <col min="6286" max="6286" width="0.75" style="109" customWidth="1"/>
    <col min="6287" max="6287" width="10.75" style="109" customWidth="1"/>
    <col min="6288" max="6288" width="0.75" style="109" customWidth="1"/>
    <col min="6289" max="6289" width="10.75" style="109" customWidth="1"/>
    <col min="6290" max="6290" width="0.75" style="109" customWidth="1"/>
    <col min="6291" max="6291" width="10.75" style="109" customWidth="1"/>
    <col min="6292" max="6295" width="9" style="109"/>
    <col min="6296" max="6296" width="11.25" style="109" bestFit="1" customWidth="1"/>
    <col min="6297" max="6534" width="9" style="109"/>
    <col min="6535" max="6535" width="1.25" style="109" customWidth="1"/>
    <col min="6536" max="6537" width="0.875" style="109" customWidth="1"/>
    <col min="6538" max="6538" width="28" style="109" customWidth="1"/>
    <col min="6539" max="6539" width="5.125" style="109" customWidth="1"/>
    <col min="6540" max="6540" width="0.75" style="109" customWidth="1"/>
    <col min="6541" max="6541" width="10.75" style="109" customWidth="1"/>
    <col min="6542" max="6542" width="0.75" style="109" customWidth="1"/>
    <col min="6543" max="6543" width="10.75" style="109" customWidth="1"/>
    <col min="6544" max="6544" width="0.75" style="109" customWidth="1"/>
    <col min="6545" max="6545" width="10.75" style="109" customWidth="1"/>
    <col min="6546" max="6546" width="0.75" style="109" customWidth="1"/>
    <col min="6547" max="6547" width="10.75" style="109" customWidth="1"/>
    <col min="6548" max="6551" width="9" style="109"/>
    <col min="6552" max="6552" width="11.25" style="109" bestFit="1" customWidth="1"/>
    <col min="6553" max="6790" width="9" style="109"/>
    <col min="6791" max="6791" width="1.25" style="109" customWidth="1"/>
    <col min="6792" max="6793" width="0.875" style="109" customWidth="1"/>
    <col min="6794" max="6794" width="28" style="109" customWidth="1"/>
    <col min="6795" max="6795" width="5.125" style="109" customWidth="1"/>
    <col min="6796" max="6796" width="0.75" style="109" customWidth="1"/>
    <col min="6797" max="6797" width="10.75" style="109" customWidth="1"/>
    <col min="6798" max="6798" width="0.75" style="109" customWidth="1"/>
    <col min="6799" max="6799" width="10.75" style="109" customWidth="1"/>
    <col min="6800" max="6800" width="0.75" style="109" customWidth="1"/>
    <col min="6801" max="6801" width="10.75" style="109" customWidth="1"/>
    <col min="6802" max="6802" width="0.75" style="109" customWidth="1"/>
    <col min="6803" max="6803" width="10.75" style="109" customWidth="1"/>
    <col min="6804" max="6807" width="9" style="109"/>
    <col min="6808" max="6808" width="11.25" style="109" bestFit="1" customWidth="1"/>
    <col min="6809" max="7046" width="9" style="109"/>
    <col min="7047" max="7047" width="1.25" style="109" customWidth="1"/>
    <col min="7048" max="7049" width="0.875" style="109" customWidth="1"/>
    <col min="7050" max="7050" width="28" style="109" customWidth="1"/>
    <col min="7051" max="7051" width="5.125" style="109" customWidth="1"/>
    <col min="7052" max="7052" width="0.75" style="109" customWidth="1"/>
    <col min="7053" max="7053" width="10.75" style="109" customWidth="1"/>
    <col min="7054" max="7054" width="0.75" style="109" customWidth="1"/>
    <col min="7055" max="7055" width="10.75" style="109" customWidth="1"/>
    <col min="7056" max="7056" width="0.75" style="109" customWidth="1"/>
    <col min="7057" max="7057" width="10.75" style="109" customWidth="1"/>
    <col min="7058" max="7058" width="0.75" style="109" customWidth="1"/>
    <col min="7059" max="7059" width="10.75" style="109" customWidth="1"/>
    <col min="7060" max="7063" width="9" style="109"/>
    <col min="7064" max="7064" width="11.25" style="109" bestFit="1" customWidth="1"/>
    <col min="7065" max="7302" width="9" style="109"/>
    <col min="7303" max="7303" width="1.25" style="109" customWidth="1"/>
    <col min="7304" max="7305" width="0.875" style="109" customWidth="1"/>
    <col min="7306" max="7306" width="28" style="109" customWidth="1"/>
    <col min="7307" max="7307" width="5.125" style="109" customWidth="1"/>
    <col min="7308" max="7308" width="0.75" style="109" customWidth="1"/>
    <col min="7309" max="7309" width="10.75" style="109" customWidth="1"/>
    <col min="7310" max="7310" width="0.75" style="109" customWidth="1"/>
    <col min="7311" max="7311" width="10.75" style="109" customWidth="1"/>
    <col min="7312" max="7312" width="0.75" style="109" customWidth="1"/>
    <col min="7313" max="7313" width="10.75" style="109" customWidth="1"/>
    <col min="7314" max="7314" width="0.75" style="109" customWidth="1"/>
    <col min="7315" max="7315" width="10.75" style="109" customWidth="1"/>
    <col min="7316" max="7319" width="9" style="109"/>
    <col min="7320" max="7320" width="11.25" style="109" bestFit="1" customWidth="1"/>
    <col min="7321" max="7558" width="9" style="109"/>
    <col min="7559" max="7559" width="1.25" style="109" customWidth="1"/>
    <col min="7560" max="7561" width="0.875" style="109" customWidth="1"/>
    <col min="7562" max="7562" width="28" style="109" customWidth="1"/>
    <col min="7563" max="7563" width="5.125" style="109" customWidth="1"/>
    <col min="7564" max="7564" width="0.75" style="109" customWidth="1"/>
    <col min="7565" max="7565" width="10.75" style="109" customWidth="1"/>
    <col min="7566" max="7566" width="0.75" style="109" customWidth="1"/>
    <col min="7567" max="7567" width="10.75" style="109" customWidth="1"/>
    <col min="7568" max="7568" width="0.75" style="109" customWidth="1"/>
    <col min="7569" max="7569" width="10.75" style="109" customWidth="1"/>
    <col min="7570" max="7570" width="0.75" style="109" customWidth="1"/>
    <col min="7571" max="7571" width="10.75" style="109" customWidth="1"/>
    <col min="7572" max="7575" width="9" style="109"/>
    <col min="7576" max="7576" width="11.25" style="109" bestFit="1" customWidth="1"/>
    <col min="7577" max="7814" width="9" style="109"/>
    <col min="7815" max="7815" width="1.25" style="109" customWidth="1"/>
    <col min="7816" max="7817" width="0.875" style="109" customWidth="1"/>
    <col min="7818" max="7818" width="28" style="109" customWidth="1"/>
    <col min="7819" max="7819" width="5.125" style="109" customWidth="1"/>
    <col min="7820" max="7820" width="0.75" style="109" customWidth="1"/>
    <col min="7821" max="7821" width="10.75" style="109" customWidth="1"/>
    <col min="7822" max="7822" width="0.75" style="109" customWidth="1"/>
    <col min="7823" max="7823" width="10.75" style="109" customWidth="1"/>
    <col min="7824" max="7824" width="0.75" style="109" customWidth="1"/>
    <col min="7825" max="7825" width="10.75" style="109" customWidth="1"/>
    <col min="7826" max="7826" width="0.75" style="109" customWidth="1"/>
    <col min="7827" max="7827" width="10.75" style="109" customWidth="1"/>
    <col min="7828" max="7831" width="9" style="109"/>
    <col min="7832" max="7832" width="11.25" style="109" bestFit="1" customWidth="1"/>
    <col min="7833" max="8070" width="9" style="109"/>
    <col min="8071" max="8071" width="1.25" style="109" customWidth="1"/>
    <col min="8072" max="8073" width="0.875" style="109" customWidth="1"/>
    <col min="8074" max="8074" width="28" style="109" customWidth="1"/>
    <col min="8075" max="8075" width="5.125" style="109" customWidth="1"/>
    <col min="8076" max="8076" width="0.75" style="109" customWidth="1"/>
    <col min="8077" max="8077" width="10.75" style="109" customWidth="1"/>
    <col min="8078" max="8078" width="0.75" style="109" customWidth="1"/>
    <col min="8079" max="8079" width="10.75" style="109" customWidth="1"/>
    <col min="8080" max="8080" width="0.75" style="109" customWidth="1"/>
    <col min="8081" max="8081" width="10.75" style="109" customWidth="1"/>
    <col min="8082" max="8082" width="0.75" style="109" customWidth="1"/>
    <col min="8083" max="8083" width="10.75" style="109" customWidth="1"/>
    <col min="8084" max="8087" width="9" style="109"/>
    <col min="8088" max="8088" width="11.25" style="109" bestFit="1" customWidth="1"/>
    <col min="8089" max="8326" width="9" style="109"/>
    <col min="8327" max="8327" width="1.25" style="109" customWidth="1"/>
    <col min="8328" max="8329" width="0.875" style="109" customWidth="1"/>
    <col min="8330" max="8330" width="28" style="109" customWidth="1"/>
    <col min="8331" max="8331" width="5.125" style="109" customWidth="1"/>
    <col min="8332" max="8332" width="0.75" style="109" customWidth="1"/>
    <col min="8333" max="8333" width="10.75" style="109" customWidth="1"/>
    <col min="8334" max="8334" width="0.75" style="109" customWidth="1"/>
    <col min="8335" max="8335" width="10.75" style="109" customWidth="1"/>
    <col min="8336" max="8336" width="0.75" style="109" customWidth="1"/>
    <col min="8337" max="8337" width="10.75" style="109" customWidth="1"/>
    <col min="8338" max="8338" width="0.75" style="109" customWidth="1"/>
    <col min="8339" max="8339" width="10.75" style="109" customWidth="1"/>
    <col min="8340" max="8343" width="9" style="109"/>
    <col min="8344" max="8344" width="11.25" style="109" bestFit="1" customWidth="1"/>
    <col min="8345" max="8582" width="9" style="109"/>
    <col min="8583" max="8583" width="1.25" style="109" customWidth="1"/>
    <col min="8584" max="8585" width="0.875" style="109" customWidth="1"/>
    <col min="8586" max="8586" width="28" style="109" customWidth="1"/>
    <col min="8587" max="8587" width="5.125" style="109" customWidth="1"/>
    <col min="8588" max="8588" width="0.75" style="109" customWidth="1"/>
    <col min="8589" max="8589" width="10.75" style="109" customWidth="1"/>
    <col min="8590" max="8590" width="0.75" style="109" customWidth="1"/>
    <col min="8591" max="8591" width="10.75" style="109" customWidth="1"/>
    <col min="8592" max="8592" width="0.75" style="109" customWidth="1"/>
    <col min="8593" max="8593" width="10.75" style="109" customWidth="1"/>
    <col min="8594" max="8594" width="0.75" style="109" customWidth="1"/>
    <col min="8595" max="8595" width="10.75" style="109" customWidth="1"/>
    <col min="8596" max="8599" width="9" style="109"/>
    <col min="8600" max="8600" width="11.25" style="109" bestFit="1" customWidth="1"/>
    <col min="8601" max="8838" width="9" style="109"/>
    <col min="8839" max="8839" width="1.25" style="109" customWidth="1"/>
    <col min="8840" max="8841" width="0.875" style="109" customWidth="1"/>
    <col min="8842" max="8842" width="28" style="109" customWidth="1"/>
    <col min="8843" max="8843" width="5.125" style="109" customWidth="1"/>
    <col min="8844" max="8844" width="0.75" style="109" customWidth="1"/>
    <col min="8845" max="8845" width="10.75" style="109" customWidth="1"/>
    <col min="8846" max="8846" width="0.75" style="109" customWidth="1"/>
    <col min="8847" max="8847" width="10.75" style="109" customWidth="1"/>
    <col min="8848" max="8848" width="0.75" style="109" customWidth="1"/>
    <col min="8849" max="8849" width="10.75" style="109" customWidth="1"/>
    <col min="8850" max="8850" width="0.75" style="109" customWidth="1"/>
    <col min="8851" max="8851" width="10.75" style="109" customWidth="1"/>
    <col min="8852" max="8855" width="9" style="109"/>
    <col min="8856" max="8856" width="11.25" style="109" bestFit="1" customWidth="1"/>
    <col min="8857" max="9094" width="9" style="109"/>
    <col min="9095" max="9095" width="1.25" style="109" customWidth="1"/>
    <col min="9096" max="9097" width="0.875" style="109" customWidth="1"/>
    <col min="9098" max="9098" width="28" style="109" customWidth="1"/>
    <col min="9099" max="9099" width="5.125" style="109" customWidth="1"/>
    <col min="9100" max="9100" width="0.75" style="109" customWidth="1"/>
    <col min="9101" max="9101" width="10.75" style="109" customWidth="1"/>
    <col min="9102" max="9102" width="0.75" style="109" customWidth="1"/>
    <col min="9103" max="9103" width="10.75" style="109" customWidth="1"/>
    <col min="9104" max="9104" width="0.75" style="109" customWidth="1"/>
    <col min="9105" max="9105" width="10.75" style="109" customWidth="1"/>
    <col min="9106" max="9106" width="0.75" style="109" customWidth="1"/>
    <col min="9107" max="9107" width="10.75" style="109" customWidth="1"/>
    <col min="9108" max="9111" width="9" style="109"/>
    <col min="9112" max="9112" width="11.25" style="109" bestFit="1" customWidth="1"/>
    <col min="9113" max="9350" width="9" style="109"/>
    <col min="9351" max="9351" width="1.25" style="109" customWidth="1"/>
    <col min="9352" max="9353" width="0.875" style="109" customWidth="1"/>
    <col min="9354" max="9354" width="28" style="109" customWidth="1"/>
    <col min="9355" max="9355" width="5.125" style="109" customWidth="1"/>
    <col min="9356" max="9356" width="0.75" style="109" customWidth="1"/>
    <col min="9357" max="9357" width="10.75" style="109" customWidth="1"/>
    <col min="9358" max="9358" width="0.75" style="109" customWidth="1"/>
    <col min="9359" max="9359" width="10.75" style="109" customWidth="1"/>
    <col min="9360" max="9360" width="0.75" style="109" customWidth="1"/>
    <col min="9361" max="9361" width="10.75" style="109" customWidth="1"/>
    <col min="9362" max="9362" width="0.75" style="109" customWidth="1"/>
    <col min="9363" max="9363" width="10.75" style="109" customWidth="1"/>
    <col min="9364" max="9367" width="9" style="109"/>
    <col min="9368" max="9368" width="11.25" style="109" bestFit="1" customWidth="1"/>
    <col min="9369" max="9606" width="9" style="109"/>
    <col min="9607" max="9607" width="1.25" style="109" customWidth="1"/>
    <col min="9608" max="9609" width="0.875" style="109" customWidth="1"/>
    <col min="9610" max="9610" width="28" style="109" customWidth="1"/>
    <col min="9611" max="9611" width="5.125" style="109" customWidth="1"/>
    <col min="9612" max="9612" width="0.75" style="109" customWidth="1"/>
    <col min="9613" max="9613" width="10.75" style="109" customWidth="1"/>
    <col min="9614" max="9614" width="0.75" style="109" customWidth="1"/>
    <col min="9615" max="9615" width="10.75" style="109" customWidth="1"/>
    <col min="9616" max="9616" width="0.75" style="109" customWidth="1"/>
    <col min="9617" max="9617" width="10.75" style="109" customWidth="1"/>
    <col min="9618" max="9618" width="0.75" style="109" customWidth="1"/>
    <col min="9619" max="9619" width="10.75" style="109" customWidth="1"/>
    <col min="9620" max="9623" width="9" style="109"/>
    <col min="9624" max="9624" width="11.25" style="109" bestFit="1" customWidth="1"/>
    <col min="9625" max="9862" width="9" style="109"/>
    <col min="9863" max="9863" width="1.25" style="109" customWidth="1"/>
    <col min="9864" max="9865" width="0.875" style="109" customWidth="1"/>
    <col min="9866" max="9866" width="28" style="109" customWidth="1"/>
    <col min="9867" max="9867" width="5.125" style="109" customWidth="1"/>
    <col min="9868" max="9868" width="0.75" style="109" customWidth="1"/>
    <col min="9869" max="9869" width="10.75" style="109" customWidth="1"/>
    <col min="9870" max="9870" width="0.75" style="109" customWidth="1"/>
    <col min="9871" max="9871" width="10.75" style="109" customWidth="1"/>
    <col min="9872" max="9872" width="0.75" style="109" customWidth="1"/>
    <col min="9873" max="9873" width="10.75" style="109" customWidth="1"/>
    <col min="9874" max="9874" width="0.75" style="109" customWidth="1"/>
    <col min="9875" max="9875" width="10.75" style="109" customWidth="1"/>
    <col min="9876" max="9879" width="9" style="109"/>
    <col min="9880" max="9880" width="11.25" style="109" bestFit="1" customWidth="1"/>
    <col min="9881" max="10118" width="9" style="109"/>
    <col min="10119" max="10119" width="1.25" style="109" customWidth="1"/>
    <col min="10120" max="10121" width="0.875" style="109" customWidth="1"/>
    <col min="10122" max="10122" width="28" style="109" customWidth="1"/>
    <col min="10123" max="10123" width="5.125" style="109" customWidth="1"/>
    <col min="10124" max="10124" width="0.75" style="109" customWidth="1"/>
    <col min="10125" max="10125" width="10.75" style="109" customWidth="1"/>
    <col min="10126" max="10126" width="0.75" style="109" customWidth="1"/>
    <col min="10127" max="10127" width="10.75" style="109" customWidth="1"/>
    <col min="10128" max="10128" width="0.75" style="109" customWidth="1"/>
    <col min="10129" max="10129" width="10.75" style="109" customWidth="1"/>
    <col min="10130" max="10130" width="0.75" style="109" customWidth="1"/>
    <col min="10131" max="10131" width="10.75" style="109" customWidth="1"/>
    <col min="10132" max="10135" width="9" style="109"/>
    <col min="10136" max="10136" width="11.25" style="109" bestFit="1" customWidth="1"/>
    <col min="10137" max="10374" width="9" style="109"/>
    <col min="10375" max="10375" width="1.25" style="109" customWidth="1"/>
    <col min="10376" max="10377" width="0.875" style="109" customWidth="1"/>
    <col min="10378" max="10378" width="28" style="109" customWidth="1"/>
    <col min="10379" max="10379" width="5.125" style="109" customWidth="1"/>
    <col min="10380" max="10380" width="0.75" style="109" customWidth="1"/>
    <col min="10381" max="10381" width="10.75" style="109" customWidth="1"/>
    <col min="10382" max="10382" width="0.75" style="109" customWidth="1"/>
    <col min="10383" max="10383" width="10.75" style="109" customWidth="1"/>
    <col min="10384" max="10384" width="0.75" style="109" customWidth="1"/>
    <col min="10385" max="10385" width="10.75" style="109" customWidth="1"/>
    <col min="10386" max="10386" width="0.75" style="109" customWidth="1"/>
    <col min="10387" max="10387" width="10.75" style="109" customWidth="1"/>
    <col min="10388" max="10391" width="9" style="109"/>
    <col min="10392" max="10392" width="11.25" style="109" bestFit="1" customWidth="1"/>
    <col min="10393" max="10630" width="9" style="109"/>
    <col min="10631" max="10631" width="1.25" style="109" customWidth="1"/>
    <col min="10632" max="10633" width="0.875" style="109" customWidth="1"/>
    <col min="10634" max="10634" width="28" style="109" customWidth="1"/>
    <col min="10635" max="10635" width="5.125" style="109" customWidth="1"/>
    <col min="10636" max="10636" width="0.75" style="109" customWidth="1"/>
    <col min="10637" max="10637" width="10.75" style="109" customWidth="1"/>
    <col min="10638" max="10638" width="0.75" style="109" customWidth="1"/>
    <col min="10639" max="10639" width="10.75" style="109" customWidth="1"/>
    <col min="10640" max="10640" width="0.75" style="109" customWidth="1"/>
    <col min="10641" max="10641" width="10.75" style="109" customWidth="1"/>
    <col min="10642" max="10642" width="0.75" style="109" customWidth="1"/>
    <col min="10643" max="10643" width="10.75" style="109" customWidth="1"/>
    <col min="10644" max="10647" width="9" style="109"/>
    <col min="10648" max="10648" width="11.25" style="109" bestFit="1" customWidth="1"/>
    <col min="10649" max="10886" width="9" style="109"/>
    <col min="10887" max="10887" width="1.25" style="109" customWidth="1"/>
    <col min="10888" max="10889" width="0.875" style="109" customWidth="1"/>
    <col min="10890" max="10890" width="28" style="109" customWidth="1"/>
    <col min="10891" max="10891" width="5.125" style="109" customWidth="1"/>
    <col min="10892" max="10892" width="0.75" style="109" customWidth="1"/>
    <col min="10893" max="10893" width="10.75" style="109" customWidth="1"/>
    <col min="10894" max="10894" width="0.75" style="109" customWidth="1"/>
    <col min="10895" max="10895" width="10.75" style="109" customWidth="1"/>
    <col min="10896" max="10896" width="0.75" style="109" customWidth="1"/>
    <col min="10897" max="10897" width="10.75" style="109" customWidth="1"/>
    <col min="10898" max="10898" width="0.75" style="109" customWidth="1"/>
    <col min="10899" max="10899" width="10.75" style="109" customWidth="1"/>
    <col min="10900" max="10903" width="9" style="109"/>
    <col min="10904" max="10904" width="11.25" style="109" bestFit="1" customWidth="1"/>
    <col min="10905" max="11142" width="9" style="109"/>
    <col min="11143" max="11143" width="1.25" style="109" customWidth="1"/>
    <col min="11144" max="11145" width="0.875" style="109" customWidth="1"/>
    <col min="11146" max="11146" width="28" style="109" customWidth="1"/>
    <col min="11147" max="11147" width="5.125" style="109" customWidth="1"/>
    <col min="11148" max="11148" width="0.75" style="109" customWidth="1"/>
    <col min="11149" max="11149" width="10.75" style="109" customWidth="1"/>
    <col min="11150" max="11150" width="0.75" style="109" customWidth="1"/>
    <col min="11151" max="11151" width="10.75" style="109" customWidth="1"/>
    <col min="11152" max="11152" width="0.75" style="109" customWidth="1"/>
    <col min="11153" max="11153" width="10.75" style="109" customWidth="1"/>
    <col min="11154" max="11154" width="0.75" style="109" customWidth="1"/>
    <col min="11155" max="11155" width="10.75" style="109" customWidth="1"/>
    <col min="11156" max="11159" width="9" style="109"/>
    <col min="11160" max="11160" width="11.25" style="109" bestFit="1" customWidth="1"/>
    <col min="11161" max="11398" width="9" style="109"/>
    <col min="11399" max="11399" width="1.25" style="109" customWidth="1"/>
    <col min="11400" max="11401" width="0.875" style="109" customWidth="1"/>
    <col min="11402" max="11402" width="28" style="109" customWidth="1"/>
    <col min="11403" max="11403" width="5.125" style="109" customWidth="1"/>
    <col min="11404" max="11404" width="0.75" style="109" customWidth="1"/>
    <col min="11405" max="11405" width="10.75" style="109" customWidth="1"/>
    <col min="11406" max="11406" width="0.75" style="109" customWidth="1"/>
    <col min="11407" max="11407" width="10.75" style="109" customWidth="1"/>
    <col min="11408" max="11408" width="0.75" style="109" customWidth="1"/>
    <col min="11409" max="11409" width="10.75" style="109" customWidth="1"/>
    <col min="11410" max="11410" width="0.75" style="109" customWidth="1"/>
    <col min="11411" max="11411" width="10.75" style="109" customWidth="1"/>
    <col min="11412" max="11415" width="9" style="109"/>
    <col min="11416" max="11416" width="11.25" style="109" bestFit="1" customWidth="1"/>
    <col min="11417" max="11654" width="9" style="109"/>
    <col min="11655" max="11655" width="1.25" style="109" customWidth="1"/>
    <col min="11656" max="11657" width="0.875" style="109" customWidth="1"/>
    <col min="11658" max="11658" width="28" style="109" customWidth="1"/>
    <col min="11659" max="11659" width="5.125" style="109" customWidth="1"/>
    <col min="11660" max="11660" width="0.75" style="109" customWidth="1"/>
    <col min="11661" max="11661" width="10.75" style="109" customWidth="1"/>
    <col min="11662" max="11662" width="0.75" style="109" customWidth="1"/>
    <col min="11663" max="11663" width="10.75" style="109" customWidth="1"/>
    <col min="11664" max="11664" width="0.75" style="109" customWidth="1"/>
    <col min="11665" max="11665" width="10.75" style="109" customWidth="1"/>
    <col min="11666" max="11666" width="0.75" style="109" customWidth="1"/>
    <col min="11667" max="11667" width="10.75" style="109" customWidth="1"/>
    <col min="11668" max="11671" width="9" style="109"/>
    <col min="11672" max="11672" width="11.25" style="109" bestFit="1" customWidth="1"/>
    <col min="11673" max="11910" width="9" style="109"/>
    <col min="11911" max="11911" width="1.25" style="109" customWidth="1"/>
    <col min="11912" max="11913" width="0.875" style="109" customWidth="1"/>
    <col min="11914" max="11914" width="28" style="109" customWidth="1"/>
    <col min="11915" max="11915" width="5.125" style="109" customWidth="1"/>
    <col min="11916" max="11916" width="0.75" style="109" customWidth="1"/>
    <col min="11917" max="11917" width="10.75" style="109" customWidth="1"/>
    <col min="11918" max="11918" width="0.75" style="109" customWidth="1"/>
    <col min="11919" max="11919" width="10.75" style="109" customWidth="1"/>
    <col min="11920" max="11920" width="0.75" style="109" customWidth="1"/>
    <col min="11921" max="11921" width="10.75" style="109" customWidth="1"/>
    <col min="11922" max="11922" width="0.75" style="109" customWidth="1"/>
    <col min="11923" max="11923" width="10.75" style="109" customWidth="1"/>
    <col min="11924" max="11927" width="9" style="109"/>
    <col min="11928" max="11928" width="11.25" style="109" bestFit="1" customWidth="1"/>
    <col min="11929" max="12166" width="9" style="109"/>
    <col min="12167" max="12167" width="1.25" style="109" customWidth="1"/>
    <col min="12168" max="12169" width="0.875" style="109" customWidth="1"/>
    <col min="12170" max="12170" width="28" style="109" customWidth="1"/>
    <col min="12171" max="12171" width="5.125" style="109" customWidth="1"/>
    <col min="12172" max="12172" width="0.75" style="109" customWidth="1"/>
    <col min="12173" max="12173" width="10.75" style="109" customWidth="1"/>
    <col min="12174" max="12174" width="0.75" style="109" customWidth="1"/>
    <col min="12175" max="12175" width="10.75" style="109" customWidth="1"/>
    <col min="12176" max="12176" width="0.75" style="109" customWidth="1"/>
    <col min="12177" max="12177" width="10.75" style="109" customWidth="1"/>
    <col min="12178" max="12178" width="0.75" style="109" customWidth="1"/>
    <col min="12179" max="12179" width="10.75" style="109" customWidth="1"/>
    <col min="12180" max="12183" width="9" style="109"/>
    <col min="12184" max="12184" width="11.25" style="109" bestFit="1" customWidth="1"/>
    <col min="12185" max="12422" width="9" style="109"/>
    <col min="12423" max="12423" width="1.25" style="109" customWidth="1"/>
    <col min="12424" max="12425" width="0.875" style="109" customWidth="1"/>
    <col min="12426" max="12426" width="28" style="109" customWidth="1"/>
    <col min="12427" max="12427" width="5.125" style="109" customWidth="1"/>
    <col min="12428" max="12428" width="0.75" style="109" customWidth="1"/>
    <col min="12429" max="12429" width="10.75" style="109" customWidth="1"/>
    <col min="12430" max="12430" width="0.75" style="109" customWidth="1"/>
    <col min="12431" max="12431" width="10.75" style="109" customWidth="1"/>
    <col min="12432" max="12432" width="0.75" style="109" customWidth="1"/>
    <col min="12433" max="12433" width="10.75" style="109" customWidth="1"/>
    <col min="12434" max="12434" width="0.75" style="109" customWidth="1"/>
    <col min="12435" max="12435" width="10.75" style="109" customWidth="1"/>
    <col min="12436" max="12439" width="9" style="109"/>
    <col min="12440" max="12440" width="11.25" style="109" bestFit="1" customWidth="1"/>
    <col min="12441" max="12678" width="9" style="109"/>
    <col min="12679" max="12679" width="1.25" style="109" customWidth="1"/>
    <col min="12680" max="12681" width="0.875" style="109" customWidth="1"/>
    <col min="12682" max="12682" width="28" style="109" customWidth="1"/>
    <col min="12683" max="12683" width="5.125" style="109" customWidth="1"/>
    <col min="12684" max="12684" width="0.75" style="109" customWidth="1"/>
    <col min="12685" max="12685" width="10.75" style="109" customWidth="1"/>
    <col min="12686" max="12686" width="0.75" style="109" customWidth="1"/>
    <col min="12687" max="12687" width="10.75" style="109" customWidth="1"/>
    <col min="12688" max="12688" width="0.75" style="109" customWidth="1"/>
    <col min="12689" max="12689" width="10.75" style="109" customWidth="1"/>
    <col min="12690" max="12690" width="0.75" style="109" customWidth="1"/>
    <col min="12691" max="12691" width="10.75" style="109" customWidth="1"/>
    <col min="12692" max="12695" width="9" style="109"/>
    <col min="12696" max="12696" width="11.25" style="109" bestFit="1" customWidth="1"/>
    <col min="12697" max="12934" width="9" style="109"/>
    <col min="12935" max="12935" width="1.25" style="109" customWidth="1"/>
    <col min="12936" max="12937" width="0.875" style="109" customWidth="1"/>
    <col min="12938" max="12938" width="28" style="109" customWidth="1"/>
    <col min="12939" max="12939" width="5.125" style="109" customWidth="1"/>
    <col min="12940" max="12940" width="0.75" style="109" customWidth="1"/>
    <col min="12941" max="12941" width="10.75" style="109" customWidth="1"/>
    <col min="12942" max="12942" width="0.75" style="109" customWidth="1"/>
    <col min="12943" max="12943" width="10.75" style="109" customWidth="1"/>
    <col min="12944" max="12944" width="0.75" style="109" customWidth="1"/>
    <col min="12945" max="12945" width="10.75" style="109" customWidth="1"/>
    <col min="12946" max="12946" width="0.75" style="109" customWidth="1"/>
    <col min="12947" max="12947" width="10.75" style="109" customWidth="1"/>
    <col min="12948" max="12951" width="9" style="109"/>
    <col min="12952" max="12952" width="11.25" style="109" bestFit="1" customWidth="1"/>
    <col min="12953" max="13190" width="9" style="109"/>
    <col min="13191" max="13191" width="1.25" style="109" customWidth="1"/>
    <col min="13192" max="13193" width="0.875" style="109" customWidth="1"/>
    <col min="13194" max="13194" width="28" style="109" customWidth="1"/>
    <col min="13195" max="13195" width="5.125" style="109" customWidth="1"/>
    <col min="13196" max="13196" width="0.75" style="109" customWidth="1"/>
    <col min="13197" max="13197" width="10.75" style="109" customWidth="1"/>
    <col min="13198" max="13198" width="0.75" style="109" customWidth="1"/>
    <col min="13199" max="13199" width="10.75" style="109" customWidth="1"/>
    <col min="13200" max="13200" width="0.75" style="109" customWidth="1"/>
    <col min="13201" max="13201" width="10.75" style="109" customWidth="1"/>
    <col min="13202" max="13202" width="0.75" style="109" customWidth="1"/>
    <col min="13203" max="13203" width="10.75" style="109" customWidth="1"/>
    <col min="13204" max="13207" width="9" style="109"/>
    <col min="13208" max="13208" width="11.25" style="109" bestFit="1" customWidth="1"/>
    <col min="13209" max="13446" width="9" style="109"/>
    <col min="13447" max="13447" width="1.25" style="109" customWidth="1"/>
    <col min="13448" max="13449" width="0.875" style="109" customWidth="1"/>
    <col min="13450" max="13450" width="28" style="109" customWidth="1"/>
    <col min="13451" max="13451" width="5.125" style="109" customWidth="1"/>
    <col min="13452" max="13452" width="0.75" style="109" customWidth="1"/>
    <col min="13453" max="13453" width="10.75" style="109" customWidth="1"/>
    <col min="13454" max="13454" width="0.75" style="109" customWidth="1"/>
    <col min="13455" max="13455" width="10.75" style="109" customWidth="1"/>
    <col min="13456" max="13456" width="0.75" style="109" customWidth="1"/>
    <col min="13457" max="13457" width="10.75" style="109" customWidth="1"/>
    <col min="13458" max="13458" width="0.75" style="109" customWidth="1"/>
    <col min="13459" max="13459" width="10.75" style="109" customWidth="1"/>
    <col min="13460" max="13463" width="9" style="109"/>
    <col min="13464" max="13464" width="11.25" style="109" bestFit="1" customWidth="1"/>
    <col min="13465" max="13702" width="9" style="109"/>
    <col min="13703" max="13703" width="1.25" style="109" customWidth="1"/>
    <col min="13704" max="13705" width="0.875" style="109" customWidth="1"/>
    <col min="13706" max="13706" width="28" style="109" customWidth="1"/>
    <col min="13707" max="13707" width="5.125" style="109" customWidth="1"/>
    <col min="13708" max="13708" width="0.75" style="109" customWidth="1"/>
    <col min="13709" max="13709" width="10.75" style="109" customWidth="1"/>
    <col min="13710" max="13710" width="0.75" style="109" customWidth="1"/>
    <col min="13711" max="13711" width="10.75" style="109" customWidth="1"/>
    <col min="13712" max="13712" width="0.75" style="109" customWidth="1"/>
    <col min="13713" max="13713" width="10.75" style="109" customWidth="1"/>
    <col min="13714" max="13714" width="0.75" style="109" customWidth="1"/>
    <col min="13715" max="13715" width="10.75" style="109" customWidth="1"/>
    <col min="13716" max="13719" width="9" style="109"/>
    <col min="13720" max="13720" width="11.25" style="109" bestFit="1" customWidth="1"/>
    <col min="13721" max="13958" width="9" style="109"/>
    <col min="13959" max="13959" width="1.25" style="109" customWidth="1"/>
    <col min="13960" max="13961" width="0.875" style="109" customWidth="1"/>
    <col min="13962" max="13962" width="28" style="109" customWidth="1"/>
    <col min="13963" max="13963" width="5.125" style="109" customWidth="1"/>
    <col min="13964" max="13964" width="0.75" style="109" customWidth="1"/>
    <col min="13965" max="13965" width="10.75" style="109" customWidth="1"/>
    <col min="13966" max="13966" width="0.75" style="109" customWidth="1"/>
    <col min="13967" max="13967" width="10.75" style="109" customWidth="1"/>
    <col min="13968" max="13968" width="0.75" style="109" customWidth="1"/>
    <col min="13969" max="13969" width="10.75" style="109" customWidth="1"/>
    <col min="13970" max="13970" width="0.75" style="109" customWidth="1"/>
    <col min="13971" max="13971" width="10.75" style="109" customWidth="1"/>
    <col min="13972" max="13975" width="9" style="109"/>
    <col min="13976" max="13976" width="11.25" style="109" bestFit="1" customWidth="1"/>
    <col min="13977" max="14214" width="9" style="109"/>
    <col min="14215" max="14215" width="1.25" style="109" customWidth="1"/>
    <col min="14216" max="14217" width="0.875" style="109" customWidth="1"/>
    <col min="14218" max="14218" width="28" style="109" customWidth="1"/>
    <col min="14219" max="14219" width="5.125" style="109" customWidth="1"/>
    <col min="14220" max="14220" width="0.75" style="109" customWidth="1"/>
    <col min="14221" max="14221" width="10.75" style="109" customWidth="1"/>
    <col min="14222" max="14222" width="0.75" style="109" customWidth="1"/>
    <col min="14223" max="14223" width="10.75" style="109" customWidth="1"/>
    <col min="14224" max="14224" width="0.75" style="109" customWidth="1"/>
    <col min="14225" max="14225" width="10.75" style="109" customWidth="1"/>
    <col min="14226" max="14226" width="0.75" style="109" customWidth="1"/>
    <col min="14227" max="14227" width="10.75" style="109" customWidth="1"/>
    <col min="14228" max="14231" width="9" style="109"/>
    <col min="14232" max="14232" width="11.25" style="109" bestFit="1" customWidth="1"/>
    <col min="14233" max="14470" width="9" style="109"/>
    <col min="14471" max="14471" width="1.25" style="109" customWidth="1"/>
    <col min="14472" max="14473" width="0.875" style="109" customWidth="1"/>
    <col min="14474" max="14474" width="28" style="109" customWidth="1"/>
    <col min="14475" max="14475" width="5.125" style="109" customWidth="1"/>
    <col min="14476" max="14476" width="0.75" style="109" customWidth="1"/>
    <col min="14477" max="14477" width="10.75" style="109" customWidth="1"/>
    <col min="14478" max="14478" width="0.75" style="109" customWidth="1"/>
    <col min="14479" max="14479" width="10.75" style="109" customWidth="1"/>
    <col min="14480" max="14480" width="0.75" style="109" customWidth="1"/>
    <col min="14481" max="14481" width="10.75" style="109" customWidth="1"/>
    <col min="14482" max="14482" width="0.75" style="109" customWidth="1"/>
    <col min="14483" max="14483" width="10.75" style="109" customWidth="1"/>
    <col min="14484" max="14487" width="9" style="109"/>
    <col min="14488" max="14488" width="11.25" style="109" bestFit="1" customWidth="1"/>
    <col min="14489" max="14726" width="9" style="109"/>
    <col min="14727" max="14727" width="1.25" style="109" customWidth="1"/>
    <col min="14728" max="14729" width="0.875" style="109" customWidth="1"/>
    <col min="14730" max="14730" width="28" style="109" customWidth="1"/>
    <col min="14731" max="14731" width="5.125" style="109" customWidth="1"/>
    <col min="14732" max="14732" width="0.75" style="109" customWidth="1"/>
    <col min="14733" max="14733" width="10.75" style="109" customWidth="1"/>
    <col min="14734" max="14734" width="0.75" style="109" customWidth="1"/>
    <col min="14735" max="14735" width="10.75" style="109" customWidth="1"/>
    <col min="14736" max="14736" width="0.75" style="109" customWidth="1"/>
    <col min="14737" max="14737" width="10.75" style="109" customWidth="1"/>
    <col min="14738" max="14738" width="0.75" style="109" customWidth="1"/>
    <col min="14739" max="14739" width="10.75" style="109" customWidth="1"/>
    <col min="14740" max="14743" width="9" style="109"/>
    <col min="14744" max="14744" width="11.25" style="109" bestFit="1" customWidth="1"/>
    <col min="14745" max="14982" width="9" style="109"/>
    <col min="14983" max="14983" width="1.25" style="109" customWidth="1"/>
    <col min="14984" max="14985" width="0.875" style="109" customWidth="1"/>
    <col min="14986" max="14986" width="28" style="109" customWidth="1"/>
    <col min="14987" max="14987" width="5.125" style="109" customWidth="1"/>
    <col min="14988" max="14988" width="0.75" style="109" customWidth="1"/>
    <col min="14989" max="14989" width="10.75" style="109" customWidth="1"/>
    <col min="14990" max="14990" width="0.75" style="109" customWidth="1"/>
    <col min="14991" max="14991" width="10.75" style="109" customWidth="1"/>
    <col min="14992" max="14992" width="0.75" style="109" customWidth="1"/>
    <col min="14993" max="14993" width="10.75" style="109" customWidth="1"/>
    <col min="14994" max="14994" width="0.75" style="109" customWidth="1"/>
    <col min="14995" max="14995" width="10.75" style="109" customWidth="1"/>
    <col min="14996" max="14999" width="9" style="109"/>
    <col min="15000" max="15000" width="11.25" style="109" bestFit="1" customWidth="1"/>
    <col min="15001" max="15238" width="9" style="109"/>
    <col min="15239" max="15239" width="1.25" style="109" customWidth="1"/>
    <col min="15240" max="15241" width="0.875" style="109" customWidth="1"/>
    <col min="15242" max="15242" width="28" style="109" customWidth="1"/>
    <col min="15243" max="15243" width="5.125" style="109" customWidth="1"/>
    <col min="15244" max="15244" width="0.75" style="109" customWidth="1"/>
    <col min="15245" max="15245" width="10.75" style="109" customWidth="1"/>
    <col min="15246" max="15246" width="0.75" style="109" customWidth="1"/>
    <col min="15247" max="15247" width="10.75" style="109" customWidth="1"/>
    <col min="15248" max="15248" width="0.75" style="109" customWidth="1"/>
    <col min="15249" max="15249" width="10.75" style="109" customWidth="1"/>
    <col min="15250" max="15250" width="0.75" style="109" customWidth="1"/>
    <col min="15251" max="15251" width="10.75" style="109" customWidth="1"/>
    <col min="15252" max="15255" width="9" style="109"/>
    <col min="15256" max="15256" width="11.25" style="109" bestFit="1" customWidth="1"/>
    <col min="15257" max="15494" width="9" style="109"/>
    <col min="15495" max="15495" width="1.25" style="109" customWidth="1"/>
    <col min="15496" max="15497" width="0.875" style="109" customWidth="1"/>
    <col min="15498" max="15498" width="28" style="109" customWidth="1"/>
    <col min="15499" max="15499" width="5.125" style="109" customWidth="1"/>
    <col min="15500" max="15500" width="0.75" style="109" customWidth="1"/>
    <col min="15501" max="15501" width="10.75" style="109" customWidth="1"/>
    <col min="15502" max="15502" width="0.75" style="109" customWidth="1"/>
    <col min="15503" max="15503" width="10.75" style="109" customWidth="1"/>
    <col min="15504" max="15504" width="0.75" style="109" customWidth="1"/>
    <col min="15505" max="15505" width="10.75" style="109" customWidth="1"/>
    <col min="15506" max="15506" width="0.75" style="109" customWidth="1"/>
    <col min="15507" max="15507" width="10.75" style="109" customWidth="1"/>
    <col min="15508" max="15511" width="9" style="109"/>
    <col min="15512" max="15512" width="11.25" style="109" bestFit="1" customWidth="1"/>
    <col min="15513" max="15750" width="9" style="109"/>
    <col min="15751" max="15751" width="1.25" style="109" customWidth="1"/>
    <col min="15752" max="15753" width="0.875" style="109" customWidth="1"/>
    <col min="15754" max="15754" width="28" style="109" customWidth="1"/>
    <col min="15755" max="15755" width="5.125" style="109" customWidth="1"/>
    <col min="15756" max="15756" width="0.75" style="109" customWidth="1"/>
    <col min="15757" max="15757" width="10.75" style="109" customWidth="1"/>
    <col min="15758" max="15758" width="0.75" style="109" customWidth="1"/>
    <col min="15759" max="15759" width="10.75" style="109" customWidth="1"/>
    <col min="15760" max="15760" width="0.75" style="109" customWidth="1"/>
    <col min="15761" max="15761" width="10.75" style="109" customWidth="1"/>
    <col min="15762" max="15762" width="0.75" style="109" customWidth="1"/>
    <col min="15763" max="15763" width="10.75" style="109" customWidth="1"/>
    <col min="15764" max="15767" width="9" style="109"/>
    <col min="15768" max="15768" width="11.25" style="109" bestFit="1" customWidth="1"/>
    <col min="15769" max="16384" width="9" style="109"/>
  </cols>
  <sheetData>
    <row r="1" spans="1:13" ht="16.5" customHeight="1" x14ac:dyDescent="0.2">
      <c r="A1" s="107" t="s">
        <v>120</v>
      </c>
      <c r="B1" s="108"/>
      <c r="C1" s="108"/>
      <c r="D1" s="108"/>
    </row>
    <row r="2" spans="1:13" ht="16.5" customHeight="1" x14ac:dyDescent="0.2">
      <c r="A2" s="107" t="s">
        <v>94</v>
      </c>
      <c r="B2" s="108"/>
      <c r="C2" s="108"/>
      <c r="D2" s="108"/>
      <c r="M2" s="111" t="s">
        <v>67</v>
      </c>
    </row>
    <row r="3" spans="1:13" ht="16.5" customHeight="1" x14ac:dyDescent="0.2">
      <c r="A3" s="112" t="s">
        <v>192</v>
      </c>
      <c r="B3" s="113"/>
      <c r="C3" s="113"/>
      <c r="D3" s="113"/>
      <c r="E3" s="114" t="s">
        <v>64</v>
      </c>
      <c r="F3" s="114"/>
      <c r="G3" s="115"/>
      <c r="H3" s="115"/>
      <c r="I3" s="115"/>
      <c r="J3" s="115"/>
      <c r="K3" s="115"/>
      <c r="L3" s="115"/>
      <c r="M3" s="115"/>
    </row>
    <row r="4" spans="1:13" ht="16.5" customHeight="1" x14ac:dyDescent="0.2">
      <c r="A4" s="107"/>
      <c r="B4" s="108"/>
      <c r="C4" s="108"/>
      <c r="D4" s="108"/>
    </row>
    <row r="6" spans="1:13" ht="16.5" customHeight="1" x14ac:dyDescent="0.2">
      <c r="G6" s="298" t="s">
        <v>91</v>
      </c>
      <c r="H6" s="298"/>
      <c r="I6" s="298"/>
      <c r="K6" s="298" t="s">
        <v>92</v>
      </c>
      <c r="L6" s="298"/>
      <c r="M6" s="298"/>
    </row>
    <row r="7" spans="1:13" ht="16.5" customHeight="1" x14ac:dyDescent="0.2">
      <c r="A7" s="117"/>
      <c r="B7" s="118"/>
      <c r="C7" s="118"/>
      <c r="D7" s="118"/>
      <c r="E7" s="61"/>
      <c r="F7" s="61"/>
      <c r="G7" s="296" t="s">
        <v>90</v>
      </c>
      <c r="H7" s="296"/>
      <c r="I7" s="296"/>
      <c r="J7" s="80"/>
      <c r="K7" s="296" t="s">
        <v>132</v>
      </c>
      <c r="L7" s="296"/>
      <c r="M7" s="296"/>
    </row>
    <row r="8" spans="1:13" ht="16.5" customHeight="1" x14ac:dyDescent="0.2">
      <c r="A8" s="117"/>
      <c r="B8" s="118"/>
      <c r="C8" s="118"/>
      <c r="D8" s="118"/>
      <c r="E8" s="61"/>
      <c r="F8" s="61"/>
      <c r="G8" s="119" t="s">
        <v>74</v>
      </c>
      <c r="H8" s="69"/>
      <c r="I8" s="48" t="s">
        <v>75</v>
      </c>
      <c r="J8" s="120"/>
      <c r="K8" s="119" t="s">
        <v>74</v>
      </c>
      <c r="L8" s="69"/>
      <c r="M8" s="48" t="s">
        <v>75</v>
      </c>
    </row>
    <row r="9" spans="1:13" ht="16.5" customHeight="1" x14ac:dyDescent="0.2">
      <c r="A9" s="117"/>
      <c r="B9" s="118"/>
      <c r="C9" s="118"/>
      <c r="D9" s="118"/>
      <c r="E9" s="60"/>
      <c r="F9" s="60"/>
      <c r="G9" s="119" t="s">
        <v>193</v>
      </c>
      <c r="H9" s="69"/>
      <c r="I9" s="121" t="s">
        <v>55</v>
      </c>
      <c r="J9" s="120"/>
      <c r="K9" s="119" t="s">
        <v>193</v>
      </c>
      <c r="L9" s="69"/>
      <c r="M9" s="121" t="s">
        <v>55</v>
      </c>
    </row>
    <row r="10" spans="1:13" ht="16.5" customHeight="1" x14ac:dyDescent="0.2">
      <c r="A10" s="117"/>
      <c r="B10" s="118"/>
      <c r="C10" s="118"/>
      <c r="D10" s="118"/>
      <c r="E10" s="61"/>
      <c r="F10" s="61"/>
      <c r="G10" s="121" t="s">
        <v>165</v>
      </c>
      <c r="H10" s="69"/>
      <c r="I10" s="121" t="s">
        <v>133</v>
      </c>
      <c r="J10" s="80"/>
      <c r="K10" s="121" t="s">
        <v>165</v>
      </c>
      <c r="L10" s="69"/>
      <c r="M10" s="121" t="s">
        <v>133</v>
      </c>
    </row>
    <row r="11" spans="1:13" ht="16.5" customHeight="1" x14ac:dyDescent="0.2">
      <c r="A11" s="117"/>
      <c r="B11" s="118"/>
      <c r="C11" s="118"/>
      <c r="D11" s="118"/>
      <c r="E11" s="122" t="s">
        <v>0</v>
      </c>
      <c r="F11" s="61"/>
      <c r="G11" s="123" t="s">
        <v>1</v>
      </c>
      <c r="H11" s="69"/>
      <c r="I11" s="123" t="s">
        <v>1</v>
      </c>
      <c r="J11" s="80"/>
      <c r="K11" s="123" t="s">
        <v>1</v>
      </c>
      <c r="L11" s="69"/>
      <c r="M11" s="123" t="s">
        <v>1</v>
      </c>
    </row>
    <row r="12" spans="1:13" ht="16.5" customHeight="1" x14ac:dyDescent="0.2">
      <c r="A12" s="117"/>
      <c r="B12" s="118"/>
      <c r="C12" s="118"/>
      <c r="D12" s="118"/>
      <c r="E12" s="124"/>
      <c r="F12" s="124"/>
      <c r="G12" s="125"/>
      <c r="I12" s="126"/>
      <c r="K12" s="125"/>
      <c r="M12" s="126"/>
    </row>
    <row r="13" spans="1:13" ht="16.5" customHeight="1" x14ac:dyDescent="0.2">
      <c r="A13" s="117" t="s">
        <v>2</v>
      </c>
      <c r="B13" s="118"/>
      <c r="C13" s="118"/>
      <c r="D13" s="118"/>
      <c r="E13" s="124"/>
      <c r="F13" s="124"/>
      <c r="G13" s="125"/>
      <c r="I13" s="126"/>
      <c r="K13" s="125"/>
      <c r="M13" s="126"/>
    </row>
    <row r="14" spans="1:13" ht="16.5" customHeight="1" x14ac:dyDescent="0.2">
      <c r="A14" s="117"/>
      <c r="B14" s="118"/>
      <c r="C14" s="118"/>
      <c r="D14" s="118"/>
      <c r="E14" s="124"/>
      <c r="F14" s="124"/>
      <c r="G14" s="125"/>
      <c r="I14" s="126"/>
      <c r="K14" s="125"/>
      <c r="M14" s="126"/>
    </row>
    <row r="15" spans="1:13" ht="16.5" customHeight="1" x14ac:dyDescent="0.2">
      <c r="A15" s="117" t="s">
        <v>3</v>
      </c>
      <c r="B15" s="118"/>
      <c r="C15" s="118"/>
      <c r="D15" s="118"/>
      <c r="E15" s="124"/>
      <c r="F15" s="124"/>
      <c r="G15" s="125"/>
      <c r="I15" s="126"/>
      <c r="K15" s="125"/>
      <c r="M15" s="126"/>
    </row>
    <row r="16" spans="1:13" ht="16.5" customHeight="1" x14ac:dyDescent="0.2">
      <c r="A16" s="127"/>
      <c r="B16" s="128"/>
      <c r="C16" s="128"/>
      <c r="D16" s="128"/>
      <c r="E16" s="129"/>
      <c r="F16" s="129"/>
      <c r="G16" s="125"/>
      <c r="I16" s="126"/>
      <c r="K16" s="125"/>
      <c r="M16" s="126"/>
    </row>
    <row r="17" spans="1:13" ht="16.5" customHeight="1" x14ac:dyDescent="0.2">
      <c r="A17" s="127" t="s">
        <v>4</v>
      </c>
      <c r="B17" s="128"/>
      <c r="C17" s="128"/>
      <c r="D17" s="128"/>
      <c r="E17" s="224"/>
      <c r="F17" s="129"/>
      <c r="G17" s="130">
        <v>167491046</v>
      </c>
      <c r="I17" s="126">
        <v>173172489</v>
      </c>
      <c r="K17" s="130">
        <v>16430384</v>
      </c>
      <c r="M17" s="126">
        <v>4254716</v>
      </c>
    </row>
    <row r="18" spans="1:13" ht="16.5" customHeight="1" x14ac:dyDescent="0.2">
      <c r="A18" s="127" t="s">
        <v>5</v>
      </c>
      <c r="B18" s="128"/>
      <c r="C18" s="128"/>
      <c r="D18" s="128"/>
      <c r="E18" s="223">
        <v>8</v>
      </c>
      <c r="F18" s="129"/>
      <c r="G18" s="130">
        <v>1058831357</v>
      </c>
      <c r="I18" s="126">
        <v>1030650344</v>
      </c>
      <c r="K18" s="130">
        <v>1049609611</v>
      </c>
      <c r="M18" s="126">
        <v>1052831495</v>
      </c>
    </row>
    <row r="19" spans="1:13" ht="16.5" customHeight="1" x14ac:dyDescent="0.2">
      <c r="A19" s="127" t="s">
        <v>6</v>
      </c>
      <c r="B19" s="128"/>
      <c r="C19" s="128"/>
      <c r="D19" s="128"/>
      <c r="E19" s="224"/>
      <c r="F19" s="129"/>
      <c r="G19" s="130">
        <v>382508733</v>
      </c>
      <c r="I19" s="126">
        <v>418379906</v>
      </c>
      <c r="K19" s="130">
        <v>355608568</v>
      </c>
      <c r="M19" s="126">
        <v>325178388</v>
      </c>
    </row>
    <row r="20" spans="1:13" ht="16.5" customHeight="1" x14ac:dyDescent="0.2">
      <c r="A20" s="127" t="s">
        <v>7</v>
      </c>
      <c r="B20" s="128"/>
      <c r="C20" s="128"/>
      <c r="D20" s="128"/>
      <c r="E20" s="129"/>
      <c r="F20" s="129"/>
      <c r="G20" s="131">
        <v>2756806</v>
      </c>
      <c r="I20" s="132">
        <v>2635966</v>
      </c>
      <c r="K20" s="131">
        <v>2613663</v>
      </c>
      <c r="M20" s="132">
        <v>2513806</v>
      </c>
    </row>
    <row r="21" spans="1:13" ht="16.5" customHeight="1" x14ac:dyDescent="0.2">
      <c r="A21" s="117"/>
      <c r="B21" s="118"/>
      <c r="C21" s="118"/>
      <c r="D21" s="118"/>
      <c r="E21" s="129"/>
      <c r="F21" s="129"/>
      <c r="G21" s="130"/>
      <c r="I21" s="126"/>
      <c r="K21" s="130"/>
      <c r="M21" s="126"/>
    </row>
    <row r="22" spans="1:13" ht="16.5" customHeight="1" x14ac:dyDescent="0.2">
      <c r="A22" s="117" t="s">
        <v>8</v>
      </c>
      <c r="B22" s="118"/>
      <c r="C22" s="118"/>
      <c r="D22" s="118"/>
      <c r="E22" s="129"/>
      <c r="F22" s="129"/>
      <c r="G22" s="131">
        <f>SUM(G17:G20)</f>
        <v>1611587942</v>
      </c>
      <c r="I22" s="132">
        <f>SUM(I17:I21)</f>
        <v>1624838705</v>
      </c>
      <c r="K22" s="131">
        <f>SUM(K17:K20)</f>
        <v>1424262226</v>
      </c>
      <c r="M22" s="132">
        <f>SUM(M17:M21)</f>
        <v>1384778405</v>
      </c>
    </row>
    <row r="23" spans="1:13" ht="16.5" customHeight="1" x14ac:dyDescent="0.2">
      <c r="A23" s="127"/>
      <c r="B23" s="128"/>
      <c r="C23" s="128"/>
      <c r="D23" s="128"/>
      <c r="E23" s="128"/>
      <c r="F23" s="128"/>
      <c r="G23" s="133"/>
      <c r="I23" s="134"/>
      <c r="K23" s="133"/>
      <c r="M23" s="134"/>
    </row>
    <row r="24" spans="1:13" ht="16.5" customHeight="1" x14ac:dyDescent="0.2">
      <c r="A24" s="117" t="s">
        <v>9</v>
      </c>
      <c r="B24" s="118"/>
      <c r="C24" s="118"/>
      <c r="D24" s="118"/>
      <c r="E24" s="124"/>
      <c r="F24" s="124"/>
      <c r="G24" s="130"/>
      <c r="I24" s="126"/>
      <c r="K24" s="130"/>
      <c r="M24" s="126"/>
    </row>
    <row r="25" spans="1:13" ht="16.5" customHeight="1" x14ac:dyDescent="0.2">
      <c r="A25" s="127"/>
      <c r="B25" s="128"/>
      <c r="C25" s="128"/>
      <c r="D25" s="128"/>
      <c r="E25" s="129"/>
      <c r="F25" s="129"/>
      <c r="G25" s="130"/>
      <c r="I25" s="126"/>
      <c r="K25" s="130"/>
      <c r="M25" s="126"/>
    </row>
    <row r="26" spans="1:13" ht="16.5" customHeight="1" x14ac:dyDescent="0.2">
      <c r="A26" s="127" t="s">
        <v>57</v>
      </c>
      <c r="B26" s="128"/>
      <c r="C26" s="128"/>
      <c r="D26" s="128"/>
      <c r="E26" s="224">
        <v>9</v>
      </c>
      <c r="F26" s="129"/>
      <c r="G26" s="130">
        <v>0</v>
      </c>
      <c r="I26" s="126">
        <v>0</v>
      </c>
      <c r="K26" s="130">
        <v>459285409</v>
      </c>
      <c r="M26" s="126">
        <v>448245409</v>
      </c>
    </row>
    <row r="27" spans="1:13" ht="16.5" customHeight="1" x14ac:dyDescent="0.2">
      <c r="A27" s="281" t="s">
        <v>204</v>
      </c>
      <c r="B27" s="282"/>
      <c r="C27" s="282"/>
      <c r="D27" s="282"/>
      <c r="E27" s="224">
        <v>10</v>
      </c>
      <c r="F27" s="129"/>
      <c r="G27" s="130">
        <v>150731529</v>
      </c>
      <c r="I27" s="126">
        <v>0</v>
      </c>
      <c r="K27" s="130">
        <v>0</v>
      </c>
      <c r="M27" s="126">
        <v>0</v>
      </c>
    </row>
    <row r="28" spans="1:13" ht="16.5" customHeight="1" x14ac:dyDescent="0.2">
      <c r="A28" s="127" t="s">
        <v>10</v>
      </c>
      <c r="B28" s="128"/>
      <c r="C28" s="128"/>
      <c r="D28" s="128"/>
      <c r="E28" s="224">
        <v>11.1</v>
      </c>
      <c r="F28" s="129"/>
      <c r="G28" s="135">
        <v>1591307995</v>
      </c>
      <c r="I28" s="136">
        <v>1664285312</v>
      </c>
      <c r="K28" s="135">
        <v>1234575044</v>
      </c>
      <c r="M28" s="136">
        <v>1280382498</v>
      </c>
    </row>
    <row r="29" spans="1:13" ht="16.5" customHeight="1" x14ac:dyDescent="0.2">
      <c r="A29" s="127" t="s">
        <v>134</v>
      </c>
      <c r="B29" s="128"/>
      <c r="C29" s="128"/>
      <c r="D29" s="128"/>
      <c r="E29" s="224">
        <v>11.2</v>
      </c>
      <c r="F29" s="129"/>
      <c r="G29" s="135">
        <v>350768253</v>
      </c>
      <c r="I29" s="136">
        <v>569170838</v>
      </c>
      <c r="K29" s="135">
        <v>314560515</v>
      </c>
      <c r="M29" s="136">
        <v>325575373</v>
      </c>
    </row>
    <row r="30" spans="1:13" ht="16.5" customHeight="1" x14ac:dyDescent="0.2">
      <c r="A30" s="127" t="s">
        <v>11</v>
      </c>
      <c r="B30" s="128"/>
      <c r="C30" s="128"/>
      <c r="D30" s="128"/>
      <c r="E30" s="224"/>
      <c r="F30" s="129"/>
      <c r="G30" s="130">
        <v>21423261</v>
      </c>
      <c r="I30" s="126">
        <v>23692896</v>
      </c>
      <c r="K30" s="130">
        <v>20781041</v>
      </c>
      <c r="M30" s="126">
        <v>21554355</v>
      </c>
    </row>
    <row r="31" spans="1:13" ht="16.5" customHeight="1" x14ac:dyDescent="0.2">
      <c r="A31" s="127" t="s">
        <v>73</v>
      </c>
      <c r="B31" s="128"/>
      <c r="C31" s="128"/>
      <c r="D31" s="128"/>
      <c r="E31" s="224"/>
      <c r="F31" s="129"/>
      <c r="G31" s="130">
        <v>3201936</v>
      </c>
      <c r="I31" s="126">
        <v>4764670</v>
      </c>
      <c r="K31" s="130">
        <v>0</v>
      </c>
      <c r="M31" s="126">
        <v>0</v>
      </c>
    </row>
    <row r="32" spans="1:13" ht="16.5" customHeight="1" x14ac:dyDescent="0.2">
      <c r="A32" s="127" t="s">
        <v>15</v>
      </c>
      <c r="B32" s="128"/>
      <c r="C32" s="128"/>
      <c r="D32" s="128"/>
      <c r="E32" s="224"/>
      <c r="F32" s="129"/>
      <c r="G32" s="130">
        <v>29949727</v>
      </c>
      <c r="I32" s="126">
        <v>59054918</v>
      </c>
      <c r="K32" s="130">
        <v>24777510</v>
      </c>
      <c r="M32" s="126">
        <v>30481861</v>
      </c>
    </row>
    <row r="33" spans="1:13" ht="16.5" customHeight="1" x14ac:dyDescent="0.2">
      <c r="A33" s="127" t="s">
        <v>12</v>
      </c>
      <c r="B33" s="128"/>
      <c r="C33" s="128"/>
      <c r="D33" s="128"/>
      <c r="E33" s="129"/>
      <c r="F33" s="129"/>
      <c r="G33" s="131">
        <v>23917835</v>
      </c>
      <c r="I33" s="132">
        <v>30425544</v>
      </c>
      <c r="K33" s="131">
        <v>19136560</v>
      </c>
      <c r="M33" s="132">
        <v>16355849</v>
      </c>
    </row>
    <row r="34" spans="1:13" ht="16.5" customHeight="1" x14ac:dyDescent="0.2">
      <c r="A34" s="117"/>
      <c r="B34" s="118"/>
      <c r="C34" s="118"/>
      <c r="D34" s="118"/>
      <c r="E34" s="129"/>
      <c r="F34" s="129"/>
      <c r="G34" s="130"/>
      <c r="I34" s="126"/>
      <c r="K34" s="130"/>
      <c r="M34" s="126"/>
    </row>
    <row r="35" spans="1:13" ht="16.5" customHeight="1" x14ac:dyDescent="0.2">
      <c r="A35" s="117" t="s">
        <v>13</v>
      </c>
      <c r="B35" s="118"/>
      <c r="C35" s="118"/>
      <c r="D35" s="118"/>
      <c r="E35" s="129"/>
      <c r="F35" s="129"/>
      <c r="G35" s="131">
        <f>SUM(G26:G33)</f>
        <v>2171300536</v>
      </c>
      <c r="I35" s="132">
        <f>SUM(I26:I34)</f>
        <v>2351394178</v>
      </c>
      <c r="K35" s="131">
        <f>SUM(K26:K33)</f>
        <v>2073116079</v>
      </c>
      <c r="M35" s="132">
        <f>SUM(M26:M34)</f>
        <v>2122595345</v>
      </c>
    </row>
    <row r="36" spans="1:13" ht="16.5" customHeight="1" x14ac:dyDescent="0.2">
      <c r="A36" s="117"/>
      <c r="B36" s="118"/>
      <c r="C36" s="118"/>
      <c r="D36" s="118"/>
      <c r="E36" s="124"/>
      <c r="F36" s="124"/>
      <c r="G36" s="130"/>
      <c r="I36" s="126"/>
      <c r="K36" s="130"/>
      <c r="M36" s="126"/>
    </row>
    <row r="37" spans="1:13" ht="16.5" customHeight="1" thickBot="1" x14ac:dyDescent="0.25">
      <c r="A37" s="117" t="s">
        <v>14</v>
      </c>
      <c r="B37" s="118"/>
      <c r="C37" s="118"/>
      <c r="D37" s="118"/>
      <c r="E37" s="124"/>
      <c r="F37" s="124"/>
      <c r="G37" s="137">
        <f>SUM(G22,G35)</f>
        <v>3782888478</v>
      </c>
      <c r="I37" s="138">
        <f>SUM(I22,I35)</f>
        <v>3976232883</v>
      </c>
      <c r="K37" s="137">
        <f>SUM(K22,K35)</f>
        <v>3497378305</v>
      </c>
      <c r="M37" s="138">
        <f>SUM(M22,M35)</f>
        <v>3507373750</v>
      </c>
    </row>
    <row r="38" spans="1:13" ht="16.5" customHeight="1" thickTop="1" x14ac:dyDescent="0.2">
      <c r="G38" s="110"/>
      <c r="K38" s="110"/>
    </row>
    <row r="39" spans="1:13" ht="16.5" customHeight="1" x14ac:dyDescent="0.2">
      <c r="G39" s="110"/>
      <c r="K39" s="110"/>
    </row>
    <row r="40" spans="1:13" ht="16.5" customHeight="1" x14ac:dyDescent="0.2">
      <c r="G40" s="110"/>
      <c r="K40" s="110"/>
    </row>
    <row r="41" spans="1:13" ht="16.5" customHeight="1" x14ac:dyDescent="0.2">
      <c r="G41" s="110"/>
      <c r="K41" s="110"/>
    </row>
    <row r="42" spans="1:13" ht="16.5" customHeight="1" x14ac:dyDescent="0.2">
      <c r="G42" s="110"/>
      <c r="K42" s="110"/>
    </row>
    <row r="43" spans="1:13" ht="16.5" customHeight="1" x14ac:dyDescent="0.2">
      <c r="G43" s="110"/>
      <c r="K43" s="110"/>
    </row>
    <row r="44" spans="1:13" ht="16.5" customHeight="1" x14ac:dyDescent="0.2">
      <c r="G44" s="110"/>
      <c r="K44" s="110"/>
    </row>
    <row r="45" spans="1:13" ht="16.5" customHeight="1" x14ac:dyDescent="0.2">
      <c r="A45" s="299" t="s">
        <v>173</v>
      </c>
      <c r="B45" s="299"/>
      <c r="C45" s="299"/>
      <c r="D45" s="299"/>
      <c r="E45" s="299"/>
      <c r="F45" s="299"/>
      <c r="G45" s="299"/>
      <c r="H45" s="299"/>
      <c r="I45" s="299"/>
      <c r="J45" s="299"/>
      <c r="K45" s="299"/>
      <c r="L45" s="299"/>
      <c r="M45" s="299"/>
    </row>
    <row r="46" spans="1:13" ht="16.5" customHeight="1" x14ac:dyDescent="0.2">
      <c r="A46" s="224"/>
      <c r="B46" s="224"/>
      <c r="C46" s="224"/>
      <c r="D46" s="224"/>
      <c r="E46" s="224"/>
      <c r="F46" s="224"/>
      <c r="G46" s="224"/>
      <c r="H46" s="224"/>
      <c r="I46" s="224"/>
      <c r="J46" s="224"/>
      <c r="K46" s="224"/>
      <c r="L46" s="224"/>
      <c r="M46" s="224"/>
    </row>
    <row r="47" spans="1:13" ht="16.5" customHeight="1" x14ac:dyDescent="0.2">
      <c r="G47" s="110"/>
      <c r="K47" s="110"/>
    </row>
    <row r="48" spans="1:13" ht="21.95" customHeight="1" x14ac:dyDescent="0.2">
      <c r="A48" s="297" t="s">
        <v>76</v>
      </c>
      <c r="B48" s="297"/>
      <c r="C48" s="297"/>
      <c r="D48" s="297"/>
      <c r="E48" s="297"/>
      <c r="F48" s="297"/>
      <c r="G48" s="297"/>
      <c r="H48" s="297"/>
      <c r="I48" s="297"/>
      <c r="J48" s="297"/>
      <c r="K48" s="297"/>
      <c r="L48" s="297"/>
      <c r="M48" s="297"/>
    </row>
    <row r="49" spans="1:13" ht="16.5" customHeight="1" x14ac:dyDescent="0.2">
      <c r="A49" s="107" t="str">
        <f>A1</f>
        <v>Srinanaporn Marketing Public Company Limited</v>
      </c>
      <c r="B49" s="108"/>
      <c r="C49" s="108"/>
      <c r="D49" s="108"/>
      <c r="E49" s="108"/>
      <c r="F49" s="108"/>
      <c r="G49" s="139"/>
      <c r="H49" s="108"/>
      <c r="I49" s="139"/>
      <c r="J49" s="139"/>
      <c r="K49" s="139"/>
      <c r="L49" s="139"/>
      <c r="M49" s="139"/>
    </row>
    <row r="50" spans="1:13" ht="16.5" customHeight="1" x14ac:dyDescent="0.2">
      <c r="A50" s="107" t="str">
        <f>A2</f>
        <v>Statement of Financial Position</v>
      </c>
      <c r="B50" s="108"/>
      <c r="C50" s="108"/>
      <c r="D50" s="108"/>
      <c r="E50" s="108"/>
      <c r="F50" s="108"/>
      <c r="G50" s="139"/>
      <c r="H50" s="108"/>
      <c r="I50" s="139"/>
      <c r="J50" s="139"/>
      <c r="K50" s="139"/>
      <c r="L50" s="139"/>
      <c r="M50" s="139"/>
    </row>
    <row r="51" spans="1:13" ht="16.5" customHeight="1" x14ac:dyDescent="0.2">
      <c r="A51" s="140" t="str">
        <f>A3</f>
        <v>As at 30 June 2021</v>
      </c>
      <c r="B51" s="113"/>
      <c r="C51" s="113"/>
      <c r="D51" s="113"/>
      <c r="E51" s="113"/>
      <c r="F51" s="113"/>
      <c r="G51" s="141"/>
      <c r="H51" s="113"/>
      <c r="I51" s="141"/>
      <c r="J51" s="141"/>
      <c r="K51" s="141"/>
      <c r="L51" s="141"/>
      <c r="M51" s="141"/>
    </row>
    <row r="52" spans="1:13" ht="16.5" customHeight="1" x14ac:dyDescent="0.2">
      <c r="A52" s="107"/>
      <c r="B52" s="108"/>
      <c r="C52" s="108"/>
      <c r="D52" s="108"/>
      <c r="E52" s="108"/>
      <c r="F52" s="108"/>
      <c r="G52" s="139"/>
      <c r="H52" s="108"/>
      <c r="I52" s="139"/>
      <c r="J52" s="139"/>
      <c r="K52" s="139"/>
      <c r="L52" s="139"/>
      <c r="M52" s="139"/>
    </row>
    <row r="53" spans="1:13" ht="16.5" customHeight="1" x14ac:dyDescent="0.2">
      <c r="G53" s="110"/>
      <c r="K53" s="110"/>
    </row>
    <row r="54" spans="1:13" ht="16.5" customHeight="1" x14ac:dyDescent="0.2">
      <c r="G54" s="298" t="s">
        <v>91</v>
      </c>
      <c r="H54" s="298"/>
      <c r="I54" s="298"/>
      <c r="K54" s="298" t="s">
        <v>92</v>
      </c>
      <c r="L54" s="298"/>
      <c r="M54" s="298"/>
    </row>
    <row r="55" spans="1:13" ht="16.5" customHeight="1" x14ac:dyDescent="0.2">
      <c r="A55" s="117"/>
      <c r="B55" s="118"/>
      <c r="C55" s="118"/>
      <c r="D55" s="118"/>
      <c r="E55" s="61"/>
      <c r="F55" s="61"/>
      <c r="G55" s="296" t="s">
        <v>90</v>
      </c>
      <c r="H55" s="296"/>
      <c r="I55" s="296"/>
      <c r="J55" s="80"/>
      <c r="K55" s="296" t="s">
        <v>132</v>
      </c>
      <c r="L55" s="296"/>
      <c r="M55" s="296"/>
    </row>
    <row r="56" spans="1:13" ht="16.5" customHeight="1" x14ac:dyDescent="0.2">
      <c r="A56" s="117"/>
      <c r="B56" s="118"/>
      <c r="C56" s="118"/>
      <c r="D56" s="118"/>
      <c r="E56" s="61"/>
      <c r="F56" s="61"/>
      <c r="G56" s="119" t="s">
        <v>74</v>
      </c>
      <c r="H56" s="69"/>
      <c r="I56" s="48" t="s">
        <v>75</v>
      </c>
      <c r="J56" s="120"/>
      <c r="K56" s="119" t="s">
        <v>74</v>
      </c>
      <c r="L56" s="69"/>
      <c r="M56" s="48" t="s">
        <v>75</v>
      </c>
    </row>
    <row r="57" spans="1:13" ht="16.5" customHeight="1" x14ac:dyDescent="0.2">
      <c r="A57" s="117"/>
      <c r="B57" s="118"/>
      <c r="C57" s="118"/>
      <c r="D57" s="118"/>
      <c r="E57" s="60"/>
      <c r="F57" s="60"/>
      <c r="G57" s="119" t="s">
        <v>193</v>
      </c>
      <c r="H57" s="69"/>
      <c r="I57" s="121" t="s">
        <v>55</v>
      </c>
      <c r="J57" s="120"/>
      <c r="K57" s="119" t="s">
        <v>193</v>
      </c>
      <c r="L57" s="69"/>
      <c r="M57" s="121" t="s">
        <v>55</v>
      </c>
    </row>
    <row r="58" spans="1:13" ht="16.5" customHeight="1" x14ac:dyDescent="0.2">
      <c r="A58" s="117"/>
      <c r="B58" s="118"/>
      <c r="C58" s="118"/>
      <c r="D58" s="118"/>
      <c r="E58" s="61"/>
      <c r="F58" s="61"/>
      <c r="G58" s="121" t="s">
        <v>165</v>
      </c>
      <c r="H58" s="69"/>
      <c r="I58" s="121" t="s">
        <v>133</v>
      </c>
      <c r="J58" s="80"/>
      <c r="K58" s="121" t="s">
        <v>165</v>
      </c>
      <c r="L58" s="69"/>
      <c r="M58" s="121" t="s">
        <v>133</v>
      </c>
    </row>
    <row r="59" spans="1:13" ht="16.5" customHeight="1" x14ac:dyDescent="0.2">
      <c r="A59" s="117"/>
      <c r="B59" s="118"/>
      <c r="C59" s="118"/>
      <c r="D59" s="118"/>
      <c r="E59" s="122" t="s">
        <v>0</v>
      </c>
      <c r="F59" s="61"/>
      <c r="G59" s="123" t="s">
        <v>1</v>
      </c>
      <c r="H59" s="69"/>
      <c r="I59" s="123" t="s">
        <v>1</v>
      </c>
      <c r="J59" s="80"/>
      <c r="K59" s="123" t="s">
        <v>1</v>
      </c>
      <c r="L59" s="69"/>
      <c r="M59" s="123" t="s">
        <v>1</v>
      </c>
    </row>
    <row r="60" spans="1:13" ht="16.5" customHeight="1" x14ac:dyDescent="0.2">
      <c r="A60" s="127"/>
      <c r="B60" s="128"/>
      <c r="C60" s="128"/>
      <c r="D60" s="128"/>
      <c r="E60" s="124"/>
      <c r="F60" s="124"/>
      <c r="G60" s="130"/>
      <c r="I60" s="126"/>
      <c r="K60" s="130"/>
      <c r="M60" s="126"/>
    </row>
    <row r="61" spans="1:13" ht="16.5" customHeight="1" x14ac:dyDescent="0.2">
      <c r="A61" s="117" t="s">
        <v>16</v>
      </c>
      <c r="B61" s="118"/>
      <c r="C61" s="118"/>
      <c r="D61" s="118"/>
      <c r="E61" s="124"/>
      <c r="F61" s="124"/>
      <c r="G61" s="130"/>
      <c r="I61" s="126"/>
      <c r="K61" s="130"/>
      <c r="M61" s="126"/>
    </row>
    <row r="62" spans="1:13" ht="16.5" customHeight="1" x14ac:dyDescent="0.2">
      <c r="A62" s="127"/>
      <c r="B62" s="128"/>
      <c r="C62" s="128"/>
      <c r="D62" s="128"/>
      <c r="E62" s="124"/>
      <c r="F62" s="124"/>
      <c r="G62" s="130"/>
      <c r="I62" s="126"/>
      <c r="K62" s="130"/>
      <c r="M62" s="126"/>
    </row>
    <row r="63" spans="1:13" ht="16.5" customHeight="1" x14ac:dyDescent="0.2">
      <c r="A63" s="117" t="s">
        <v>17</v>
      </c>
      <c r="B63" s="118"/>
      <c r="C63" s="118"/>
      <c r="D63" s="118"/>
      <c r="E63" s="124"/>
      <c r="F63" s="124"/>
      <c r="G63" s="130"/>
      <c r="I63" s="126"/>
      <c r="K63" s="130"/>
      <c r="M63" s="126"/>
    </row>
    <row r="64" spans="1:13" ht="16.5" customHeight="1" x14ac:dyDescent="0.2">
      <c r="A64" s="127"/>
      <c r="C64" s="128"/>
      <c r="D64" s="128"/>
      <c r="E64" s="129"/>
      <c r="F64" s="129"/>
      <c r="G64" s="130"/>
      <c r="I64" s="126"/>
      <c r="K64" s="130"/>
      <c r="M64" s="126"/>
    </row>
    <row r="65" spans="1:13" ht="16.5" customHeight="1" x14ac:dyDescent="0.2">
      <c r="A65" s="127" t="s">
        <v>181</v>
      </c>
      <c r="C65" s="128"/>
      <c r="D65" s="128"/>
      <c r="E65" s="129"/>
      <c r="F65" s="129"/>
      <c r="G65" s="130"/>
      <c r="I65" s="126"/>
      <c r="K65" s="130"/>
      <c r="M65" s="126"/>
    </row>
    <row r="66" spans="1:13" ht="16.5" customHeight="1" x14ac:dyDescent="0.2">
      <c r="A66" s="127" t="s">
        <v>182</v>
      </c>
      <c r="E66" s="224">
        <v>12</v>
      </c>
      <c r="F66" s="129"/>
      <c r="G66" s="130">
        <v>1278212476</v>
      </c>
      <c r="H66" s="201"/>
      <c r="I66" s="126">
        <v>1280120175</v>
      </c>
      <c r="J66" s="202"/>
      <c r="K66" s="130">
        <v>1278212476</v>
      </c>
      <c r="L66" s="202"/>
      <c r="M66" s="126">
        <v>1280120175</v>
      </c>
    </row>
    <row r="67" spans="1:13" ht="16.5" customHeight="1" x14ac:dyDescent="0.2">
      <c r="A67" s="127" t="s">
        <v>18</v>
      </c>
      <c r="B67" s="128"/>
      <c r="C67" s="128"/>
      <c r="D67" s="128"/>
      <c r="E67" s="224"/>
      <c r="F67" s="129"/>
      <c r="G67" s="130">
        <v>810026396</v>
      </c>
      <c r="H67" s="201"/>
      <c r="I67" s="126">
        <v>967500553</v>
      </c>
      <c r="J67" s="202"/>
      <c r="K67" s="130">
        <v>795989267</v>
      </c>
      <c r="L67" s="202"/>
      <c r="M67" s="126">
        <v>818474910</v>
      </c>
    </row>
    <row r="68" spans="1:13" ht="16.5" customHeight="1" x14ac:dyDescent="0.2">
      <c r="A68" s="127" t="s">
        <v>145</v>
      </c>
      <c r="B68" s="127"/>
      <c r="C68" s="142"/>
      <c r="D68" s="142"/>
      <c r="E68" s="224"/>
      <c r="F68" s="129"/>
      <c r="G68" s="130">
        <v>6408875</v>
      </c>
      <c r="H68" s="201"/>
      <c r="I68" s="126">
        <v>61242617</v>
      </c>
      <c r="J68" s="202"/>
      <c r="K68" s="130">
        <v>5802217</v>
      </c>
      <c r="L68" s="202"/>
      <c r="M68" s="126">
        <v>7790020</v>
      </c>
    </row>
    <row r="69" spans="1:13" ht="16.5" customHeight="1" x14ac:dyDescent="0.2">
      <c r="A69" s="127" t="s">
        <v>72</v>
      </c>
      <c r="B69" s="128"/>
      <c r="C69" s="128"/>
      <c r="D69" s="128"/>
      <c r="E69" s="129"/>
      <c r="F69" s="129"/>
      <c r="G69" s="130"/>
      <c r="H69" s="201"/>
      <c r="I69" s="126"/>
      <c r="J69" s="202"/>
      <c r="K69" s="130"/>
      <c r="L69" s="202"/>
      <c r="M69" s="126"/>
    </row>
    <row r="70" spans="1:13" ht="16.5" customHeight="1" x14ac:dyDescent="0.2">
      <c r="A70" s="281" t="s">
        <v>95</v>
      </c>
      <c r="B70" s="281" t="s">
        <v>230</v>
      </c>
      <c r="C70" s="282"/>
      <c r="D70" s="282"/>
      <c r="E70" s="224">
        <v>13</v>
      </c>
      <c r="F70" s="129"/>
      <c r="G70" s="130">
        <v>403304308</v>
      </c>
      <c r="H70" s="201"/>
      <c r="I70" s="126">
        <v>402285104</v>
      </c>
      <c r="J70" s="202"/>
      <c r="K70" s="130">
        <v>403304308</v>
      </c>
      <c r="L70" s="202"/>
      <c r="M70" s="126">
        <v>402285104</v>
      </c>
    </row>
    <row r="71" spans="1:13" ht="16.5" customHeight="1" x14ac:dyDescent="0.2">
      <c r="A71" s="127" t="s">
        <v>153</v>
      </c>
      <c r="B71" s="128"/>
      <c r="C71" s="128"/>
      <c r="D71" s="128"/>
      <c r="E71" s="129"/>
      <c r="F71" s="129"/>
      <c r="G71" s="130">
        <v>32630777</v>
      </c>
      <c r="H71" s="201"/>
      <c r="I71" s="126">
        <v>10600359</v>
      </c>
      <c r="J71" s="202"/>
      <c r="K71" s="130">
        <v>31576862</v>
      </c>
      <c r="L71" s="202"/>
      <c r="M71" s="126">
        <v>9441366</v>
      </c>
    </row>
    <row r="72" spans="1:13" ht="16.5" customHeight="1" x14ac:dyDescent="0.2">
      <c r="A72" s="127" t="s">
        <v>58</v>
      </c>
      <c r="B72" s="128"/>
      <c r="C72" s="128"/>
      <c r="D72" s="128"/>
      <c r="E72" s="129"/>
      <c r="F72" s="129"/>
      <c r="G72" s="131">
        <v>0</v>
      </c>
      <c r="H72" s="201"/>
      <c r="I72" s="132">
        <v>87246</v>
      </c>
      <c r="J72" s="202"/>
      <c r="K72" s="131">
        <v>0</v>
      </c>
      <c r="L72" s="202"/>
      <c r="M72" s="132">
        <v>0</v>
      </c>
    </row>
    <row r="73" spans="1:13" ht="16.5" customHeight="1" x14ac:dyDescent="0.2">
      <c r="A73" s="127"/>
      <c r="B73" s="128"/>
      <c r="C73" s="128"/>
      <c r="D73" s="128"/>
      <c r="E73" s="124"/>
      <c r="F73" s="124"/>
      <c r="G73" s="130"/>
      <c r="I73" s="126"/>
      <c r="K73" s="130"/>
      <c r="M73" s="126"/>
    </row>
    <row r="74" spans="1:13" ht="16.5" customHeight="1" x14ac:dyDescent="0.2">
      <c r="A74" s="117" t="s">
        <v>19</v>
      </c>
      <c r="B74" s="118"/>
      <c r="C74" s="118"/>
      <c r="D74" s="118"/>
      <c r="E74" s="129"/>
      <c r="F74" s="129"/>
      <c r="G74" s="131">
        <f>SUM(G66:G72)</f>
        <v>2530582832</v>
      </c>
      <c r="I74" s="132">
        <f>SUM(I66:I72)</f>
        <v>2721836054</v>
      </c>
      <c r="K74" s="131">
        <f>SUM(K66:K72)</f>
        <v>2514885130</v>
      </c>
      <c r="M74" s="132">
        <f>SUM(M66:M72)</f>
        <v>2518111575</v>
      </c>
    </row>
    <row r="75" spans="1:13" ht="16.5" customHeight="1" x14ac:dyDescent="0.2">
      <c r="A75" s="127"/>
      <c r="B75" s="128"/>
      <c r="C75" s="128"/>
      <c r="D75" s="128"/>
      <c r="E75" s="129"/>
      <c r="F75" s="129"/>
      <c r="G75" s="130"/>
      <c r="I75" s="126"/>
      <c r="K75" s="130"/>
      <c r="M75" s="126"/>
    </row>
    <row r="76" spans="1:13" ht="16.5" customHeight="1" x14ac:dyDescent="0.2">
      <c r="A76" s="117" t="s">
        <v>20</v>
      </c>
      <c r="B76" s="118"/>
      <c r="C76" s="118"/>
      <c r="D76" s="118"/>
      <c r="E76" s="124"/>
      <c r="F76" s="124"/>
      <c r="G76" s="130"/>
      <c r="I76" s="126"/>
      <c r="K76" s="130"/>
      <c r="M76" s="126"/>
    </row>
    <row r="77" spans="1:13" ht="16.5" customHeight="1" x14ac:dyDescent="0.2">
      <c r="A77" s="127"/>
      <c r="B77" s="128"/>
      <c r="C77" s="128"/>
      <c r="D77" s="128"/>
      <c r="E77" s="129"/>
      <c r="F77" s="129"/>
      <c r="G77" s="130"/>
      <c r="I77" s="126"/>
      <c r="K77" s="130"/>
      <c r="M77" s="126"/>
    </row>
    <row r="78" spans="1:13" ht="16.5" customHeight="1" x14ac:dyDescent="0.2">
      <c r="A78" s="127" t="s">
        <v>135</v>
      </c>
      <c r="B78" s="128"/>
      <c r="C78" s="128"/>
      <c r="D78" s="128"/>
      <c r="E78" s="129"/>
      <c r="F78" s="129"/>
      <c r="G78" s="130">
        <v>12037828</v>
      </c>
      <c r="H78" s="201"/>
      <c r="I78" s="126">
        <v>124829204</v>
      </c>
      <c r="J78" s="202"/>
      <c r="K78" s="130">
        <v>9773497</v>
      </c>
      <c r="L78" s="202"/>
      <c r="M78" s="126">
        <v>11847661</v>
      </c>
    </row>
    <row r="79" spans="1:13" ht="16.5" customHeight="1" x14ac:dyDescent="0.2">
      <c r="A79" s="127" t="s">
        <v>183</v>
      </c>
      <c r="B79" s="128"/>
      <c r="C79" s="128"/>
      <c r="D79" s="128"/>
      <c r="E79" s="129"/>
      <c r="F79" s="129"/>
      <c r="G79" s="130"/>
      <c r="H79" s="201"/>
      <c r="I79" s="126"/>
      <c r="J79" s="202"/>
      <c r="K79" s="130"/>
      <c r="L79" s="202"/>
      <c r="M79" s="126"/>
    </row>
    <row r="80" spans="1:13" ht="16.5" customHeight="1" x14ac:dyDescent="0.2">
      <c r="A80" s="127" t="s">
        <v>184</v>
      </c>
      <c r="B80" s="128"/>
      <c r="C80" s="128"/>
      <c r="D80" s="128"/>
      <c r="E80" s="129">
        <v>13</v>
      </c>
      <c r="F80" s="129"/>
      <c r="G80" s="130">
        <v>440520955</v>
      </c>
      <c r="H80" s="201"/>
      <c r="I80" s="126">
        <v>596504011</v>
      </c>
      <c r="J80" s="202"/>
      <c r="K80" s="130">
        <v>440520955</v>
      </c>
      <c r="L80" s="202"/>
      <c r="M80" s="126">
        <v>596504011</v>
      </c>
    </row>
    <row r="81" spans="1:13" ht="16.5" customHeight="1" x14ac:dyDescent="0.2">
      <c r="A81" s="127" t="s">
        <v>21</v>
      </c>
      <c r="B81" s="127"/>
      <c r="C81" s="128"/>
      <c r="D81" s="128"/>
      <c r="F81" s="129"/>
      <c r="G81" s="130">
        <v>49502993</v>
      </c>
      <c r="H81" s="201"/>
      <c r="I81" s="126">
        <v>52886608</v>
      </c>
      <c r="J81" s="202"/>
      <c r="K81" s="130">
        <v>48857893</v>
      </c>
      <c r="L81" s="202"/>
      <c r="M81" s="126">
        <v>47310413</v>
      </c>
    </row>
    <row r="82" spans="1:13" ht="16.5" customHeight="1" x14ac:dyDescent="0.2">
      <c r="A82" s="127" t="s">
        <v>63</v>
      </c>
      <c r="B82" s="128"/>
      <c r="C82" s="128"/>
      <c r="D82" s="128"/>
      <c r="E82" s="129"/>
      <c r="F82" s="129"/>
      <c r="G82" s="203">
        <v>20765286</v>
      </c>
      <c r="H82" s="201"/>
      <c r="I82" s="204">
        <v>19749905</v>
      </c>
      <c r="J82" s="202"/>
      <c r="K82" s="203">
        <v>0</v>
      </c>
      <c r="L82" s="202"/>
      <c r="M82" s="204">
        <v>0</v>
      </c>
    </row>
    <row r="83" spans="1:13" ht="16.5" customHeight="1" x14ac:dyDescent="0.2">
      <c r="A83" s="127"/>
      <c r="B83" s="128"/>
      <c r="C83" s="128"/>
      <c r="D83" s="128"/>
      <c r="E83" s="129"/>
      <c r="F83" s="129"/>
      <c r="G83" s="215"/>
      <c r="H83" s="201"/>
      <c r="I83" s="216"/>
      <c r="J83" s="202"/>
      <c r="K83" s="215"/>
      <c r="L83" s="202"/>
      <c r="M83" s="216"/>
    </row>
    <row r="84" spans="1:13" ht="16.5" customHeight="1" x14ac:dyDescent="0.2">
      <c r="A84" s="117" t="s">
        <v>22</v>
      </c>
      <c r="B84" s="128"/>
      <c r="C84" s="128"/>
      <c r="D84" s="128"/>
      <c r="E84" s="129"/>
      <c r="F84" s="129"/>
      <c r="G84" s="131">
        <f>SUM(G78:G82)</f>
        <v>522827062</v>
      </c>
      <c r="H84" s="201"/>
      <c r="I84" s="132">
        <f>SUM(I78:I82)</f>
        <v>793969728</v>
      </c>
      <c r="J84" s="202"/>
      <c r="K84" s="131">
        <f>SUM(K78:K82)</f>
        <v>499152345</v>
      </c>
      <c r="L84" s="202"/>
      <c r="M84" s="132">
        <f>SUM(M78:M82)</f>
        <v>655662085</v>
      </c>
    </row>
    <row r="85" spans="1:13" ht="16.5" customHeight="1" x14ac:dyDescent="0.2">
      <c r="A85" s="127"/>
      <c r="B85" s="128"/>
      <c r="C85" s="128"/>
      <c r="D85" s="128"/>
      <c r="E85" s="124"/>
      <c r="F85" s="124"/>
      <c r="G85" s="130"/>
      <c r="I85" s="126"/>
      <c r="K85" s="130"/>
      <c r="M85" s="126"/>
    </row>
    <row r="86" spans="1:13" ht="16.5" customHeight="1" x14ac:dyDescent="0.2">
      <c r="A86" s="117" t="s">
        <v>23</v>
      </c>
      <c r="B86" s="118"/>
      <c r="C86" s="118"/>
      <c r="D86" s="118"/>
      <c r="E86" s="124"/>
      <c r="F86" s="124"/>
      <c r="G86" s="203">
        <f>SUM(G74,G84)</f>
        <v>3053409894</v>
      </c>
      <c r="I86" s="204">
        <f>SUM(I74,I84)</f>
        <v>3515805782</v>
      </c>
      <c r="K86" s="203">
        <f>SUM(K74,K84)</f>
        <v>3014037475</v>
      </c>
      <c r="M86" s="204">
        <f>SUM(M74,M84)</f>
        <v>3173773660</v>
      </c>
    </row>
    <row r="87" spans="1:13" ht="16.5" customHeight="1" x14ac:dyDescent="0.2">
      <c r="A87" s="127"/>
      <c r="B87" s="128"/>
      <c r="C87" s="128"/>
      <c r="D87" s="128"/>
      <c r="E87" s="124"/>
      <c r="F87" s="124"/>
      <c r="G87" s="212"/>
      <c r="H87" s="213"/>
      <c r="I87" s="212"/>
      <c r="J87" s="214"/>
      <c r="K87" s="212"/>
      <c r="M87" s="126"/>
    </row>
    <row r="88" spans="1:13" ht="16.5" customHeight="1" x14ac:dyDescent="0.2">
      <c r="B88" s="118"/>
      <c r="C88" s="118"/>
      <c r="D88" s="118"/>
      <c r="E88" s="124"/>
      <c r="F88" s="124"/>
    </row>
    <row r="89" spans="1:13" ht="16.5" customHeight="1" x14ac:dyDescent="0.2">
      <c r="G89" s="110"/>
      <c r="K89" s="110"/>
    </row>
    <row r="90" spans="1:13" ht="16.5" customHeight="1" x14ac:dyDescent="0.2">
      <c r="G90" s="110"/>
      <c r="K90" s="110"/>
    </row>
    <row r="91" spans="1:13" ht="16.5" customHeight="1" x14ac:dyDescent="0.2">
      <c r="G91" s="110"/>
      <c r="K91" s="110"/>
    </row>
    <row r="92" spans="1:13" ht="16.5" customHeight="1" x14ac:dyDescent="0.2">
      <c r="G92" s="110"/>
      <c r="K92" s="110"/>
    </row>
    <row r="93" spans="1:13" ht="16.5" customHeight="1" x14ac:dyDescent="0.2">
      <c r="G93" s="110"/>
      <c r="K93" s="110"/>
    </row>
    <row r="94" spans="1:13" ht="16.5" customHeight="1" x14ac:dyDescent="0.2">
      <c r="G94" s="110"/>
      <c r="K94" s="110"/>
    </row>
    <row r="95" spans="1:13" ht="16.5" customHeight="1" x14ac:dyDescent="0.2">
      <c r="G95" s="110"/>
      <c r="K95" s="110"/>
    </row>
    <row r="96" spans="1:13" ht="21.95" customHeight="1" x14ac:dyDescent="0.2">
      <c r="A96" s="297" t="s">
        <v>76</v>
      </c>
      <c r="B96" s="297"/>
      <c r="C96" s="297"/>
      <c r="D96" s="297"/>
      <c r="E96" s="297"/>
      <c r="F96" s="297"/>
      <c r="G96" s="297"/>
      <c r="H96" s="297"/>
      <c r="I96" s="297"/>
      <c r="J96" s="297"/>
      <c r="K96" s="297"/>
      <c r="L96" s="297"/>
      <c r="M96" s="297"/>
    </row>
    <row r="97" spans="1:13" ht="16.5" customHeight="1" x14ac:dyDescent="0.2">
      <c r="A97" s="107" t="str">
        <f>A1</f>
        <v>Srinanaporn Marketing Public Company Limited</v>
      </c>
      <c r="B97" s="108"/>
      <c r="C97" s="108"/>
      <c r="D97" s="108"/>
      <c r="E97" s="108"/>
      <c r="F97" s="108"/>
      <c r="G97" s="108"/>
      <c r="H97" s="108"/>
      <c r="I97" s="139"/>
      <c r="J97" s="139"/>
      <c r="K97" s="108"/>
      <c r="L97" s="139"/>
      <c r="M97" s="139"/>
    </row>
    <row r="98" spans="1:13" ht="16.5" customHeight="1" x14ac:dyDescent="0.2">
      <c r="A98" s="107" t="str">
        <f>A2</f>
        <v>Statement of Financial Position</v>
      </c>
      <c r="B98" s="108"/>
      <c r="C98" s="108"/>
      <c r="D98" s="108"/>
      <c r="E98" s="108"/>
      <c r="F98" s="108"/>
      <c r="G98" s="108"/>
      <c r="H98" s="108"/>
      <c r="I98" s="139"/>
      <c r="J98" s="139"/>
      <c r="K98" s="108"/>
      <c r="L98" s="139"/>
      <c r="M98" s="139"/>
    </row>
    <row r="99" spans="1:13" ht="16.5" customHeight="1" x14ac:dyDescent="0.2">
      <c r="A99" s="140" t="str">
        <f>A3</f>
        <v>As at 30 June 2021</v>
      </c>
      <c r="B99" s="113"/>
      <c r="C99" s="113"/>
      <c r="D99" s="113"/>
      <c r="E99" s="113"/>
      <c r="F99" s="113"/>
      <c r="G99" s="113"/>
      <c r="H99" s="113"/>
      <c r="I99" s="141"/>
      <c r="J99" s="141"/>
      <c r="K99" s="113"/>
      <c r="L99" s="141"/>
      <c r="M99" s="141"/>
    </row>
    <row r="100" spans="1:13" ht="16.5" customHeight="1" x14ac:dyDescent="0.2">
      <c r="A100" s="107"/>
      <c r="B100" s="108"/>
      <c r="C100" s="108"/>
      <c r="D100" s="108"/>
      <c r="E100" s="108"/>
      <c r="F100" s="108"/>
      <c r="G100" s="108"/>
      <c r="H100" s="108"/>
      <c r="I100" s="139"/>
      <c r="J100" s="139"/>
      <c r="K100" s="108"/>
      <c r="L100" s="139"/>
      <c r="M100" s="139"/>
    </row>
    <row r="101" spans="1:13" ht="16.5" customHeight="1" x14ac:dyDescent="0.2">
      <c r="A101" s="107"/>
      <c r="B101" s="108"/>
      <c r="C101" s="108"/>
      <c r="D101" s="108"/>
      <c r="E101" s="108"/>
      <c r="F101" s="108"/>
      <c r="G101" s="108"/>
      <c r="H101" s="108"/>
      <c r="I101" s="139"/>
      <c r="J101" s="139"/>
      <c r="K101" s="108"/>
      <c r="L101" s="139"/>
      <c r="M101" s="139"/>
    </row>
    <row r="102" spans="1:13" ht="16.5" customHeight="1" x14ac:dyDescent="0.2">
      <c r="G102" s="298" t="s">
        <v>91</v>
      </c>
      <c r="H102" s="298"/>
      <c r="I102" s="298"/>
      <c r="K102" s="298" t="s">
        <v>92</v>
      </c>
      <c r="L102" s="298"/>
      <c r="M102" s="298"/>
    </row>
    <row r="103" spans="1:13" ht="16.5" customHeight="1" x14ac:dyDescent="0.2">
      <c r="A103" s="117"/>
      <c r="B103" s="118"/>
      <c r="C103" s="118"/>
      <c r="D103" s="118"/>
      <c r="E103" s="61"/>
      <c r="F103" s="61"/>
      <c r="G103" s="296" t="s">
        <v>90</v>
      </c>
      <c r="H103" s="296"/>
      <c r="I103" s="296"/>
      <c r="J103" s="80"/>
      <c r="K103" s="296" t="s">
        <v>132</v>
      </c>
      <c r="L103" s="296"/>
      <c r="M103" s="296"/>
    </row>
    <row r="104" spans="1:13" ht="16.5" customHeight="1" x14ac:dyDescent="0.2">
      <c r="A104" s="117"/>
      <c r="B104" s="118"/>
      <c r="C104" s="118"/>
      <c r="D104" s="118"/>
      <c r="E104" s="61"/>
      <c r="F104" s="61"/>
      <c r="G104" s="119" t="s">
        <v>74</v>
      </c>
      <c r="H104" s="69"/>
      <c r="I104" s="48" t="s">
        <v>75</v>
      </c>
      <c r="J104" s="120"/>
      <c r="K104" s="119" t="s">
        <v>74</v>
      </c>
      <c r="L104" s="69"/>
      <c r="M104" s="48" t="s">
        <v>75</v>
      </c>
    </row>
    <row r="105" spans="1:13" ht="16.5" customHeight="1" x14ac:dyDescent="0.2">
      <c r="A105" s="117"/>
      <c r="B105" s="118"/>
      <c r="C105" s="118"/>
      <c r="D105" s="118"/>
      <c r="E105" s="60"/>
      <c r="F105" s="60"/>
      <c r="G105" s="119" t="s">
        <v>193</v>
      </c>
      <c r="H105" s="69"/>
      <c r="I105" s="121" t="s">
        <v>55</v>
      </c>
      <c r="J105" s="120"/>
      <c r="K105" s="119" t="s">
        <v>193</v>
      </c>
      <c r="L105" s="69"/>
      <c r="M105" s="121" t="s">
        <v>55</v>
      </c>
    </row>
    <row r="106" spans="1:13" ht="16.5" customHeight="1" x14ac:dyDescent="0.2">
      <c r="A106" s="117"/>
      <c r="B106" s="118"/>
      <c r="C106" s="118"/>
      <c r="D106" s="118"/>
      <c r="E106" s="61"/>
      <c r="F106" s="61"/>
      <c r="G106" s="121" t="s">
        <v>165</v>
      </c>
      <c r="H106" s="69"/>
      <c r="I106" s="121" t="s">
        <v>133</v>
      </c>
      <c r="J106" s="80"/>
      <c r="K106" s="121" t="s">
        <v>165</v>
      </c>
      <c r="L106" s="69"/>
      <c r="M106" s="121" t="s">
        <v>133</v>
      </c>
    </row>
    <row r="107" spans="1:13" ht="16.5" customHeight="1" x14ac:dyDescent="0.2">
      <c r="A107" s="117"/>
      <c r="B107" s="118"/>
      <c r="C107" s="118"/>
      <c r="D107" s="118"/>
      <c r="E107" s="122" t="s">
        <v>80</v>
      </c>
      <c r="F107" s="61"/>
      <c r="G107" s="123" t="s">
        <v>1</v>
      </c>
      <c r="H107" s="69"/>
      <c r="I107" s="123" t="s">
        <v>1</v>
      </c>
      <c r="J107" s="80"/>
      <c r="K107" s="123" t="s">
        <v>1</v>
      </c>
      <c r="L107" s="69"/>
      <c r="M107" s="123" t="s">
        <v>1</v>
      </c>
    </row>
    <row r="108" spans="1:13" ht="16.5" customHeight="1" x14ac:dyDescent="0.2">
      <c r="A108" s="117"/>
      <c r="B108" s="118"/>
      <c r="C108" s="118"/>
      <c r="D108" s="118"/>
      <c r="E108" s="124"/>
      <c r="F108" s="124"/>
      <c r="G108" s="143"/>
      <c r="I108" s="144"/>
      <c r="K108" s="143"/>
      <c r="M108" s="144"/>
    </row>
    <row r="109" spans="1:13" ht="16.5" customHeight="1" x14ac:dyDescent="0.2">
      <c r="A109" s="117" t="s">
        <v>16</v>
      </c>
      <c r="B109" s="118"/>
      <c r="C109" s="118"/>
      <c r="D109" s="118"/>
      <c r="E109" s="124"/>
      <c r="F109" s="124"/>
      <c r="G109" s="130"/>
      <c r="I109" s="126"/>
      <c r="K109" s="130"/>
      <c r="M109" s="126"/>
    </row>
    <row r="110" spans="1:13" ht="16.5" customHeight="1" x14ac:dyDescent="0.2">
      <c r="A110" s="117"/>
      <c r="B110" s="118"/>
      <c r="C110" s="118"/>
      <c r="D110" s="118"/>
      <c r="E110" s="124"/>
      <c r="F110" s="124"/>
      <c r="G110" s="130"/>
      <c r="I110" s="126"/>
      <c r="K110" s="130"/>
      <c r="M110" s="126"/>
    </row>
    <row r="111" spans="1:13" ht="16.5" customHeight="1" x14ac:dyDescent="0.2">
      <c r="A111" s="117" t="s">
        <v>24</v>
      </c>
      <c r="B111" s="118"/>
      <c r="C111" s="118"/>
      <c r="D111" s="118"/>
      <c r="E111" s="124"/>
      <c r="F111" s="124"/>
      <c r="G111" s="130"/>
      <c r="I111" s="126"/>
      <c r="K111" s="130"/>
      <c r="M111" s="126"/>
    </row>
    <row r="112" spans="1:13" ht="16.5" customHeight="1" x14ac:dyDescent="0.2">
      <c r="A112" s="127"/>
      <c r="B112" s="128"/>
      <c r="C112" s="128"/>
      <c r="D112" s="128"/>
      <c r="E112" s="129"/>
      <c r="F112" s="129"/>
      <c r="G112" s="130"/>
      <c r="I112" s="126"/>
      <c r="K112" s="130"/>
      <c r="M112" s="126"/>
    </row>
    <row r="113" spans="1:13" ht="16.5" customHeight="1" x14ac:dyDescent="0.2">
      <c r="A113" s="127" t="s">
        <v>25</v>
      </c>
      <c r="B113" s="128"/>
      <c r="C113" s="128"/>
      <c r="D113" s="128"/>
      <c r="E113" s="224">
        <v>15</v>
      </c>
      <c r="F113" s="129"/>
      <c r="G113" s="130"/>
      <c r="I113" s="126"/>
      <c r="K113" s="130"/>
      <c r="M113" s="126"/>
    </row>
    <row r="114" spans="1:13" ht="16.5" customHeight="1" x14ac:dyDescent="0.2">
      <c r="A114" s="127" t="s">
        <v>95</v>
      </c>
      <c r="B114" s="145" t="s">
        <v>99</v>
      </c>
      <c r="C114" s="142"/>
      <c r="D114" s="142"/>
      <c r="E114" s="129"/>
      <c r="F114" s="129"/>
      <c r="G114" s="130"/>
      <c r="I114" s="126"/>
      <c r="K114" s="130"/>
      <c r="M114" s="126"/>
    </row>
    <row r="115" spans="1:13" ht="16.5" customHeight="1" x14ac:dyDescent="0.2">
      <c r="A115" s="127" t="s">
        <v>95</v>
      </c>
      <c r="B115" s="145"/>
      <c r="C115" s="109" t="s">
        <v>167</v>
      </c>
      <c r="D115" s="127"/>
      <c r="E115" s="129"/>
      <c r="F115" s="129"/>
      <c r="G115" s="130"/>
      <c r="I115" s="126"/>
      <c r="K115" s="130"/>
      <c r="M115" s="126"/>
    </row>
    <row r="116" spans="1:13" ht="16.5" customHeight="1" x14ac:dyDescent="0.2">
      <c r="A116" s="127"/>
      <c r="B116" s="145"/>
      <c r="C116" s="146" t="s">
        <v>146</v>
      </c>
      <c r="E116" s="129"/>
      <c r="F116" s="129"/>
      <c r="G116" s="130"/>
      <c r="I116" s="126"/>
      <c r="K116" s="130"/>
      <c r="M116" s="126"/>
    </row>
    <row r="117" spans="1:13" ht="16.5" customHeight="1" x14ac:dyDescent="0.2">
      <c r="A117" s="127"/>
      <c r="B117" s="145"/>
      <c r="C117" s="109" t="s">
        <v>185</v>
      </c>
      <c r="D117" s="127"/>
      <c r="E117" s="129"/>
      <c r="F117" s="129"/>
      <c r="G117" s="130"/>
      <c r="I117" s="126"/>
      <c r="K117" s="130"/>
      <c r="M117" s="126"/>
    </row>
    <row r="118" spans="1:13" ht="16.5" customHeight="1" thickBot="1" x14ac:dyDescent="0.25">
      <c r="A118" s="127" t="s">
        <v>136</v>
      </c>
      <c r="B118" s="146"/>
      <c r="C118" s="146" t="s">
        <v>186</v>
      </c>
      <c r="E118" s="147"/>
      <c r="F118" s="147"/>
      <c r="G118" s="137">
        <v>480000000</v>
      </c>
      <c r="I118" s="138">
        <v>450000000</v>
      </c>
      <c r="K118" s="137">
        <v>480000000</v>
      </c>
      <c r="M118" s="138">
        <v>450000000</v>
      </c>
    </row>
    <row r="119" spans="1:13" ht="16.5" customHeight="1" thickTop="1" x14ac:dyDescent="0.2">
      <c r="A119" s="127"/>
      <c r="B119" s="128"/>
      <c r="C119" s="128"/>
      <c r="D119" s="128"/>
      <c r="E119" s="129"/>
      <c r="F119" s="129"/>
      <c r="G119" s="130"/>
      <c r="I119" s="126"/>
      <c r="K119" s="130"/>
      <c r="M119" s="126"/>
    </row>
    <row r="120" spans="1:13" ht="16.5" customHeight="1" x14ac:dyDescent="0.2">
      <c r="A120" s="127" t="s">
        <v>95</v>
      </c>
      <c r="B120" s="148" t="s">
        <v>100</v>
      </c>
      <c r="C120" s="146"/>
      <c r="D120" s="146"/>
      <c r="E120" s="129"/>
      <c r="F120" s="129"/>
      <c r="G120" s="130"/>
      <c r="I120" s="126"/>
      <c r="K120" s="130"/>
      <c r="M120" s="126"/>
    </row>
    <row r="121" spans="1:13" ht="16.5" customHeight="1" x14ac:dyDescent="0.2">
      <c r="A121" s="127" t="s">
        <v>137</v>
      </c>
      <c r="B121" s="148"/>
      <c r="C121" s="146" t="s">
        <v>138</v>
      </c>
      <c r="D121" s="146"/>
      <c r="E121" s="129"/>
      <c r="F121" s="129"/>
      <c r="G121" s="130"/>
      <c r="I121" s="126"/>
      <c r="K121" s="130"/>
      <c r="M121" s="126"/>
    </row>
    <row r="122" spans="1:13" ht="16.5" customHeight="1" x14ac:dyDescent="0.2">
      <c r="A122" s="127" t="s">
        <v>136</v>
      </c>
      <c r="B122" s="146"/>
      <c r="C122" s="146" t="s">
        <v>147</v>
      </c>
      <c r="E122" s="147"/>
      <c r="F122" s="147"/>
      <c r="G122" s="130">
        <v>360000000</v>
      </c>
      <c r="I122" s="126">
        <v>360000000</v>
      </c>
      <c r="K122" s="130">
        <v>360000000</v>
      </c>
      <c r="M122" s="126">
        <v>360000000</v>
      </c>
    </row>
    <row r="123" spans="1:13" ht="16.5" customHeight="1" x14ac:dyDescent="0.2">
      <c r="A123" s="281" t="s">
        <v>205</v>
      </c>
      <c r="B123" s="283"/>
      <c r="C123" s="283"/>
      <c r="D123" s="283"/>
      <c r="E123" s="147"/>
      <c r="F123" s="147"/>
      <c r="G123" s="130"/>
      <c r="I123" s="126"/>
      <c r="K123" s="130"/>
      <c r="M123" s="126"/>
    </row>
    <row r="124" spans="1:13" ht="16.5" customHeight="1" x14ac:dyDescent="0.2">
      <c r="A124" s="281" t="s">
        <v>95</v>
      </c>
      <c r="B124" s="281" t="s">
        <v>101</v>
      </c>
      <c r="C124" s="284"/>
      <c r="D124" s="284"/>
      <c r="E124" s="129"/>
      <c r="F124" s="147"/>
      <c r="G124" s="130">
        <v>-412488709</v>
      </c>
      <c r="I124" s="126">
        <v>-412488709</v>
      </c>
      <c r="K124" s="130">
        <v>-412488709</v>
      </c>
      <c r="M124" s="126">
        <v>-412488709</v>
      </c>
    </row>
    <row r="125" spans="1:13" ht="16.5" customHeight="1" x14ac:dyDescent="0.2">
      <c r="A125" s="281" t="s">
        <v>206</v>
      </c>
      <c r="B125" s="281"/>
      <c r="C125" s="284"/>
      <c r="D125" s="284"/>
      <c r="E125" s="129"/>
      <c r="F125" s="147"/>
      <c r="G125" s="130"/>
      <c r="I125" s="126"/>
      <c r="K125" s="130"/>
      <c r="M125" s="126"/>
    </row>
    <row r="126" spans="1:13" ht="16.5" customHeight="1" x14ac:dyDescent="0.2">
      <c r="A126" s="281"/>
      <c r="B126" s="281" t="s">
        <v>207</v>
      </c>
      <c r="C126" s="284"/>
      <c r="D126" s="284"/>
      <c r="E126" s="129"/>
      <c r="F126" s="147"/>
      <c r="G126" s="130">
        <v>-1948956</v>
      </c>
      <c r="I126" s="126">
        <v>-1948956</v>
      </c>
      <c r="K126" s="130">
        <v>0</v>
      </c>
      <c r="M126" s="126">
        <v>0</v>
      </c>
    </row>
    <row r="127" spans="1:13" ht="16.5" customHeight="1" x14ac:dyDescent="0.2">
      <c r="A127" s="127" t="s">
        <v>26</v>
      </c>
      <c r="B127" s="128"/>
      <c r="C127" s="128"/>
      <c r="D127" s="128"/>
      <c r="E127" s="129"/>
      <c r="F127" s="129"/>
      <c r="G127" s="130"/>
      <c r="I127" s="126"/>
      <c r="K127" s="130"/>
      <c r="M127" s="126"/>
    </row>
    <row r="128" spans="1:13" ht="16.5" customHeight="1" x14ac:dyDescent="0.2">
      <c r="A128" s="127" t="s">
        <v>95</v>
      </c>
      <c r="B128" s="127" t="s">
        <v>102</v>
      </c>
      <c r="C128" s="128"/>
      <c r="D128" s="128"/>
      <c r="E128" s="129"/>
      <c r="F128" s="129"/>
      <c r="G128" s="130">
        <v>37902692</v>
      </c>
      <c r="I128" s="126">
        <v>37902692</v>
      </c>
      <c r="K128" s="130">
        <v>37902692</v>
      </c>
      <c r="M128" s="126">
        <v>37902692</v>
      </c>
    </row>
    <row r="129" spans="1:13" ht="16.5" customHeight="1" x14ac:dyDescent="0.2">
      <c r="A129" s="127" t="s">
        <v>139</v>
      </c>
      <c r="B129" s="146" t="s">
        <v>60</v>
      </c>
      <c r="C129" s="142"/>
      <c r="D129" s="142"/>
      <c r="E129" s="129"/>
      <c r="F129" s="129"/>
      <c r="G129" s="130">
        <v>377235797</v>
      </c>
      <c r="I129" s="126">
        <v>122544144</v>
      </c>
      <c r="K129" s="130">
        <v>405966542</v>
      </c>
      <c r="M129" s="126">
        <v>256225802</v>
      </c>
    </row>
    <row r="130" spans="1:13" ht="16.5" customHeight="1" x14ac:dyDescent="0.2">
      <c r="A130" s="127" t="s">
        <v>27</v>
      </c>
      <c r="B130" s="128"/>
      <c r="C130" s="128"/>
      <c r="D130" s="128"/>
      <c r="E130" s="129"/>
      <c r="F130" s="129"/>
      <c r="G130" s="131">
        <v>135330771</v>
      </c>
      <c r="I130" s="132">
        <v>114998509</v>
      </c>
      <c r="K130" s="131">
        <v>91960305</v>
      </c>
      <c r="M130" s="132">
        <v>91960305</v>
      </c>
    </row>
    <row r="131" spans="1:13" ht="16.5" customHeight="1" x14ac:dyDescent="0.2">
      <c r="A131" s="117"/>
      <c r="B131" s="118"/>
      <c r="C131" s="118"/>
      <c r="D131" s="118"/>
      <c r="E131" s="124"/>
      <c r="F131" s="124"/>
      <c r="G131" s="130"/>
      <c r="I131" s="126"/>
      <c r="K131" s="130"/>
      <c r="M131" s="126"/>
    </row>
    <row r="132" spans="1:13" ht="16.5" customHeight="1" x14ac:dyDescent="0.2">
      <c r="A132" s="285" t="s">
        <v>243</v>
      </c>
      <c r="B132" s="285"/>
      <c r="C132" s="286"/>
      <c r="D132" s="286"/>
      <c r="E132" s="124"/>
      <c r="F132" s="124"/>
      <c r="G132" s="130">
        <f>SUM(G122:G130)</f>
        <v>496031595</v>
      </c>
      <c r="I132" s="126">
        <f>SUM(I122:I130)</f>
        <v>221007680</v>
      </c>
      <c r="K132" s="130">
        <f>SUM(K122:K130)</f>
        <v>483340830</v>
      </c>
      <c r="M132" s="126">
        <f>SUM(M122:M130)</f>
        <v>333600090</v>
      </c>
    </row>
    <row r="133" spans="1:13" ht="16.5" customHeight="1" x14ac:dyDescent="0.2">
      <c r="A133" s="127" t="s">
        <v>28</v>
      </c>
      <c r="B133" s="128"/>
      <c r="C133" s="128"/>
      <c r="D133" s="128"/>
      <c r="E133" s="129"/>
      <c r="F133" s="129"/>
      <c r="G133" s="131">
        <v>233446989</v>
      </c>
      <c r="I133" s="132">
        <v>239419421</v>
      </c>
      <c r="K133" s="131">
        <v>0</v>
      </c>
      <c r="M133" s="132">
        <v>0</v>
      </c>
    </row>
    <row r="134" spans="1:13" ht="16.5" customHeight="1" x14ac:dyDescent="0.2">
      <c r="A134" s="117"/>
      <c r="B134" s="118"/>
      <c r="C134" s="118"/>
      <c r="D134" s="118"/>
      <c r="E134" s="124"/>
      <c r="F134" s="124"/>
      <c r="G134" s="130"/>
      <c r="I134" s="126"/>
      <c r="K134" s="130"/>
      <c r="M134" s="126"/>
    </row>
    <row r="135" spans="1:13" ht="16.5" customHeight="1" x14ac:dyDescent="0.2">
      <c r="A135" s="117" t="s">
        <v>29</v>
      </c>
      <c r="B135" s="118"/>
      <c r="C135" s="118"/>
      <c r="D135" s="118"/>
      <c r="E135" s="124"/>
      <c r="F135" s="124"/>
      <c r="G135" s="131">
        <f>SUM(G132:G133)</f>
        <v>729478584</v>
      </c>
      <c r="I135" s="132">
        <f>SUM(I132:I133)</f>
        <v>460427101</v>
      </c>
      <c r="K135" s="131">
        <f>SUM(K132:K133)</f>
        <v>483340830</v>
      </c>
      <c r="M135" s="132">
        <f>SUM(M132:M133)</f>
        <v>333600090</v>
      </c>
    </row>
    <row r="136" spans="1:13" ht="16.5" customHeight="1" x14ac:dyDescent="0.2">
      <c r="A136" s="127"/>
      <c r="B136" s="128"/>
      <c r="C136" s="128"/>
      <c r="D136" s="128"/>
      <c r="E136" s="124"/>
      <c r="F136" s="124"/>
      <c r="G136" s="130"/>
      <c r="I136" s="126"/>
      <c r="K136" s="130"/>
      <c r="M136" s="126"/>
    </row>
    <row r="137" spans="1:13" ht="16.5" customHeight="1" thickBot="1" x14ac:dyDescent="0.25">
      <c r="A137" s="117" t="s">
        <v>30</v>
      </c>
      <c r="B137" s="118"/>
      <c r="C137" s="118"/>
      <c r="D137" s="118"/>
      <c r="E137" s="124"/>
      <c r="F137" s="124"/>
      <c r="G137" s="137">
        <f>SUM(G135,G86)</f>
        <v>3782888478</v>
      </c>
      <c r="I137" s="138">
        <f>SUM(I135,I86)</f>
        <v>3976232883</v>
      </c>
      <c r="K137" s="137">
        <f>SUM(K135,K86)</f>
        <v>3497378305</v>
      </c>
      <c r="M137" s="138">
        <f>SUM(M135,M86)</f>
        <v>3507373750</v>
      </c>
    </row>
    <row r="138" spans="1:13" ht="16.5" customHeight="1" thickTop="1" x14ac:dyDescent="0.2">
      <c r="G138" s="110"/>
      <c r="K138" s="110"/>
    </row>
    <row r="139" spans="1:13" ht="16.5" customHeight="1" x14ac:dyDescent="0.2">
      <c r="G139" s="110"/>
      <c r="K139" s="110"/>
    </row>
    <row r="140" spans="1:13" ht="16.5" customHeight="1" x14ac:dyDescent="0.2">
      <c r="G140" s="110"/>
      <c r="K140" s="110"/>
    </row>
    <row r="141" spans="1:13" ht="16.5" customHeight="1" x14ac:dyDescent="0.2">
      <c r="G141" s="110"/>
      <c r="K141" s="110"/>
    </row>
    <row r="142" spans="1:13" ht="16.5" customHeight="1" x14ac:dyDescent="0.2">
      <c r="G142" s="110"/>
      <c r="K142" s="110"/>
    </row>
    <row r="143" spans="1:13" ht="16.5" customHeight="1" x14ac:dyDescent="0.2">
      <c r="G143" s="110"/>
      <c r="K143" s="110"/>
    </row>
    <row r="144" spans="1:13" ht="21.95" customHeight="1" x14ac:dyDescent="0.2">
      <c r="A144" s="297" t="str">
        <f>A96</f>
        <v>The condensed notes to the interim financial information are part of this interim financial information.</v>
      </c>
      <c r="B144" s="297"/>
      <c r="C144" s="297"/>
      <c r="D144" s="297"/>
      <c r="E144" s="297"/>
      <c r="F144" s="297"/>
      <c r="G144" s="297"/>
      <c r="H144" s="297"/>
      <c r="I144" s="297"/>
      <c r="J144" s="297"/>
      <c r="K144" s="297"/>
      <c r="L144" s="297"/>
      <c r="M144" s="297"/>
    </row>
  </sheetData>
  <mergeCells count="16">
    <mergeCell ref="A48:M48"/>
    <mergeCell ref="G6:I6"/>
    <mergeCell ref="K6:M6"/>
    <mergeCell ref="G7:I7"/>
    <mergeCell ref="K7:M7"/>
    <mergeCell ref="A45:M45"/>
    <mergeCell ref="G103:I103"/>
    <mergeCell ref="K103:M103"/>
    <mergeCell ref="A144:M144"/>
    <mergeCell ref="G54:I54"/>
    <mergeCell ref="K54:M54"/>
    <mergeCell ref="G55:I55"/>
    <mergeCell ref="K55:M55"/>
    <mergeCell ref="A96:M96"/>
    <mergeCell ref="G102:I102"/>
    <mergeCell ref="K102:M102"/>
  </mergeCells>
  <pageMargins left="0.8" right="0.5" top="0.5" bottom="0.6" header="0.49" footer="0.4"/>
  <pageSetup paperSize="9" firstPageNumber="2" fitToHeight="0" orientation="portrait" useFirstPageNumber="1" horizontalDpi="1200" verticalDpi="1200" r:id="rId1"/>
  <headerFooter>
    <oddHeader xml:space="preserve">&amp;C
</oddHeader>
    <oddFooter>&amp;R&amp;"Arial,Regular"&amp;9&amp;P</oddFooter>
  </headerFooter>
  <rowBreaks count="2" manualBreakCount="2">
    <brk id="48" max="16383" man="1"/>
    <brk id="9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7E5BEC-32FC-48A5-AE2C-6B5EB9089801}">
  <dimension ref="A1:M96"/>
  <sheetViews>
    <sheetView topLeftCell="A85" zoomScaleNormal="100" zoomScaleSheetLayoutView="80" workbookViewId="0">
      <selection activeCell="D89" sqref="D89"/>
    </sheetView>
  </sheetViews>
  <sheetFormatPr defaultColWidth="9" defaultRowHeight="16.5" customHeight="1" x14ac:dyDescent="0.2"/>
  <cols>
    <col min="1" max="1" width="1.625" style="81" customWidth="1"/>
    <col min="2" max="3" width="1.625" style="34" customWidth="1"/>
    <col min="4" max="4" width="25.375" style="34" customWidth="1"/>
    <col min="5" max="5" width="5" style="82" bestFit="1" customWidth="1"/>
    <col min="6" max="6" width="0.625" style="82" customWidth="1"/>
    <col min="7" max="7" width="11" style="38" customWidth="1"/>
    <col min="8" max="8" width="0.625" style="34" customWidth="1"/>
    <col min="9" max="9" width="11" style="38" customWidth="1"/>
    <col min="10" max="10" width="0.625" style="38" customWidth="1"/>
    <col min="11" max="11" width="11" style="38" customWidth="1"/>
    <col min="12" max="12" width="0.625" style="38" customWidth="1"/>
    <col min="13" max="13" width="11" style="38" customWidth="1"/>
    <col min="14" max="16384" width="9" style="34"/>
  </cols>
  <sheetData>
    <row r="1" spans="1:13" ht="16.5" customHeight="1" x14ac:dyDescent="0.2">
      <c r="A1" s="103" t="str">
        <f>+'2-4'!A1</f>
        <v>Srinanaporn Marketing Public Company Limited</v>
      </c>
      <c r="B1" s="41"/>
      <c r="C1" s="41"/>
      <c r="D1" s="41"/>
      <c r="M1" s="150"/>
    </row>
    <row r="2" spans="1:13" ht="16.5" customHeight="1" x14ac:dyDescent="0.2">
      <c r="A2" s="151" t="s">
        <v>119</v>
      </c>
      <c r="B2" s="152"/>
      <c r="C2" s="152"/>
      <c r="D2" s="152"/>
    </row>
    <row r="3" spans="1:13" ht="16.5" customHeight="1" x14ac:dyDescent="0.2">
      <c r="A3" s="195" t="s">
        <v>194</v>
      </c>
      <c r="B3" s="196"/>
      <c r="C3" s="196"/>
      <c r="D3" s="196"/>
      <c r="E3" s="153"/>
      <c r="F3" s="153"/>
      <c r="G3" s="44"/>
      <c r="H3" s="154"/>
      <c r="I3" s="44"/>
      <c r="J3" s="44"/>
      <c r="K3" s="44"/>
      <c r="L3" s="44"/>
      <c r="M3" s="44"/>
    </row>
    <row r="4" spans="1:13" ht="16.5" customHeight="1" x14ac:dyDescent="0.2">
      <c r="A4" s="197"/>
      <c r="B4" s="198"/>
      <c r="C4" s="198"/>
      <c r="D4" s="198"/>
      <c r="E4" s="155"/>
      <c r="F4" s="155"/>
      <c r="G4" s="42"/>
      <c r="H4" s="35"/>
      <c r="I4" s="42"/>
      <c r="J4" s="42"/>
      <c r="K4" s="42"/>
      <c r="L4" s="42"/>
      <c r="M4" s="42"/>
    </row>
    <row r="6" spans="1:13" ht="16.5" customHeight="1" x14ac:dyDescent="0.2">
      <c r="G6" s="301" t="s">
        <v>91</v>
      </c>
      <c r="H6" s="301"/>
      <c r="I6" s="301"/>
      <c r="K6" s="301" t="s">
        <v>92</v>
      </c>
      <c r="L6" s="301"/>
      <c r="M6" s="301"/>
    </row>
    <row r="7" spans="1:13" ht="16.5" customHeight="1" x14ac:dyDescent="0.2">
      <c r="A7" s="51"/>
      <c r="B7" s="24"/>
      <c r="C7" s="24"/>
      <c r="D7" s="24"/>
      <c r="E7" s="43"/>
      <c r="F7" s="43"/>
      <c r="G7" s="300" t="s">
        <v>90</v>
      </c>
      <c r="H7" s="300"/>
      <c r="I7" s="300"/>
      <c r="J7" s="156"/>
      <c r="K7" s="300" t="s">
        <v>90</v>
      </c>
      <c r="L7" s="300"/>
      <c r="M7" s="300"/>
    </row>
    <row r="8" spans="1:13" ht="16.5" customHeight="1" x14ac:dyDescent="0.2">
      <c r="A8" s="39"/>
      <c r="B8" s="86"/>
      <c r="C8" s="86"/>
      <c r="D8" s="86"/>
      <c r="E8" s="83"/>
      <c r="F8" s="83"/>
      <c r="G8" s="85">
        <v>2021</v>
      </c>
      <c r="H8" s="86"/>
      <c r="I8" s="85">
        <v>2020</v>
      </c>
      <c r="J8" s="33"/>
      <c r="K8" s="85">
        <v>2021</v>
      </c>
      <c r="L8" s="33"/>
      <c r="M8" s="85">
        <v>2020</v>
      </c>
    </row>
    <row r="9" spans="1:13" ht="16.5" customHeight="1" x14ac:dyDescent="0.2">
      <c r="A9" s="39"/>
      <c r="B9" s="86"/>
      <c r="C9" s="86"/>
      <c r="D9" s="86"/>
      <c r="E9" s="88" t="s">
        <v>0</v>
      </c>
      <c r="F9" s="83"/>
      <c r="G9" s="229" t="s">
        <v>1</v>
      </c>
      <c r="H9" s="89"/>
      <c r="I9" s="229" t="s">
        <v>1</v>
      </c>
      <c r="J9" s="230"/>
      <c r="K9" s="229" t="s">
        <v>1</v>
      </c>
      <c r="L9" s="230"/>
      <c r="M9" s="229" t="s">
        <v>1</v>
      </c>
    </row>
    <row r="10" spans="1:13" ht="16.5" customHeight="1" x14ac:dyDescent="0.2">
      <c r="A10" s="39"/>
      <c r="B10" s="157"/>
      <c r="C10" s="157"/>
      <c r="D10" s="157"/>
      <c r="E10" s="34"/>
      <c r="F10" s="29"/>
      <c r="G10" s="52"/>
      <c r="I10" s="34"/>
      <c r="J10" s="34"/>
      <c r="K10" s="52"/>
      <c r="L10" s="34"/>
      <c r="M10" s="34"/>
    </row>
    <row r="11" spans="1:13" ht="16.5" customHeight="1" x14ac:dyDescent="0.2">
      <c r="A11" s="39" t="s">
        <v>31</v>
      </c>
      <c r="B11" s="157"/>
      <c r="C11" s="157"/>
      <c r="D11" s="157"/>
      <c r="E11" s="12"/>
      <c r="F11" s="12"/>
      <c r="G11" s="50"/>
      <c r="H11" s="158"/>
      <c r="I11" s="37"/>
      <c r="J11" s="37"/>
      <c r="K11" s="50"/>
      <c r="L11" s="37"/>
      <c r="M11" s="37"/>
    </row>
    <row r="12" spans="1:13" ht="16.5" customHeight="1" x14ac:dyDescent="0.2">
      <c r="A12" s="39"/>
      <c r="B12" s="157"/>
      <c r="C12" s="157"/>
      <c r="D12" s="157"/>
      <c r="E12" s="12"/>
      <c r="F12" s="12"/>
      <c r="G12" s="50"/>
      <c r="H12" s="158"/>
      <c r="I12" s="37"/>
      <c r="J12" s="37"/>
      <c r="K12" s="50"/>
      <c r="L12" s="37"/>
      <c r="M12" s="37"/>
    </row>
    <row r="13" spans="1:13" ht="16.5" customHeight="1" x14ac:dyDescent="0.2">
      <c r="A13" s="51" t="s">
        <v>32</v>
      </c>
      <c r="B13" s="101"/>
      <c r="C13" s="101"/>
      <c r="D13" s="101"/>
      <c r="E13" s="12">
        <v>6</v>
      </c>
      <c r="F13" s="12"/>
      <c r="G13" s="50">
        <v>1067893465</v>
      </c>
      <c r="H13" s="158"/>
      <c r="I13" s="232">
        <v>995635058</v>
      </c>
      <c r="J13" s="37"/>
      <c r="K13" s="50">
        <v>1049277037</v>
      </c>
      <c r="L13" s="37"/>
      <c r="M13" s="232">
        <v>870113617</v>
      </c>
    </row>
    <row r="14" spans="1:13" ht="16.5" customHeight="1" x14ac:dyDescent="0.2">
      <c r="A14" s="51" t="s">
        <v>33</v>
      </c>
      <c r="B14" s="101"/>
      <c r="C14" s="101"/>
      <c r="D14" s="101"/>
      <c r="E14" s="12"/>
      <c r="F14" s="12"/>
      <c r="G14" s="233">
        <v>5527188</v>
      </c>
      <c r="H14" s="158"/>
      <c r="I14" s="234">
        <v>2538405</v>
      </c>
      <c r="J14" s="74"/>
      <c r="K14" s="233">
        <v>12531413</v>
      </c>
      <c r="L14" s="74"/>
      <c r="M14" s="234">
        <v>11456687</v>
      </c>
    </row>
    <row r="15" spans="1:13" ht="16.5" customHeight="1" x14ac:dyDescent="0.2">
      <c r="A15" s="51"/>
      <c r="B15" s="101"/>
      <c r="C15" s="101"/>
      <c r="D15" s="101"/>
      <c r="E15" s="12"/>
      <c r="F15" s="12"/>
      <c r="G15" s="50"/>
      <c r="H15" s="158"/>
      <c r="I15" s="37"/>
      <c r="J15" s="37"/>
      <c r="K15" s="50"/>
      <c r="L15" s="37"/>
      <c r="M15" s="37"/>
    </row>
    <row r="16" spans="1:13" ht="16.5" customHeight="1" x14ac:dyDescent="0.2">
      <c r="A16" s="39" t="s">
        <v>34</v>
      </c>
      <c r="B16" s="157"/>
      <c r="C16" s="157"/>
      <c r="D16" s="157"/>
      <c r="E16" s="12"/>
      <c r="F16" s="12"/>
      <c r="G16" s="235">
        <f>SUM(G13:G14)</f>
        <v>1073420653</v>
      </c>
      <c r="H16" s="158"/>
      <c r="I16" s="164">
        <f>SUM(I13:I14)</f>
        <v>998173463</v>
      </c>
      <c r="J16" s="37"/>
      <c r="K16" s="235">
        <f>SUM(K13:K14)</f>
        <v>1061808450</v>
      </c>
      <c r="L16" s="37"/>
      <c r="M16" s="164">
        <f>SUM(M13:M14)</f>
        <v>881570304</v>
      </c>
    </row>
    <row r="17" spans="1:13" ht="16.5" customHeight="1" x14ac:dyDescent="0.2">
      <c r="G17" s="236"/>
      <c r="K17" s="236"/>
    </row>
    <row r="18" spans="1:13" ht="16.5" customHeight="1" x14ac:dyDescent="0.2">
      <c r="G18" s="236"/>
      <c r="K18" s="236"/>
    </row>
    <row r="19" spans="1:13" ht="16.5" customHeight="1" x14ac:dyDescent="0.2">
      <c r="A19" s="39" t="s">
        <v>35</v>
      </c>
      <c r="B19" s="157"/>
      <c r="C19" s="157"/>
      <c r="D19" s="157"/>
      <c r="G19" s="236"/>
      <c r="K19" s="236"/>
    </row>
    <row r="20" spans="1:13" ht="16.5" customHeight="1" x14ac:dyDescent="0.2">
      <c r="A20" s="39"/>
      <c r="B20" s="157"/>
      <c r="C20" s="157"/>
      <c r="D20" s="157"/>
      <c r="G20" s="236"/>
      <c r="K20" s="236"/>
    </row>
    <row r="21" spans="1:13" ht="16.5" customHeight="1" x14ac:dyDescent="0.2">
      <c r="A21" s="51" t="s">
        <v>36</v>
      </c>
      <c r="B21" s="101"/>
      <c r="C21" s="101"/>
      <c r="D21" s="101"/>
      <c r="G21" s="159">
        <v>794934735</v>
      </c>
      <c r="H21" s="158"/>
      <c r="I21" s="232">
        <v>753802252</v>
      </c>
      <c r="J21" s="74"/>
      <c r="K21" s="159">
        <v>784274191</v>
      </c>
      <c r="L21" s="74"/>
      <c r="M21" s="232">
        <v>691286347</v>
      </c>
    </row>
    <row r="22" spans="1:13" ht="16.5" customHeight="1" x14ac:dyDescent="0.2">
      <c r="A22" s="51" t="s">
        <v>37</v>
      </c>
      <c r="B22" s="101"/>
      <c r="C22" s="101"/>
      <c r="D22" s="101"/>
      <c r="E22" s="12"/>
      <c r="F22" s="12"/>
      <c r="G22" s="159">
        <v>109515610</v>
      </c>
      <c r="H22" s="160"/>
      <c r="I22" s="232">
        <v>171570132</v>
      </c>
      <c r="J22" s="74"/>
      <c r="K22" s="159">
        <v>101420639</v>
      </c>
      <c r="L22" s="74"/>
      <c r="M22" s="232">
        <v>115710460</v>
      </c>
    </row>
    <row r="23" spans="1:13" ht="16.5" customHeight="1" x14ac:dyDescent="0.2">
      <c r="A23" s="51" t="s">
        <v>38</v>
      </c>
      <c r="B23" s="101"/>
      <c r="C23" s="101"/>
      <c r="D23" s="101"/>
      <c r="E23" s="12"/>
      <c r="F23" s="12"/>
      <c r="G23" s="235">
        <v>48143152</v>
      </c>
      <c r="H23" s="160"/>
      <c r="I23" s="234">
        <v>70436000</v>
      </c>
      <c r="J23" s="74"/>
      <c r="K23" s="235">
        <v>46007450</v>
      </c>
      <c r="L23" s="74"/>
      <c r="M23" s="234">
        <v>56063386</v>
      </c>
    </row>
    <row r="24" spans="1:13" ht="16.5" customHeight="1" x14ac:dyDescent="0.2">
      <c r="A24" s="51"/>
      <c r="B24" s="101"/>
      <c r="C24" s="101"/>
      <c r="D24" s="101"/>
      <c r="E24" s="12"/>
      <c r="F24" s="12"/>
      <c r="G24" s="236"/>
      <c r="K24" s="236"/>
    </row>
    <row r="25" spans="1:13" ht="16.5" customHeight="1" x14ac:dyDescent="0.2">
      <c r="A25" s="39" t="s">
        <v>39</v>
      </c>
      <c r="B25" s="157"/>
      <c r="C25" s="157"/>
      <c r="D25" s="157"/>
      <c r="E25" s="12"/>
      <c r="F25" s="12"/>
      <c r="G25" s="235">
        <f>SUM(G21:G23)</f>
        <v>952593497</v>
      </c>
      <c r="H25" s="160"/>
      <c r="I25" s="164">
        <f>SUM(I21:I23)</f>
        <v>995808384</v>
      </c>
      <c r="J25" s="74"/>
      <c r="K25" s="235">
        <f>SUM(K21:K23)</f>
        <v>931702280</v>
      </c>
      <c r="L25" s="74"/>
      <c r="M25" s="164">
        <f>SUM(M21:M23)</f>
        <v>863060193</v>
      </c>
    </row>
    <row r="26" spans="1:13" ht="16.5" customHeight="1" x14ac:dyDescent="0.2">
      <c r="A26" s="51"/>
      <c r="B26" s="101"/>
      <c r="C26" s="101"/>
      <c r="D26" s="101"/>
      <c r="E26" s="12"/>
      <c r="F26" s="12"/>
      <c r="G26" s="236"/>
      <c r="J26" s="42"/>
      <c r="K26" s="236"/>
    </row>
    <row r="27" spans="1:13" ht="16.5" customHeight="1" x14ac:dyDescent="0.2">
      <c r="A27" s="51"/>
      <c r="B27" s="101"/>
      <c r="C27" s="101"/>
      <c r="D27" s="101"/>
      <c r="E27" s="12"/>
      <c r="F27" s="12"/>
      <c r="G27" s="236"/>
      <c r="J27" s="42"/>
      <c r="K27" s="236"/>
    </row>
    <row r="28" spans="1:13" ht="16.5" customHeight="1" x14ac:dyDescent="0.2">
      <c r="A28" s="39" t="s">
        <v>81</v>
      </c>
      <c r="B28" s="157"/>
      <c r="C28" s="157"/>
      <c r="D28" s="157"/>
      <c r="E28" s="12"/>
      <c r="F28" s="12"/>
      <c r="G28" s="159"/>
      <c r="H28" s="158"/>
      <c r="I28" s="74"/>
      <c r="J28" s="37"/>
      <c r="K28" s="159"/>
      <c r="L28" s="37"/>
      <c r="M28" s="74"/>
    </row>
    <row r="29" spans="1:13" ht="16.5" customHeight="1" x14ac:dyDescent="0.2">
      <c r="B29" s="39" t="s">
        <v>187</v>
      </c>
      <c r="C29" s="157"/>
      <c r="D29" s="157"/>
      <c r="E29" s="12"/>
      <c r="F29" s="12"/>
      <c r="G29" s="159">
        <f>+G16-G25</f>
        <v>120827156</v>
      </c>
      <c r="H29" s="160"/>
      <c r="I29" s="74">
        <f>+I16-I25</f>
        <v>2365079</v>
      </c>
      <c r="J29" s="74"/>
      <c r="K29" s="159">
        <f>+K16-K25</f>
        <v>130106170</v>
      </c>
      <c r="L29" s="74"/>
      <c r="M29" s="74">
        <f>+M16-M25</f>
        <v>18510111</v>
      </c>
    </row>
    <row r="30" spans="1:13" ht="16.5" customHeight="1" x14ac:dyDescent="0.2">
      <c r="A30" s="51" t="s">
        <v>40</v>
      </c>
      <c r="B30" s="101"/>
      <c r="C30" s="101"/>
      <c r="D30" s="101"/>
      <c r="E30" s="12"/>
      <c r="F30" s="12"/>
      <c r="G30" s="159">
        <v>-17061346</v>
      </c>
      <c r="H30" s="160"/>
      <c r="I30" s="237">
        <v>-19906901</v>
      </c>
      <c r="J30" s="74"/>
      <c r="K30" s="159">
        <v>-17029010</v>
      </c>
      <c r="L30" s="74"/>
      <c r="M30" s="237">
        <v>-18560660</v>
      </c>
    </row>
    <row r="31" spans="1:13" ht="16.5" customHeight="1" x14ac:dyDescent="0.2">
      <c r="A31" s="51" t="s">
        <v>209</v>
      </c>
      <c r="B31" s="101"/>
      <c r="C31" s="101"/>
      <c r="D31" s="101"/>
      <c r="E31" s="12"/>
      <c r="F31" s="12"/>
      <c r="G31" s="235">
        <v>-8712895</v>
      </c>
      <c r="H31" s="160"/>
      <c r="I31" s="205">
        <v>0</v>
      </c>
      <c r="J31" s="74"/>
      <c r="K31" s="235">
        <v>0</v>
      </c>
      <c r="L31" s="74"/>
      <c r="M31" s="205">
        <v>0</v>
      </c>
    </row>
    <row r="32" spans="1:13" ht="16.5" customHeight="1" x14ac:dyDescent="0.2">
      <c r="A32" s="51"/>
      <c r="B32" s="101"/>
      <c r="C32" s="101"/>
      <c r="D32" s="101"/>
      <c r="E32" s="12"/>
      <c r="F32" s="12"/>
      <c r="G32" s="236"/>
      <c r="K32" s="236"/>
    </row>
    <row r="33" spans="1:13" ht="16.5" customHeight="1" x14ac:dyDescent="0.2">
      <c r="A33" s="39" t="s">
        <v>200</v>
      </c>
      <c r="B33" s="157"/>
      <c r="C33" s="157"/>
      <c r="D33" s="157"/>
      <c r="E33" s="12"/>
      <c r="F33" s="12"/>
      <c r="G33" s="159">
        <f>SUM(G29:G31)</f>
        <v>95052915</v>
      </c>
      <c r="H33" s="74"/>
      <c r="I33" s="74">
        <f>SUM(I29:I30)</f>
        <v>-17541822</v>
      </c>
      <c r="J33" s="74"/>
      <c r="K33" s="159">
        <f>SUM(K29:K31)</f>
        <v>113077160</v>
      </c>
      <c r="L33" s="74"/>
      <c r="M33" s="74">
        <f>SUM(M29:M30)</f>
        <v>-50549</v>
      </c>
    </row>
    <row r="34" spans="1:13" ht="16.5" customHeight="1" x14ac:dyDescent="0.2">
      <c r="A34" s="51" t="s">
        <v>154</v>
      </c>
      <c r="B34" s="24"/>
      <c r="C34" s="24"/>
      <c r="D34" s="24"/>
      <c r="E34" s="12">
        <v>14</v>
      </c>
      <c r="F34" s="12"/>
      <c r="G34" s="235">
        <v>-21259372</v>
      </c>
      <c r="H34" s="160"/>
      <c r="I34" s="234">
        <v>2177316</v>
      </c>
      <c r="J34" s="238"/>
      <c r="K34" s="239">
        <v>-22852195</v>
      </c>
      <c r="L34" s="240"/>
      <c r="M34" s="234">
        <v>-459142</v>
      </c>
    </row>
    <row r="35" spans="1:13" ht="16.5" customHeight="1" x14ac:dyDescent="0.2">
      <c r="A35" s="51"/>
      <c r="B35" s="24"/>
      <c r="C35" s="24"/>
      <c r="D35" s="24"/>
      <c r="E35" s="158"/>
      <c r="F35" s="158"/>
      <c r="G35" s="159"/>
      <c r="H35" s="158"/>
      <c r="I35" s="74"/>
      <c r="J35" s="74"/>
      <c r="K35" s="159"/>
      <c r="L35" s="74"/>
      <c r="M35" s="74"/>
    </row>
    <row r="36" spans="1:13" ht="16.5" customHeight="1" x14ac:dyDescent="0.2">
      <c r="A36" s="39" t="s">
        <v>201</v>
      </c>
      <c r="B36" s="86"/>
      <c r="C36" s="86"/>
      <c r="D36" s="86"/>
      <c r="E36" s="158"/>
      <c r="F36" s="158"/>
      <c r="G36" s="235">
        <f>SUM(G33:G34)</f>
        <v>73793543</v>
      </c>
      <c r="H36" s="158"/>
      <c r="I36" s="164">
        <f>SUM(I33:I34)</f>
        <v>-15364506</v>
      </c>
      <c r="J36" s="74"/>
      <c r="K36" s="235">
        <f>SUM(K33:K34)</f>
        <v>90224965</v>
      </c>
      <c r="L36" s="74"/>
      <c r="M36" s="164">
        <f>SUM(M33:M34)</f>
        <v>-509691</v>
      </c>
    </row>
    <row r="37" spans="1:13" ht="16.5" customHeight="1" x14ac:dyDescent="0.2">
      <c r="A37" s="51"/>
      <c r="B37" s="24"/>
      <c r="C37" s="24"/>
      <c r="D37" s="24"/>
      <c r="E37" s="158"/>
      <c r="F37" s="158"/>
    </row>
    <row r="38" spans="1:13" ht="16.5" customHeight="1" x14ac:dyDescent="0.2">
      <c r="E38" s="34"/>
      <c r="F38" s="34"/>
      <c r="G38" s="34"/>
      <c r="I38" s="34"/>
      <c r="J38" s="34"/>
      <c r="K38" s="34"/>
      <c r="L38" s="34"/>
      <c r="M38" s="34"/>
    </row>
    <row r="39" spans="1:13" ht="16.5" customHeight="1" x14ac:dyDescent="0.2">
      <c r="E39" s="34"/>
      <c r="F39" s="34"/>
      <c r="G39" s="34"/>
      <c r="I39" s="34"/>
      <c r="J39" s="34"/>
      <c r="K39" s="34"/>
      <c r="L39" s="34"/>
      <c r="M39" s="34"/>
    </row>
    <row r="40" spans="1:13" ht="16.5" customHeight="1" x14ac:dyDescent="0.2">
      <c r="E40" s="34"/>
      <c r="F40" s="34"/>
      <c r="G40" s="34"/>
      <c r="I40" s="34"/>
      <c r="J40" s="34"/>
      <c r="K40" s="34"/>
      <c r="L40" s="34"/>
      <c r="M40" s="34"/>
    </row>
    <row r="41" spans="1:13" ht="16.5" customHeight="1" x14ac:dyDescent="0.2">
      <c r="E41" s="34"/>
      <c r="F41" s="34"/>
      <c r="G41" s="34"/>
      <c r="I41" s="34"/>
      <c r="J41" s="34"/>
      <c r="K41" s="34"/>
      <c r="L41" s="34"/>
      <c r="M41" s="34"/>
    </row>
    <row r="42" spans="1:13" ht="16.5" customHeight="1" x14ac:dyDescent="0.2">
      <c r="E42" s="34"/>
      <c r="F42" s="34"/>
      <c r="G42" s="34"/>
      <c r="I42" s="34"/>
      <c r="J42" s="34"/>
      <c r="K42" s="34"/>
      <c r="L42" s="34"/>
      <c r="M42" s="34"/>
    </row>
    <row r="43" spans="1:13" ht="16.5" customHeight="1" x14ac:dyDescent="0.2">
      <c r="E43" s="34"/>
      <c r="F43" s="34"/>
      <c r="G43" s="34"/>
      <c r="I43" s="34"/>
      <c r="J43" s="34"/>
      <c r="K43" s="34"/>
      <c r="L43" s="34"/>
      <c r="M43" s="34"/>
    </row>
    <row r="44" spans="1:13" ht="16.5" customHeight="1" x14ac:dyDescent="0.2">
      <c r="E44" s="34"/>
      <c r="F44" s="34"/>
      <c r="G44" s="34"/>
      <c r="I44" s="34"/>
      <c r="J44" s="34"/>
      <c r="K44" s="34"/>
      <c r="L44" s="34"/>
      <c r="M44" s="34"/>
    </row>
    <row r="45" spans="1:13" ht="16.5" customHeight="1" x14ac:dyDescent="0.2">
      <c r="E45" s="34"/>
      <c r="F45" s="34"/>
      <c r="G45" s="34"/>
      <c r="I45" s="34"/>
      <c r="J45" s="34"/>
      <c r="K45" s="34"/>
      <c r="L45" s="34"/>
      <c r="M45" s="34"/>
    </row>
    <row r="46" spans="1:13" ht="16.5" customHeight="1" x14ac:dyDescent="0.2">
      <c r="E46" s="34"/>
      <c r="F46" s="34"/>
      <c r="G46" s="34"/>
      <c r="I46" s="34"/>
      <c r="J46" s="34"/>
      <c r="K46" s="34"/>
      <c r="L46" s="34"/>
      <c r="M46" s="34"/>
    </row>
    <row r="47" spans="1:13" ht="16.5" customHeight="1" x14ac:dyDescent="0.2">
      <c r="E47" s="34"/>
      <c r="F47" s="34"/>
      <c r="G47" s="34"/>
      <c r="I47" s="34"/>
      <c r="J47" s="34"/>
      <c r="K47" s="34"/>
      <c r="L47" s="34"/>
      <c r="M47" s="34"/>
    </row>
    <row r="48" spans="1:13" ht="21.95" customHeight="1" x14ac:dyDescent="0.2">
      <c r="A48" s="178" t="s">
        <v>76</v>
      </c>
      <c r="B48" s="154"/>
      <c r="C48" s="154"/>
      <c r="D48" s="154"/>
      <c r="E48" s="154"/>
      <c r="F48" s="154"/>
      <c r="G48" s="44"/>
      <c r="H48" s="154"/>
      <c r="I48" s="44"/>
      <c r="J48" s="44"/>
      <c r="K48" s="44"/>
      <c r="L48" s="44"/>
      <c r="M48" s="44"/>
    </row>
    <row r="49" spans="1:13" ht="16.5" customHeight="1" x14ac:dyDescent="0.2">
      <c r="A49" s="161" t="str">
        <f>A1</f>
        <v>Srinanaporn Marketing Public Company Limited</v>
      </c>
      <c r="B49" s="161"/>
      <c r="C49" s="161"/>
      <c r="D49" s="161"/>
      <c r="E49" s="30"/>
      <c r="F49" s="30"/>
      <c r="G49" s="74"/>
      <c r="H49" s="160"/>
      <c r="I49" s="74"/>
      <c r="J49" s="74"/>
      <c r="K49" s="74"/>
      <c r="L49" s="74"/>
      <c r="M49" s="160"/>
    </row>
    <row r="50" spans="1:13" ht="16.5" customHeight="1" x14ac:dyDescent="0.2">
      <c r="A50" s="161" t="str">
        <f>A2</f>
        <v>Statement of Comprehensive Income (Unaudited)</v>
      </c>
      <c r="B50" s="161"/>
      <c r="C50" s="161"/>
      <c r="D50" s="161"/>
      <c r="E50" s="30"/>
      <c r="F50" s="30"/>
      <c r="G50" s="74"/>
      <c r="H50" s="160"/>
      <c r="I50" s="74"/>
      <c r="J50" s="74"/>
      <c r="K50" s="74"/>
      <c r="L50" s="74"/>
      <c r="M50" s="160"/>
    </row>
    <row r="51" spans="1:13" ht="16.5" customHeight="1" x14ac:dyDescent="0.2">
      <c r="A51" s="162" t="str">
        <f>A3</f>
        <v>For the three-month period ended 30 June 2021</v>
      </c>
      <c r="B51" s="162"/>
      <c r="C51" s="162"/>
      <c r="D51" s="162"/>
      <c r="E51" s="163"/>
      <c r="F51" s="163"/>
      <c r="G51" s="164"/>
      <c r="H51" s="165"/>
      <c r="I51" s="164"/>
      <c r="J51" s="164"/>
      <c r="K51" s="164"/>
      <c r="L51" s="164"/>
      <c r="M51" s="165"/>
    </row>
    <row r="52" spans="1:13" ht="16.5" customHeight="1" x14ac:dyDescent="0.2">
      <c r="A52" s="161"/>
      <c r="B52" s="161"/>
      <c r="C52" s="161"/>
      <c r="D52" s="161"/>
      <c r="E52" s="30"/>
      <c r="F52" s="30"/>
      <c r="G52" s="74"/>
      <c r="H52" s="160"/>
      <c r="I52" s="74"/>
      <c r="J52" s="74"/>
      <c r="K52" s="74"/>
      <c r="L52" s="74"/>
      <c r="M52" s="160"/>
    </row>
    <row r="53" spans="1:13" ht="16.5" customHeight="1" x14ac:dyDescent="0.2">
      <c r="A53" s="166"/>
      <c r="B53" s="166"/>
      <c r="C53" s="166"/>
      <c r="D53" s="166"/>
      <c r="E53" s="160"/>
      <c r="F53" s="160"/>
      <c r="G53" s="74"/>
      <c r="H53" s="160"/>
      <c r="I53" s="74"/>
      <c r="J53" s="74"/>
      <c r="K53" s="74"/>
      <c r="L53" s="74"/>
      <c r="M53" s="160"/>
    </row>
    <row r="54" spans="1:13" ht="16.5" customHeight="1" x14ac:dyDescent="0.2">
      <c r="G54" s="301" t="s">
        <v>91</v>
      </c>
      <c r="H54" s="301"/>
      <c r="I54" s="301"/>
      <c r="K54" s="301" t="s">
        <v>92</v>
      </c>
      <c r="L54" s="301"/>
      <c r="M54" s="301"/>
    </row>
    <row r="55" spans="1:13" ht="16.5" customHeight="1" x14ac:dyDescent="0.2">
      <c r="A55" s="51"/>
      <c r="B55" s="24"/>
      <c r="C55" s="24"/>
      <c r="D55" s="24"/>
      <c r="E55" s="43"/>
      <c r="F55" s="43"/>
      <c r="G55" s="300" t="s">
        <v>90</v>
      </c>
      <c r="H55" s="300"/>
      <c r="I55" s="300"/>
      <c r="J55" s="156"/>
      <c r="K55" s="300" t="s">
        <v>90</v>
      </c>
      <c r="L55" s="300"/>
      <c r="M55" s="300"/>
    </row>
    <row r="56" spans="1:13" ht="16.5" customHeight="1" x14ac:dyDescent="0.2">
      <c r="A56" s="39"/>
      <c r="B56" s="86"/>
      <c r="C56" s="86"/>
      <c r="D56" s="86"/>
      <c r="E56" s="160"/>
      <c r="F56" s="83"/>
      <c r="G56" s="85">
        <v>2021</v>
      </c>
      <c r="H56" s="86"/>
      <c r="I56" s="85">
        <v>2020</v>
      </c>
      <c r="J56" s="33"/>
      <c r="K56" s="85">
        <v>2021</v>
      </c>
      <c r="L56" s="33"/>
      <c r="M56" s="85">
        <v>2020</v>
      </c>
    </row>
    <row r="57" spans="1:13" ht="16.5" customHeight="1" x14ac:dyDescent="0.2">
      <c r="A57" s="39"/>
      <c r="B57" s="157"/>
      <c r="C57" s="157"/>
      <c r="D57" s="157"/>
      <c r="E57" s="88" t="s">
        <v>80</v>
      </c>
      <c r="F57" s="29"/>
      <c r="G57" s="229" t="s">
        <v>1</v>
      </c>
      <c r="H57" s="89"/>
      <c r="I57" s="229" t="s">
        <v>1</v>
      </c>
      <c r="J57" s="230"/>
      <c r="K57" s="229" t="s">
        <v>1</v>
      </c>
      <c r="L57" s="230"/>
      <c r="M57" s="229" t="s">
        <v>1</v>
      </c>
    </row>
    <row r="58" spans="1:13" ht="16.5" customHeight="1" x14ac:dyDescent="0.2">
      <c r="A58" s="51"/>
      <c r="B58" s="101"/>
      <c r="C58" s="101"/>
      <c r="D58" s="101"/>
      <c r="E58" s="160"/>
      <c r="F58" s="12"/>
      <c r="G58" s="50"/>
      <c r="H58" s="158"/>
      <c r="I58" s="37"/>
      <c r="J58" s="37"/>
      <c r="K58" s="50"/>
      <c r="L58" s="37"/>
      <c r="M58" s="37"/>
    </row>
    <row r="59" spans="1:13" ht="16.5" customHeight="1" x14ac:dyDescent="0.2">
      <c r="A59" s="39" t="s">
        <v>226</v>
      </c>
      <c r="B59" s="157"/>
      <c r="C59" s="157"/>
      <c r="D59" s="157"/>
      <c r="E59" s="160"/>
      <c r="F59" s="158"/>
      <c r="G59" s="159"/>
      <c r="H59" s="158"/>
      <c r="I59" s="74"/>
      <c r="J59" s="74"/>
      <c r="K59" s="159"/>
      <c r="L59" s="74"/>
      <c r="M59" s="74"/>
    </row>
    <row r="60" spans="1:13" ht="16.5" customHeight="1" x14ac:dyDescent="0.2">
      <c r="A60" s="51"/>
      <c r="B60" s="51"/>
      <c r="C60" s="51"/>
      <c r="D60" s="51"/>
      <c r="E60" s="160"/>
      <c r="F60" s="43"/>
      <c r="G60" s="77"/>
      <c r="H60" s="43"/>
      <c r="I60" s="46"/>
      <c r="J60" s="46"/>
      <c r="K60" s="77"/>
      <c r="L60" s="46"/>
      <c r="M60" s="46"/>
    </row>
    <row r="61" spans="1:13" ht="16.5" customHeight="1" x14ac:dyDescent="0.2">
      <c r="A61" s="51" t="s">
        <v>148</v>
      </c>
      <c r="B61" s="51"/>
      <c r="C61" s="51"/>
      <c r="D61" s="51"/>
      <c r="E61" s="160"/>
      <c r="F61" s="43"/>
      <c r="G61" s="77"/>
      <c r="H61" s="43"/>
      <c r="I61" s="46"/>
      <c r="J61" s="46"/>
      <c r="K61" s="77"/>
      <c r="L61" s="46"/>
      <c r="M61" s="46"/>
    </row>
    <row r="62" spans="1:13" ht="16.5" customHeight="1" x14ac:dyDescent="0.2">
      <c r="B62" s="51" t="s">
        <v>103</v>
      </c>
      <c r="C62" s="51"/>
      <c r="D62" s="51"/>
      <c r="E62" s="160"/>
      <c r="F62" s="43"/>
      <c r="G62" s="77"/>
      <c r="H62" s="43"/>
      <c r="I62" s="46"/>
      <c r="J62" s="46"/>
      <c r="K62" s="77"/>
      <c r="L62" s="46"/>
      <c r="M62" s="46"/>
    </row>
    <row r="63" spans="1:13" ht="16.5" customHeight="1" x14ac:dyDescent="0.2">
      <c r="A63" s="51"/>
      <c r="C63" s="167" t="s">
        <v>104</v>
      </c>
      <c r="D63" s="51"/>
      <c r="E63" s="43"/>
      <c r="F63" s="43"/>
      <c r="G63" s="231">
        <v>12676488</v>
      </c>
      <c r="H63" s="43"/>
      <c r="I63" s="205">
        <v>-27463167</v>
      </c>
      <c r="J63" s="43"/>
      <c r="K63" s="231">
        <v>0</v>
      </c>
      <c r="L63" s="43"/>
      <c r="M63" s="45">
        <v>0</v>
      </c>
    </row>
    <row r="64" spans="1:13" ht="16.5" customHeight="1" x14ac:dyDescent="0.2">
      <c r="B64" s="51"/>
      <c r="D64" s="51"/>
      <c r="E64" s="43"/>
      <c r="F64" s="43"/>
      <c r="G64" s="168"/>
      <c r="H64" s="43"/>
      <c r="I64" s="40"/>
      <c r="J64" s="43"/>
      <c r="K64" s="168"/>
      <c r="L64" s="43"/>
      <c r="M64" s="40"/>
    </row>
    <row r="65" spans="1:13" ht="16.5" customHeight="1" x14ac:dyDescent="0.2">
      <c r="A65" s="51" t="s">
        <v>149</v>
      </c>
      <c r="C65" s="51"/>
      <c r="D65" s="51"/>
      <c r="E65" s="43"/>
      <c r="F65" s="43"/>
      <c r="G65" s="168"/>
      <c r="H65" s="43"/>
      <c r="I65" s="40"/>
      <c r="J65" s="43"/>
      <c r="K65" s="168"/>
      <c r="L65" s="43"/>
      <c r="M65" s="40"/>
    </row>
    <row r="66" spans="1:13" ht="16.5" customHeight="1" x14ac:dyDescent="0.2">
      <c r="B66" s="51" t="s">
        <v>105</v>
      </c>
      <c r="D66" s="51"/>
      <c r="E66" s="43"/>
      <c r="F66" s="43"/>
      <c r="G66" s="231">
        <f>SUM(G63:G63)</f>
        <v>12676488</v>
      </c>
      <c r="H66" s="43"/>
      <c r="I66" s="45">
        <f>SUM(I63:I63)</f>
        <v>-27463167</v>
      </c>
      <c r="J66" s="43"/>
      <c r="K66" s="231">
        <f>SUM(K63:K63)</f>
        <v>0</v>
      </c>
      <c r="L66" s="43"/>
      <c r="M66" s="45">
        <f>SUM(M63:M63)</f>
        <v>0</v>
      </c>
    </row>
    <row r="67" spans="1:13" ht="16.5" customHeight="1" x14ac:dyDescent="0.2">
      <c r="A67" s="51"/>
      <c r="B67" s="51"/>
      <c r="C67" s="51"/>
      <c r="D67" s="51"/>
      <c r="E67" s="43"/>
      <c r="F67" s="43"/>
      <c r="G67" s="168"/>
      <c r="H67" s="43"/>
      <c r="I67" s="40"/>
      <c r="J67" s="43"/>
      <c r="K67" s="168"/>
      <c r="L67" s="43"/>
      <c r="M67" s="40"/>
    </row>
    <row r="68" spans="1:13" ht="16.5" customHeight="1" x14ac:dyDescent="0.2">
      <c r="A68" s="39" t="s">
        <v>226</v>
      </c>
      <c r="B68" s="39"/>
      <c r="C68" s="39"/>
      <c r="D68" s="39"/>
      <c r="E68" s="43"/>
      <c r="F68" s="43"/>
      <c r="G68" s="77"/>
      <c r="H68" s="43"/>
      <c r="I68" s="46"/>
      <c r="J68" s="43"/>
      <c r="K68" s="77"/>
      <c r="L68" s="43"/>
      <c r="M68" s="46"/>
    </row>
    <row r="69" spans="1:13" ht="16.5" customHeight="1" x14ac:dyDescent="0.2">
      <c r="B69" s="39" t="s">
        <v>155</v>
      </c>
      <c r="C69" s="39"/>
      <c r="D69" s="39"/>
      <c r="E69" s="43"/>
      <c r="F69" s="43"/>
      <c r="G69" s="231">
        <f>G66</f>
        <v>12676488</v>
      </c>
      <c r="H69" s="43"/>
      <c r="I69" s="45">
        <f>I66</f>
        <v>-27463167</v>
      </c>
      <c r="J69" s="43"/>
      <c r="K69" s="231">
        <f>K66</f>
        <v>0</v>
      </c>
      <c r="L69" s="43"/>
      <c r="M69" s="45">
        <f>M66</f>
        <v>0</v>
      </c>
    </row>
    <row r="70" spans="1:13" ht="16.5" customHeight="1" x14ac:dyDescent="0.2">
      <c r="A70" s="51"/>
      <c r="B70" s="51"/>
      <c r="C70" s="51"/>
      <c r="D70" s="51"/>
      <c r="E70" s="43"/>
      <c r="F70" s="43"/>
      <c r="G70" s="77"/>
      <c r="H70" s="43"/>
      <c r="I70" s="46"/>
      <c r="J70" s="43"/>
      <c r="K70" s="77"/>
      <c r="L70" s="43"/>
      <c r="M70" s="46"/>
    </row>
    <row r="71" spans="1:13" ht="16.5" customHeight="1" x14ac:dyDescent="0.2">
      <c r="A71" s="39" t="s">
        <v>231</v>
      </c>
      <c r="B71" s="39"/>
      <c r="C71" s="39"/>
      <c r="D71" s="39"/>
      <c r="E71" s="43"/>
      <c r="F71" s="43"/>
      <c r="G71" s="77"/>
      <c r="H71" s="43"/>
      <c r="I71" s="46"/>
      <c r="J71" s="43"/>
      <c r="K71" s="77"/>
      <c r="L71" s="43"/>
      <c r="M71" s="46"/>
    </row>
    <row r="72" spans="1:13" ht="16.5" customHeight="1" thickBot="1" x14ac:dyDescent="0.25">
      <c r="A72" s="34"/>
      <c r="B72" s="39" t="s">
        <v>144</v>
      </c>
      <c r="E72" s="43"/>
      <c r="F72" s="43"/>
      <c r="G72" s="78">
        <f>G36+G69</f>
        <v>86470031</v>
      </c>
      <c r="H72" s="43"/>
      <c r="I72" s="217">
        <f>I36+I69</f>
        <v>-42827673</v>
      </c>
      <c r="J72" s="43"/>
      <c r="K72" s="78">
        <f>K36+K69</f>
        <v>90224965</v>
      </c>
      <c r="L72" s="43"/>
      <c r="M72" s="217">
        <f>M36+M69</f>
        <v>-509691</v>
      </c>
    </row>
    <row r="73" spans="1:13" ht="16.5" customHeight="1" thickTop="1" x14ac:dyDescent="0.2">
      <c r="A73" s="39"/>
      <c r="B73" s="28"/>
      <c r="C73" s="28"/>
      <c r="D73" s="28"/>
      <c r="E73" s="12"/>
      <c r="F73" s="12"/>
      <c r="G73" s="49"/>
      <c r="H73" s="43"/>
      <c r="I73" s="36"/>
      <c r="J73" s="43"/>
      <c r="K73" s="49"/>
      <c r="L73" s="43"/>
      <c r="M73" s="36"/>
    </row>
    <row r="74" spans="1:13" ht="16.5" customHeight="1" x14ac:dyDescent="0.2">
      <c r="A74" s="39" t="s">
        <v>83</v>
      </c>
      <c r="B74" s="39"/>
      <c r="C74" s="39"/>
      <c r="D74" s="39"/>
      <c r="E74" s="51"/>
      <c r="F74" s="51"/>
      <c r="G74" s="241"/>
      <c r="H74" s="43"/>
      <c r="I74" s="242"/>
      <c r="J74" s="43"/>
      <c r="K74" s="241"/>
      <c r="L74" s="43"/>
      <c r="M74" s="242"/>
    </row>
    <row r="75" spans="1:13" ht="16.5" customHeight="1" x14ac:dyDescent="0.2">
      <c r="B75" s="167" t="s">
        <v>240</v>
      </c>
      <c r="C75" s="51"/>
      <c r="D75" s="51"/>
      <c r="E75" s="12"/>
      <c r="F75" s="12"/>
      <c r="G75" s="168">
        <v>76782742</v>
      </c>
      <c r="H75" s="43"/>
      <c r="I75" s="232">
        <v>-9163666</v>
      </c>
      <c r="J75" s="243"/>
      <c r="K75" s="244">
        <v>90224965</v>
      </c>
      <c r="L75" s="243"/>
      <c r="M75" s="232">
        <v>-509691</v>
      </c>
    </row>
    <row r="76" spans="1:13" ht="16.5" customHeight="1" x14ac:dyDescent="0.2">
      <c r="B76" s="167" t="s">
        <v>106</v>
      </c>
      <c r="C76" s="51"/>
      <c r="D76" s="51"/>
      <c r="E76" s="12"/>
      <c r="F76" s="12"/>
      <c r="G76" s="245">
        <v>-2989199</v>
      </c>
      <c r="H76" s="169"/>
      <c r="I76" s="234">
        <v>-6200840</v>
      </c>
      <c r="J76" s="238"/>
      <c r="K76" s="239">
        <v>0</v>
      </c>
      <c r="L76" s="240"/>
      <c r="M76" s="234">
        <v>0</v>
      </c>
    </row>
    <row r="77" spans="1:13" ht="16.5" customHeight="1" x14ac:dyDescent="0.2">
      <c r="A77" s="51"/>
      <c r="B77" s="51"/>
      <c r="C77" s="51"/>
      <c r="D77" s="51"/>
      <c r="E77" s="12"/>
      <c r="F77" s="12"/>
      <c r="G77" s="246"/>
      <c r="H77" s="169"/>
      <c r="I77" s="247"/>
      <c r="K77" s="246"/>
      <c r="M77" s="247"/>
    </row>
    <row r="78" spans="1:13" s="170" customFormat="1" ht="16.5" customHeight="1" thickBot="1" x14ac:dyDescent="0.25">
      <c r="A78" s="39" t="s">
        <v>201</v>
      </c>
      <c r="B78" s="41"/>
      <c r="C78" s="41"/>
      <c r="D78" s="41"/>
      <c r="E78" s="12"/>
      <c r="F78" s="12"/>
      <c r="G78" s="78">
        <f>SUM(G75:G76)</f>
        <v>73793543</v>
      </c>
      <c r="H78" s="40"/>
      <c r="I78" s="217">
        <f>SUM(I75:I76)</f>
        <v>-15364506</v>
      </c>
      <c r="J78" s="40"/>
      <c r="K78" s="78">
        <f>SUM(K75:K76)</f>
        <v>90224965</v>
      </c>
      <c r="L78" s="40"/>
      <c r="M78" s="217">
        <f>SUM(M75:M76)</f>
        <v>-509691</v>
      </c>
    </row>
    <row r="79" spans="1:13" s="170" customFormat="1" ht="16.5" customHeight="1" thickTop="1" x14ac:dyDescent="0.2">
      <c r="A79" s="103"/>
      <c r="B79" s="41"/>
      <c r="C79" s="41"/>
      <c r="D79" s="41"/>
      <c r="E79" s="12"/>
      <c r="F79" s="12"/>
      <c r="G79" s="168"/>
      <c r="H79" s="40"/>
      <c r="I79" s="40"/>
      <c r="J79" s="40"/>
      <c r="K79" s="168"/>
      <c r="L79" s="40"/>
      <c r="M79" s="40"/>
    </row>
    <row r="80" spans="1:13" s="51" customFormat="1" ht="16.5" customHeight="1" x14ac:dyDescent="0.2">
      <c r="A80" s="39" t="s">
        <v>231</v>
      </c>
      <c r="B80" s="39"/>
      <c r="C80" s="39"/>
      <c r="D80" s="39"/>
      <c r="G80" s="241"/>
      <c r="I80" s="242"/>
      <c r="K80" s="241"/>
      <c r="M80" s="242"/>
    </row>
    <row r="81" spans="1:13" s="51" customFormat="1" ht="16.5" customHeight="1" x14ac:dyDescent="0.2">
      <c r="B81" s="39" t="s">
        <v>107</v>
      </c>
      <c r="C81" s="39"/>
      <c r="D81" s="39"/>
      <c r="G81" s="241"/>
      <c r="I81" s="242"/>
      <c r="K81" s="241"/>
      <c r="M81" s="242"/>
    </row>
    <row r="82" spans="1:13" ht="16.5" customHeight="1" x14ac:dyDescent="0.2">
      <c r="B82" s="167" t="s">
        <v>240</v>
      </c>
      <c r="C82" s="51"/>
      <c r="D82" s="51"/>
      <c r="E82" s="12"/>
      <c r="F82" s="12"/>
      <c r="G82" s="168">
        <v>84082640</v>
      </c>
      <c r="H82" s="169"/>
      <c r="I82" s="232">
        <v>-24940779</v>
      </c>
      <c r="J82" s="243"/>
      <c r="K82" s="244">
        <v>90224965</v>
      </c>
      <c r="L82" s="243"/>
      <c r="M82" s="232">
        <v>-509691</v>
      </c>
    </row>
    <row r="83" spans="1:13" ht="16.5" customHeight="1" x14ac:dyDescent="0.2">
      <c r="B83" s="167" t="s">
        <v>106</v>
      </c>
      <c r="C83" s="51"/>
      <c r="D83" s="51"/>
      <c r="E83" s="12"/>
      <c r="F83" s="12"/>
      <c r="G83" s="245">
        <v>2387391</v>
      </c>
      <c r="H83" s="169"/>
      <c r="I83" s="234">
        <v>-17886894</v>
      </c>
      <c r="J83" s="238"/>
      <c r="K83" s="239">
        <v>0</v>
      </c>
      <c r="L83" s="240"/>
      <c r="M83" s="234">
        <v>0</v>
      </c>
    </row>
    <row r="84" spans="1:13" ht="16.5" customHeight="1" x14ac:dyDescent="0.2">
      <c r="B84" s="167"/>
      <c r="C84" s="51"/>
      <c r="D84" s="51"/>
      <c r="E84" s="12"/>
      <c r="F84" s="12"/>
      <c r="G84" s="246"/>
      <c r="H84" s="169"/>
      <c r="I84" s="277"/>
      <c r="J84" s="238"/>
      <c r="K84" s="278"/>
      <c r="L84" s="240"/>
      <c r="M84" s="277"/>
    </row>
    <row r="85" spans="1:13" ht="16.5" customHeight="1" x14ac:dyDescent="0.2">
      <c r="A85" s="39" t="s">
        <v>231</v>
      </c>
      <c r="B85" s="39"/>
      <c r="C85" s="39"/>
      <c r="D85" s="39"/>
      <c r="E85" s="12"/>
      <c r="F85" s="12"/>
      <c r="G85" s="246"/>
      <c r="H85" s="169"/>
      <c r="I85" s="247"/>
      <c r="K85" s="246"/>
      <c r="M85" s="247"/>
    </row>
    <row r="86" spans="1:13" ht="16.5" customHeight="1" thickBot="1" x14ac:dyDescent="0.25">
      <c r="A86" s="34"/>
      <c r="B86" s="39" t="s">
        <v>144</v>
      </c>
      <c r="E86" s="12"/>
      <c r="F86" s="12"/>
      <c r="G86" s="78">
        <f>G82+G83</f>
        <v>86470031</v>
      </c>
      <c r="H86" s="169"/>
      <c r="I86" s="217">
        <f>I82+I83</f>
        <v>-42827673</v>
      </c>
      <c r="J86" s="46"/>
      <c r="K86" s="78">
        <f>K72</f>
        <v>90224965</v>
      </c>
      <c r="L86" s="46"/>
      <c r="M86" s="217">
        <f>M72</f>
        <v>-509691</v>
      </c>
    </row>
    <row r="87" spans="1:13" s="170" customFormat="1" ht="16.5" customHeight="1" thickTop="1" x14ac:dyDescent="0.2">
      <c r="A87" s="199"/>
      <c r="B87" s="200"/>
      <c r="C87" s="200"/>
      <c r="D87" s="200"/>
      <c r="E87" s="171" t="s">
        <v>64</v>
      </c>
      <c r="F87" s="171"/>
      <c r="G87" s="168"/>
      <c r="H87" s="169"/>
      <c r="I87" s="40"/>
      <c r="J87" s="46"/>
      <c r="K87" s="168"/>
      <c r="L87" s="46"/>
      <c r="M87" s="40"/>
    </row>
    <row r="88" spans="1:13" s="170" customFormat="1" ht="16.5" customHeight="1" x14ac:dyDescent="0.2">
      <c r="A88" s="199"/>
      <c r="B88" s="200"/>
      <c r="C88" s="200"/>
      <c r="D88" s="200"/>
      <c r="E88" s="171"/>
      <c r="F88" s="171"/>
      <c r="G88" s="168"/>
      <c r="H88" s="169"/>
      <c r="I88" s="40"/>
      <c r="J88" s="46"/>
      <c r="K88" s="168"/>
      <c r="L88" s="46"/>
      <c r="M88" s="40"/>
    </row>
    <row r="89" spans="1:13" ht="16.5" customHeight="1" x14ac:dyDescent="0.2">
      <c r="A89" s="103" t="s">
        <v>232</v>
      </c>
      <c r="B89" s="41"/>
      <c r="C89" s="41"/>
      <c r="D89" s="41"/>
      <c r="E89" s="12"/>
      <c r="F89" s="12"/>
      <c r="G89" s="168"/>
      <c r="H89" s="169"/>
      <c r="I89" s="40"/>
      <c r="J89" s="46"/>
      <c r="K89" s="168"/>
      <c r="L89" s="46"/>
      <c r="M89" s="40"/>
    </row>
    <row r="90" spans="1:13" ht="16.5" customHeight="1" x14ac:dyDescent="0.2">
      <c r="A90" s="103"/>
      <c r="B90" s="41"/>
      <c r="C90" s="41"/>
      <c r="D90" s="41"/>
      <c r="E90" s="12"/>
      <c r="F90" s="12"/>
      <c r="G90" s="168"/>
      <c r="H90" s="169"/>
      <c r="I90" s="40"/>
      <c r="J90" s="46"/>
      <c r="K90" s="168"/>
      <c r="L90" s="46"/>
      <c r="M90" s="40"/>
    </row>
    <row r="91" spans="1:13" ht="16.5" customHeight="1" x14ac:dyDescent="0.2">
      <c r="A91" s="81" t="s">
        <v>229</v>
      </c>
      <c r="E91" s="12">
        <v>16</v>
      </c>
      <c r="F91" s="12"/>
      <c r="G91" s="172">
        <v>0.10664269722222222</v>
      </c>
      <c r="H91" s="173"/>
      <c r="I91" s="252">
        <v>-0.01</v>
      </c>
      <c r="J91" s="252"/>
      <c r="K91" s="253">
        <v>0.12531245138888888</v>
      </c>
      <c r="L91" s="252"/>
      <c r="M91" s="252">
        <v>4.7112138888888901E-3</v>
      </c>
    </row>
    <row r="92" spans="1:13" ht="16.5" customHeight="1" x14ac:dyDescent="0.2">
      <c r="E92" s="34"/>
      <c r="F92" s="34"/>
      <c r="G92" s="34"/>
      <c r="I92" s="34"/>
      <c r="J92" s="34"/>
      <c r="K92" s="34"/>
      <c r="L92" s="34"/>
      <c r="M92" s="34"/>
    </row>
    <row r="93" spans="1:13" ht="16.5" customHeight="1" x14ac:dyDescent="0.2">
      <c r="E93" s="34"/>
      <c r="F93" s="34"/>
      <c r="G93" s="34"/>
      <c r="I93" s="34"/>
      <c r="J93" s="34"/>
      <c r="K93" s="34"/>
      <c r="L93" s="34"/>
      <c r="M93" s="34"/>
    </row>
    <row r="94" spans="1:13" ht="16.5" customHeight="1" x14ac:dyDescent="0.2">
      <c r="E94" s="34"/>
      <c r="F94" s="34"/>
      <c r="G94" s="34"/>
      <c r="I94" s="34"/>
      <c r="J94" s="34"/>
      <c r="K94" s="34"/>
      <c r="L94" s="34"/>
      <c r="M94" s="34"/>
    </row>
    <row r="95" spans="1:13" ht="16.5" customHeight="1" x14ac:dyDescent="0.2">
      <c r="E95" s="34"/>
      <c r="F95" s="34"/>
      <c r="G95" s="34"/>
      <c r="I95" s="34"/>
      <c r="J95" s="34"/>
      <c r="K95" s="34"/>
      <c r="L95" s="34"/>
      <c r="M95" s="34"/>
    </row>
    <row r="96" spans="1:13" ht="21.95" customHeight="1" x14ac:dyDescent="0.2">
      <c r="A96" s="178" t="s">
        <v>76</v>
      </c>
      <c r="B96" s="154"/>
      <c r="C96" s="154"/>
      <c r="D96" s="154"/>
      <c r="E96" s="154"/>
      <c r="F96" s="154"/>
      <c r="G96" s="44"/>
      <c r="H96" s="154"/>
      <c r="I96" s="44"/>
      <c r="J96" s="44"/>
      <c r="K96" s="44"/>
      <c r="L96" s="44"/>
      <c r="M96" s="44"/>
    </row>
  </sheetData>
  <mergeCells count="8">
    <mergeCell ref="G55:I55"/>
    <mergeCell ref="K55:M55"/>
    <mergeCell ref="G6:I6"/>
    <mergeCell ref="K6:M6"/>
    <mergeCell ref="G7:I7"/>
    <mergeCell ref="K7:M7"/>
    <mergeCell ref="G54:I54"/>
    <mergeCell ref="K54:M54"/>
  </mergeCells>
  <pageMargins left="0.8" right="0.5" top="0.5" bottom="0.6" header="0.49" footer="0.4"/>
  <pageSetup paperSize="9" firstPageNumber="5" orientation="portrait" useFirstPageNumber="1" horizontalDpi="1200" verticalDpi="1200" r:id="rId1"/>
  <headerFooter>
    <oddHeader xml:space="preserve">&amp;C
</oddHeader>
    <oddFooter>&amp;R&amp;"Arial,Regular"&amp;9&amp;P</oddFooter>
  </headerFooter>
  <rowBreaks count="1" manualBreakCount="1">
    <brk id="4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N96"/>
  <sheetViews>
    <sheetView topLeftCell="A82" zoomScaleNormal="100" zoomScaleSheetLayoutView="80" workbookViewId="0">
      <selection activeCell="D92" sqref="D92"/>
    </sheetView>
  </sheetViews>
  <sheetFormatPr defaultColWidth="9" defaultRowHeight="16.5" customHeight="1" x14ac:dyDescent="0.2"/>
  <cols>
    <col min="1" max="1" width="1.625" style="81" customWidth="1"/>
    <col min="2" max="3" width="1.625" style="34" customWidth="1"/>
    <col min="4" max="4" width="25.625" style="34" customWidth="1"/>
    <col min="5" max="5" width="4.125" style="82" customWidth="1"/>
    <col min="6" max="6" width="0.75" style="82" customWidth="1"/>
    <col min="7" max="7" width="11" style="38" customWidth="1"/>
    <col min="8" max="8" width="0.75" style="34" customWidth="1"/>
    <col min="9" max="9" width="11" style="38" customWidth="1"/>
    <col min="10" max="10" width="0.75" style="38" customWidth="1"/>
    <col min="11" max="11" width="11" style="38" customWidth="1"/>
    <col min="12" max="12" width="0.75" style="38" customWidth="1"/>
    <col min="13" max="13" width="11" style="38" customWidth="1"/>
    <col min="14" max="17" width="11.75" style="34" customWidth="1"/>
    <col min="18" max="16384" width="9" style="34"/>
  </cols>
  <sheetData>
    <row r="1" spans="1:13" ht="16.5" customHeight="1" x14ac:dyDescent="0.2">
      <c r="A1" s="103" t="str">
        <f>+'2-4'!A1</f>
        <v>Srinanaporn Marketing Public Company Limited</v>
      </c>
      <c r="B1" s="41"/>
      <c r="C1" s="41"/>
      <c r="D1" s="41"/>
      <c r="M1" s="150"/>
    </row>
    <row r="2" spans="1:13" ht="16.5" customHeight="1" x14ac:dyDescent="0.2">
      <c r="A2" s="151" t="s">
        <v>119</v>
      </c>
      <c r="B2" s="152"/>
      <c r="C2" s="152"/>
      <c r="D2" s="152"/>
    </row>
    <row r="3" spans="1:13" ht="16.5" customHeight="1" x14ac:dyDescent="0.2">
      <c r="A3" s="195" t="s">
        <v>199</v>
      </c>
      <c r="B3" s="196"/>
      <c r="C3" s="196"/>
      <c r="D3" s="196"/>
      <c r="E3" s="153"/>
      <c r="F3" s="153"/>
      <c r="G3" s="44"/>
      <c r="H3" s="154"/>
      <c r="I3" s="44"/>
      <c r="J3" s="44"/>
      <c r="K3" s="44"/>
      <c r="L3" s="44"/>
      <c r="M3" s="44"/>
    </row>
    <row r="4" spans="1:13" ht="16.5" customHeight="1" x14ac:dyDescent="0.2">
      <c r="A4" s="197"/>
      <c r="B4" s="198"/>
      <c r="C4" s="198"/>
      <c r="D4" s="198"/>
      <c r="E4" s="155"/>
      <c r="F4" s="155"/>
      <c r="G4" s="42"/>
      <c r="H4" s="35"/>
      <c r="I4" s="42"/>
      <c r="J4" s="42"/>
      <c r="K4" s="42"/>
      <c r="L4" s="42"/>
      <c r="M4" s="42"/>
    </row>
    <row r="6" spans="1:13" ht="16.5" customHeight="1" x14ac:dyDescent="0.2">
      <c r="G6" s="301" t="s">
        <v>91</v>
      </c>
      <c r="H6" s="301"/>
      <c r="I6" s="301"/>
      <c r="K6" s="301" t="s">
        <v>92</v>
      </c>
      <c r="L6" s="301"/>
      <c r="M6" s="301"/>
    </row>
    <row r="7" spans="1:13" ht="16.5" customHeight="1" x14ac:dyDescent="0.2">
      <c r="A7" s="51"/>
      <c r="B7" s="24"/>
      <c r="C7" s="24"/>
      <c r="D7" s="24"/>
      <c r="E7" s="43"/>
      <c r="F7" s="43"/>
      <c r="G7" s="300" t="s">
        <v>90</v>
      </c>
      <c r="H7" s="300"/>
      <c r="I7" s="300"/>
      <c r="J7" s="156"/>
      <c r="K7" s="300" t="s">
        <v>90</v>
      </c>
      <c r="L7" s="300"/>
      <c r="M7" s="300"/>
    </row>
    <row r="8" spans="1:13" ht="16.5" customHeight="1" x14ac:dyDescent="0.2">
      <c r="A8" s="39"/>
      <c r="B8" s="86"/>
      <c r="C8" s="86"/>
      <c r="D8" s="86"/>
      <c r="E8" s="83"/>
      <c r="F8" s="83"/>
      <c r="G8" s="85">
        <v>2021</v>
      </c>
      <c r="H8" s="86"/>
      <c r="I8" s="85">
        <v>2020</v>
      </c>
      <c r="J8" s="33"/>
      <c r="K8" s="85">
        <v>2021</v>
      </c>
      <c r="L8" s="33"/>
      <c r="M8" s="85">
        <v>2020</v>
      </c>
    </row>
    <row r="9" spans="1:13" ht="16.5" customHeight="1" x14ac:dyDescent="0.2">
      <c r="A9" s="39"/>
      <c r="B9" s="86"/>
      <c r="C9" s="86"/>
      <c r="D9" s="86"/>
      <c r="E9" s="88" t="s">
        <v>0</v>
      </c>
      <c r="F9" s="83"/>
      <c r="G9" s="226" t="s">
        <v>1</v>
      </c>
      <c r="H9" s="89"/>
      <c r="I9" s="226" t="s">
        <v>1</v>
      </c>
      <c r="J9" s="227"/>
      <c r="K9" s="226" t="s">
        <v>1</v>
      </c>
      <c r="L9" s="227"/>
      <c r="M9" s="226" t="s">
        <v>1</v>
      </c>
    </row>
    <row r="10" spans="1:13" ht="16.5" customHeight="1" x14ac:dyDescent="0.2">
      <c r="A10" s="39"/>
      <c r="B10" s="157"/>
      <c r="C10" s="157"/>
      <c r="D10" s="157"/>
      <c r="E10" s="34"/>
      <c r="F10" s="29"/>
      <c r="G10" s="52"/>
      <c r="I10" s="34"/>
      <c r="J10" s="34"/>
      <c r="K10" s="52"/>
      <c r="L10" s="34"/>
      <c r="M10" s="34"/>
    </row>
    <row r="11" spans="1:13" ht="16.5" customHeight="1" x14ac:dyDescent="0.2">
      <c r="A11" s="39" t="s">
        <v>31</v>
      </c>
      <c r="B11" s="157"/>
      <c r="C11" s="157"/>
      <c r="D11" s="157"/>
      <c r="E11" s="12"/>
      <c r="F11" s="12"/>
      <c r="G11" s="50"/>
      <c r="H11" s="158"/>
      <c r="I11" s="37"/>
      <c r="J11" s="37"/>
      <c r="K11" s="50"/>
      <c r="L11" s="37"/>
      <c r="M11" s="37"/>
    </row>
    <row r="12" spans="1:13" ht="16.5" customHeight="1" x14ac:dyDescent="0.2">
      <c r="A12" s="39"/>
      <c r="B12" s="157"/>
      <c r="C12" s="157"/>
      <c r="D12" s="157"/>
      <c r="E12" s="12"/>
      <c r="F12" s="12"/>
      <c r="G12" s="50"/>
      <c r="H12" s="158"/>
      <c r="I12" s="37"/>
      <c r="J12" s="37"/>
      <c r="K12" s="50"/>
      <c r="L12" s="37"/>
      <c r="M12" s="37"/>
    </row>
    <row r="13" spans="1:13" ht="16.5" customHeight="1" x14ac:dyDescent="0.2">
      <c r="A13" s="51" t="s">
        <v>32</v>
      </c>
      <c r="B13" s="101"/>
      <c r="C13" s="101"/>
      <c r="D13" s="101"/>
      <c r="E13" s="12">
        <v>6</v>
      </c>
      <c r="F13" s="12"/>
      <c r="G13" s="50">
        <v>2170380985</v>
      </c>
      <c r="H13" s="158"/>
      <c r="I13" s="232">
        <v>2059585478</v>
      </c>
      <c r="J13" s="37"/>
      <c r="K13" s="50">
        <v>2041122354</v>
      </c>
      <c r="L13" s="37"/>
      <c r="M13" s="232">
        <v>1849813245</v>
      </c>
    </row>
    <row r="14" spans="1:13" ht="16.5" customHeight="1" x14ac:dyDescent="0.2">
      <c r="A14" s="24" t="s">
        <v>208</v>
      </c>
      <c r="B14" s="101"/>
      <c r="C14" s="101"/>
      <c r="D14" s="101"/>
      <c r="E14" s="12">
        <v>9</v>
      </c>
      <c r="F14" s="12"/>
      <c r="G14" s="50">
        <v>128734589</v>
      </c>
      <c r="H14" s="158"/>
      <c r="I14" s="232">
        <v>0</v>
      </c>
      <c r="J14" s="37"/>
      <c r="K14" s="50">
        <v>0</v>
      </c>
      <c r="L14" s="37"/>
      <c r="M14" s="232">
        <v>0</v>
      </c>
    </row>
    <row r="15" spans="1:13" ht="16.5" customHeight="1" x14ac:dyDescent="0.2">
      <c r="A15" s="51" t="s">
        <v>33</v>
      </c>
      <c r="B15" s="101"/>
      <c r="C15" s="101"/>
      <c r="D15" s="101"/>
      <c r="E15" s="12"/>
      <c r="F15" s="12"/>
      <c r="G15" s="233">
        <v>12951047</v>
      </c>
      <c r="H15" s="158"/>
      <c r="I15" s="234">
        <v>23948493</v>
      </c>
      <c r="J15" s="74"/>
      <c r="K15" s="233">
        <v>22432516</v>
      </c>
      <c r="L15" s="74"/>
      <c r="M15" s="234">
        <v>29553029</v>
      </c>
    </row>
    <row r="16" spans="1:13" ht="16.5" customHeight="1" x14ac:dyDescent="0.2">
      <c r="A16" s="51"/>
      <c r="B16" s="101"/>
      <c r="C16" s="101"/>
      <c r="D16" s="101"/>
      <c r="E16" s="12"/>
      <c r="F16" s="12"/>
      <c r="G16" s="50"/>
      <c r="H16" s="158"/>
      <c r="I16" s="37"/>
      <c r="J16" s="37"/>
      <c r="K16" s="50"/>
      <c r="L16" s="37"/>
      <c r="M16" s="37"/>
    </row>
    <row r="17" spans="1:13" ht="16.5" customHeight="1" x14ac:dyDescent="0.2">
      <c r="A17" s="39" t="s">
        <v>34</v>
      </c>
      <c r="B17" s="157"/>
      <c r="C17" s="157"/>
      <c r="D17" s="157"/>
      <c r="E17" s="12"/>
      <c r="F17" s="12"/>
      <c r="G17" s="235">
        <f>SUM(G13:G15)</f>
        <v>2312066621</v>
      </c>
      <c r="H17" s="158"/>
      <c r="I17" s="164">
        <f>SUM(I13:I15)</f>
        <v>2083533971</v>
      </c>
      <c r="J17" s="37"/>
      <c r="K17" s="235">
        <f>SUM(K13:K15)</f>
        <v>2063554870</v>
      </c>
      <c r="L17" s="37"/>
      <c r="M17" s="164">
        <f>SUM(M13:M15)</f>
        <v>1879366274</v>
      </c>
    </row>
    <row r="18" spans="1:13" ht="16.5" customHeight="1" x14ac:dyDescent="0.2">
      <c r="G18" s="236"/>
      <c r="K18" s="236"/>
    </row>
    <row r="19" spans="1:13" ht="16.5" customHeight="1" x14ac:dyDescent="0.2">
      <c r="G19" s="236"/>
      <c r="K19" s="236"/>
    </row>
    <row r="20" spans="1:13" ht="16.5" customHeight="1" x14ac:dyDescent="0.2">
      <c r="A20" s="39" t="s">
        <v>35</v>
      </c>
      <c r="B20" s="157"/>
      <c r="C20" s="157"/>
      <c r="D20" s="157"/>
      <c r="G20" s="236"/>
      <c r="K20" s="236"/>
    </row>
    <row r="21" spans="1:13" ht="16.5" customHeight="1" x14ac:dyDescent="0.2">
      <c r="A21" s="39"/>
      <c r="B21" s="157"/>
      <c r="C21" s="157"/>
      <c r="D21" s="157"/>
      <c r="G21" s="236"/>
      <c r="K21" s="236"/>
    </row>
    <row r="22" spans="1:13" ht="16.5" customHeight="1" x14ac:dyDescent="0.2">
      <c r="A22" s="51" t="s">
        <v>36</v>
      </c>
      <c r="B22" s="101"/>
      <c r="C22" s="101"/>
      <c r="D22" s="101"/>
      <c r="G22" s="159">
        <v>1607166933</v>
      </c>
      <c r="H22" s="158"/>
      <c r="I22" s="232">
        <v>1544862512</v>
      </c>
      <c r="J22" s="74"/>
      <c r="K22" s="159">
        <v>1543907344</v>
      </c>
      <c r="L22" s="74"/>
      <c r="M22" s="232">
        <v>1458565367</v>
      </c>
    </row>
    <row r="23" spans="1:13" ht="16.5" customHeight="1" x14ac:dyDescent="0.2">
      <c r="A23" s="51" t="s">
        <v>37</v>
      </c>
      <c r="B23" s="101"/>
      <c r="C23" s="101"/>
      <c r="D23" s="101"/>
      <c r="E23" s="12"/>
      <c r="F23" s="12"/>
      <c r="G23" s="159">
        <v>267848705</v>
      </c>
      <c r="H23" s="160"/>
      <c r="I23" s="232">
        <v>351853463</v>
      </c>
      <c r="J23" s="74"/>
      <c r="K23" s="159">
        <v>205171622</v>
      </c>
      <c r="L23" s="74"/>
      <c r="M23" s="232">
        <v>238883149</v>
      </c>
    </row>
    <row r="24" spans="1:13" ht="16.5" customHeight="1" x14ac:dyDescent="0.2">
      <c r="A24" s="51" t="s">
        <v>38</v>
      </c>
      <c r="B24" s="101"/>
      <c r="C24" s="101"/>
      <c r="D24" s="101"/>
      <c r="E24" s="12"/>
      <c r="F24" s="12"/>
      <c r="G24" s="235">
        <v>109753439</v>
      </c>
      <c r="H24" s="160"/>
      <c r="I24" s="234">
        <v>149809236</v>
      </c>
      <c r="J24" s="74"/>
      <c r="K24" s="235">
        <v>92445627</v>
      </c>
      <c r="L24" s="74"/>
      <c r="M24" s="234">
        <v>118592934</v>
      </c>
    </row>
    <row r="25" spans="1:13" ht="16.5" customHeight="1" x14ac:dyDescent="0.2">
      <c r="A25" s="51"/>
      <c r="B25" s="101"/>
      <c r="C25" s="101"/>
      <c r="D25" s="101"/>
      <c r="E25" s="12"/>
      <c r="F25" s="12"/>
      <c r="G25" s="236"/>
      <c r="K25" s="236"/>
    </row>
    <row r="26" spans="1:13" ht="16.5" customHeight="1" x14ac:dyDescent="0.2">
      <c r="A26" s="39" t="s">
        <v>39</v>
      </c>
      <c r="B26" s="157"/>
      <c r="C26" s="157"/>
      <c r="D26" s="157"/>
      <c r="E26" s="12"/>
      <c r="F26" s="12"/>
      <c r="G26" s="235">
        <f>SUM(G22:G24)</f>
        <v>1984769077</v>
      </c>
      <c r="H26" s="160"/>
      <c r="I26" s="164">
        <f>SUM(I22:I24)</f>
        <v>2046525211</v>
      </c>
      <c r="J26" s="74"/>
      <c r="K26" s="235">
        <f>SUM(K22:K24)</f>
        <v>1841524593</v>
      </c>
      <c r="L26" s="74"/>
      <c r="M26" s="164">
        <f>SUM(M22:M24)</f>
        <v>1816041450</v>
      </c>
    </row>
    <row r="27" spans="1:13" ht="16.5" customHeight="1" x14ac:dyDescent="0.2">
      <c r="A27" s="51"/>
      <c r="B27" s="101"/>
      <c r="C27" s="101"/>
      <c r="D27" s="101"/>
      <c r="E27" s="12"/>
      <c r="F27" s="12"/>
      <c r="G27" s="236"/>
      <c r="J27" s="42"/>
      <c r="K27" s="236"/>
    </row>
    <row r="28" spans="1:13" ht="16.5" customHeight="1" x14ac:dyDescent="0.2">
      <c r="A28" s="51"/>
      <c r="B28" s="101"/>
      <c r="C28" s="101"/>
      <c r="D28" s="101"/>
      <c r="E28" s="12"/>
      <c r="F28" s="12"/>
      <c r="G28" s="236"/>
      <c r="J28" s="42"/>
      <c r="K28" s="236"/>
    </row>
    <row r="29" spans="1:13" ht="16.5" customHeight="1" x14ac:dyDescent="0.2">
      <c r="A29" s="39" t="s">
        <v>81</v>
      </c>
      <c r="B29" s="157"/>
      <c r="C29" s="157"/>
      <c r="D29" s="157"/>
      <c r="E29" s="12"/>
      <c r="F29" s="12"/>
      <c r="G29" s="159"/>
      <c r="H29" s="158"/>
      <c r="I29" s="74"/>
      <c r="J29" s="37"/>
      <c r="K29" s="159"/>
      <c r="L29" s="37"/>
      <c r="M29" s="74"/>
    </row>
    <row r="30" spans="1:13" ht="16.5" customHeight="1" x14ac:dyDescent="0.2">
      <c r="B30" s="39" t="s">
        <v>187</v>
      </c>
      <c r="C30" s="157"/>
      <c r="D30" s="157"/>
      <c r="E30" s="12"/>
      <c r="F30" s="12"/>
      <c r="G30" s="159">
        <f>+G17-G26</f>
        <v>327297544</v>
      </c>
      <c r="H30" s="160"/>
      <c r="I30" s="74">
        <f>+I17-I26</f>
        <v>37008760</v>
      </c>
      <c r="J30" s="74"/>
      <c r="K30" s="159">
        <f>+K17-K26</f>
        <v>222030277</v>
      </c>
      <c r="L30" s="74"/>
      <c r="M30" s="74">
        <f>+M17-M26</f>
        <v>63324824</v>
      </c>
    </row>
    <row r="31" spans="1:13" ht="16.5" customHeight="1" x14ac:dyDescent="0.2">
      <c r="A31" s="51" t="s">
        <v>40</v>
      </c>
      <c r="B31" s="101"/>
      <c r="C31" s="101"/>
      <c r="D31" s="101"/>
      <c r="E31" s="12"/>
      <c r="F31" s="12"/>
      <c r="G31" s="159">
        <v>-35611234</v>
      </c>
      <c r="H31" s="160"/>
      <c r="I31" s="237">
        <v>-41873016</v>
      </c>
      <c r="J31" s="74"/>
      <c r="K31" s="159">
        <v>-34479836</v>
      </c>
      <c r="L31" s="74"/>
      <c r="M31" s="237">
        <v>-39149231</v>
      </c>
    </row>
    <row r="32" spans="1:13" ht="16.5" customHeight="1" x14ac:dyDescent="0.2">
      <c r="A32" s="51" t="s">
        <v>209</v>
      </c>
      <c r="B32" s="101"/>
      <c r="C32" s="101"/>
      <c r="D32" s="101"/>
      <c r="E32" s="12">
        <v>10</v>
      </c>
      <c r="F32" s="12"/>
      <c r="G32" s="235">
        <v>-9719855</v>
      </c>
      <c r="H32" s="160"/>
      <c r="I32" s="205">
        <v>0</v>
      </c>
      <c r="J32" s="74"/>
      <c r="K32" s="235">
        <v>0</v>
      </c>
      <c r="L32" s="74"/>
      <c r="M32" s="205">
        <v>0</v>
      </c>
    </row>
    <row r="33" spans="1:13" ht="16.5" customHeight="1" x14ac:dyDescent="0.2">
      <c r="A33" s="51"/>
      <c r="B33" s="101"/>
      <c r="C33" s="101"/>
      <c r="D33" s="101"/>
      <c r="E33" s="12"/>
      <c r="F33" s="12"/>
      <c r="G33" s="236"/>
      <c r="K33" s="236"/>
    </row>
    <row r="34" spans="1:13" ht="16.5" customHeight="1" x14ac:dyDescent="0.2">
      <c r="A34" s="39" t="s">
        <v>200</v>
      </c>
      <c r="B34" s="157"/>
      <c r="C34" s="157"/>
      <c r="D34" s="157"/>
      <c r="E34" s="12"/>
      <c r="F34" s="12"/>
      <c r="G34" s="159">
        <f>SUM(G30:G32)</f>
        <v>281966455</v>
      </c>
      <c r="H34" s="74"/>
      <c r="I34" s="74">
        <f>SUM(I30:I31)</f>
        <v>-4864256</v>
      </c>
      <c r="J34" s="74"/>
      <c r="K34" s="159">
        <f>SUM(K30:K32)</f>
        <v>187550441</v>
      </c>
      <c r="L34" s="74"/>
      <c r="M34" s="74">
        <f>SUM(M30:M31)</f>
        <v>24175593</v>
      </c>
    </row>
    <row r="35" spans="1:13" ht="16.5" customHeight="1" x14ac:dyDescent="0.2">
      <c r="A35" s="51" t="s">
        <v>154</v>
      </c>
      <c r="B35" s="24"/>
      <c r="C35" s="24"/>
      <c r="D35" s="24"/>
      <c r="E35" s="12">
        <v>14</v>
      </c>
      <c r="F35" s="12"/>
      <c r="G35" s="235">
        <v>-35966619</v>
      </c>
      <c r="H35" s="160"/>
      <c r="I35" s="234">
        <v>1097899</v>
      </c>
      <c r="J35" s="238"/>
      <c r="K35" s="239">
        <v>-37809701</v>
      </c>
      <c r="L35" s="240"/>
      <c r="M35" s="234">
        <v>-5898711</v>
      </c>
    </row>
    <row r="36" spans="1:13" ht="16.5" customHeight="1" x14ac:dyDescent="0.2">
      <c r="A36" s="51"/>
      <c r="B36" s="24"/>
      <c r="C36" s="24"/>
      <c r="D36" s="24"/>
      <c r="E36" s="158"/>
      <c r="F36" s="158"/>
      <c r="G36" s="159"/>
      <c r="H36" s="158"/>
      <c r="I36" s="74"/>
      <c r="J36" s="74"/>
      <c r="K36" s="159"/>
      <c r="L36" s="74"/>
      <c r="M36" s="74"/>
    </row>
    <row r="37" spans="1:13" ht="16.5" customHeight="1" x14ac:dyDescent="0.2">
      <c r="A37" s="39" t="s">
        <v>201</v>
      </c>
      <c r="B37" s="86"/>
      <c r="C37" s="86"/>
      <c r="D37" s="86"/>
      <c r="E37" s="158"/>
      <c r="F37" s="158"/>
      <c r="G37" s="235">
        <f>SUM(G34:G35)</f>
        <v>245999836</v>
      </c>
      <c r="H37" s="158"/>
      <c r="I37" s="164">
        <f>SUM(I34:I35)</f>
        <v>-3766357</v>
      </c>
      <c r="J37" s="74"/>
      <c r="K37" s="235">
        <f>SUM(K34:K35)</f>
        <v>149740740</v>
      </c>
      <c r="L37" s="74"/>
      <c r="M37" s="164">
        <f>SUM(M34:M35)</f>
        <v>18276882</v>
      </c>
    </row>
    <row r="38" spans="1:13" ht="16.5" customHeight="1" x14ac:dyDescent="0.2">
      <c r="A38" s="51"/>
      <c r="B38" s="24"/>
      <c r="C38" s="24"/>
      <c r="D38" s="24"/>
      <c r="E38" s="158"/>
      <c r="F38" s="158"/>
    </row>
    <row r="39" spans="1:13" ht="16.5" customHeight="1" x14ac:dyDescent="0.2">
      <c r="E39" s="34"/>
      <c r="F39" s="34"/>
      <c r="G39" s="34"/>
      <c r="I39" s="34"/>
      <c r="J39" s="34"/>
      <c r="K39" s="34"/>
      <c r="L39" s="34"/>
      <c r="M39" s="34"/>
    </row>
    <row r="40" spans="1:13" ht="16.5" customHeight="1" x14ac:dyDescent="0.2">
      <c r="E40" s="34"/>
      <c r="F40" s="34"/>
      <c r="G40" s="34"/>
      <c r="I40" s="34"/>
      <c r="J40" s="34"/>
      <c r="K40" s="34"/>
      <c r="L40" s="34"/>
      <c r="M40" s="34"/>
    </row>
    <row r="41" spans="1:13" ht="16.5" customHeight="1" x14ac:dyDescent="0.2">
      <c r="E41" s="34"/>
      <c r="F41" s="34"/>
      <c r="G41" s="34"/>
      <c r="I41" s="34"/>
      <c r="J41" s="34"/>
      <c r="K41" s="34"/>
      <c r="L41" s="34"/>
      <c r="M41" s="34"/>
    </row>
    <row r="42" spans="1:13" ht="16.5" customHeight="1" x14ac:dyDescent="0.2">
      <c r="E42" s="34"/>
      <c r="F42" s="34"/>
      <c r="G42" s="34"/>
      <c r="I42" s="34"/>
      <c r="J42" s="34"/>
      <c r="K42" s="34"/>
      <c r="L42" s="34"/>
      <c r="M42" s="34"/>
    </row>
    <row r="43" spans="1:13" ht="16.5" customHeight="1" x14ac:dyDescent="0.2">
      <c r="E43" s="34"/>
      <c r="F43" s="34"/>
      <c r="G43" s="34"/>
      <c r="I43" s="34"/>
      <c r="J43" s="34"/>
      <c r="K43" s="34"/>
      <c r="L43" s="34"/>
      <c r="M43" s="34"/>
    </row>
    <row r="44" spans="1:13" ht="16.5" customHeight="1" x14ac:dyDescent="0.2">
      <c r="E44" s="34"/>
      <c r="F44" s="34"/>
      <c r="G44" s="34"/>
      <c r="I44" s="34"/>
      <c r="J44" s="34"/>
      <c r="K44" s="34"/>
      <c r="L44" s="34"/>
      <c r="M44" s="34"/>
    </row>
    <row r="45" spans="1:13" ht="16.5" customHeight="1" x14ac:dyDescent="0.2">
      <c r="E45" s="34"/>
      <c r="F45" s="34"/>
      <c r="G45" s="34"/>
      <c r="I45" s="34"/>
      <c r="J45" s="34"/>
      <c r="K45" s="34"/>
      <c r="L45" s="34"/>
      <c r="M45" s="34"/>
    </row>
    <row r="46" spans="1:13" ht="16.5" customHeight="1" x14ac:dyDescent="0.2">
      <c r="E46" s="34"/>
      <c r="F46" s="34"/>
      <c r="G46" s="34"/>
      <c r="I46" s="34"/>
      <c r="J46" s="34"/>
      <c r="K46" s="34"/>
      <c r="L46" s="34"/>
      <c r="M46" s="34"/>
    </row>
    <row r="47" spans="1:13" ht="18" customHeight="1" x14ac:dyDescent="0.2">
      <c r="E47" s="34"/>
      <c r="F47" s="34"/>
      <c r="G47" s="34"/>
      <c r="I47" s="34"/>
      <c r="J47" s="34"/>
      <c r="K47" s="34"/>
      <c r="L47" s="34"/>
      <c r="M47" s="34"/>
    </row>
    <row r="48" spans="1:13" ht="21.95" customHeight="1" x14ac:dyDescent="0.2">
      <c r="A48" s="178" t="s">
        <v>76</v>
      </c>
      <c r="B48" s="154"/>
      <c r="C48" s="154"/>
      <c r="D48" s="154"/>
      <c r="E48" s="154"/>
      <c r="F48" s="154"/>
      <c r="G48" s="44"/>
      <c r="H48" s="154"/>
      <c r="I48" s="44"/>
      <c r="J48" s="44"/>
      <c r="K48" s="44"/>
      <c r="L48" s="44"/>
      <c r="M48" s="44"/>
    </row>
    <row r="49" spans="1:13" ht="16.5" customHeight="1" x14ac:dyDescent="0.2">
      <c r="A49" s="161" t="str">
        <f>A1</f>
        <v>Srinanaporn Marketing Public Company Limited</v>
      </c>
      <c r="B49" s="161"/>
      <c r="C49" s="161"/>
      <c r="D49" s="161"/>
      <c r="E49" s="30"/>
      <c r="F49" s="30"/>
      <c r="G49" s="74"/>
      <c r="H49" s="160"/>
      <c r="I49" s="74"/>
      <c r="J49" s="74"/>
      <c r="K49" s="74"/>
      <c r="L49" s="74"/>
      <c r="M49" s="160"/>
    </row>
    <row r="50" spans="1:13" ht="16.5" customHeight="1" x14ac:dyDescent="0.2">
      <c r="A50" s="161" t="str">
        <f>A2</f>
        <v>Statement of Comprehensive Income (Unaudited)</v>
      </c>
      <c r="B50" s="161"/>
      <c r="C50" s="161"/>
      <c r="D50" s="161"/>
      <c r="E50" s="30"/>
      <c r="F50" s="30"/>
      <c r="G50" s="74"/>
      <c r="H50" s="160"/>
      <c r="I50" s="74"/>
      <c r="J50" s="74"/>
      <c r="K50" s="74"/>
      <c r="L50" s="74"/>
      <c r="M50" s="160"/>
    </row>
    <row r="51" spans="1:13" ht="16.5" customHeight="1" x14ac:dyDescent="0.2">
      <c r="A51" s="162" t="str">
        <f>A3</f>
        <v>For the six-month period ended 30 June 2021</v>
      </c>
      <c r="B51" s="162"/>
      <c r="C51" s="162"/>
      <c r="D51" s="162"/>
      <c r="E51" s="163"/>
      <c r="F51" s="163"/>
      <c r="G51" s="164"/>
      <c r="H51" s="165"/>
      <c r="I51" s="164"/>
      <c r="J51" s="164"/>
      <c r="K51" s="164"/>
      <c r="L51" s="164"/>
      <c r="M51" s="165"/>
    </row>
    <row r="52" spans="1:13" ht="16.5" customHeight="1" x14ac:dyDescent="0.2">
      <c r="A52" s="161"/>
      <c r="B52" s="161"/>
      <c r="C52" s="161"/>
      <c r="D52" s="161"/>
      <c r="E52" s="30"/>
      <c r="F52" s="30"/>
      <c r="G52" s="74"/>
      <c r="H52" s="160"/>
      <c r="I52" s="74"/>
      <c r="J52" s="74"/>
      <c r="K52" s="74"/>
      <c r="L52" s="74"/>
      <c r="M52" s="160"/>
    </row>
    <row r="53" spans="1:13" ht="16.5" customHeight="1" x14ac:dyDescent="0.2">
      <c r="A53" s="166"/>
      <c r="B53" s="166"/>
      <c r="C53" s="166"/>
      <c r="D53" s="166"/>
      <c r="E53" s="160"/>
      <c r="F53" s="160"/>
      <c r="G53" s="74"/>
      <c r="H53" s="160"/>
      <c r="I53" s="74"/>
      <c r="J53" s="74"/>
      <c r="K53" s="74"/>
      <c r="L53" s="74"/>
      <c r="M53" s="160"/>
    </row>
    <row r="54" spans="1:13" ht="16.5" customHeight="1" x14ac:dyDescent="0.2">
      <c r="G54" s="301" t="s">
        <v>91</v>
      </c>
      <c r="H54" s="301"/>
      <c r="I54" s="301"/>
      <c r="K54" s="301" t="s">
        <v>92</v>
      </c>
      <c r="L54" s="301"/>
      <c r="M54" s="301"/>
    </row>
    <row r="55" spans="1:13" ht="16.5" customHeight="1" x14ac:dyDescent="0.2">
      <c r="A55" s="51"/>
      <c r="B55" s="24"/>
      <c r="C55" s="24"/>
      <c r="D55" s="24"/>
      <c r="E55" s="43"/>
      <c r="F55" s="43"/>
      <c r="G55" s="300" t="s">
        <v>90</v>
      </c>
      <c r="H55" s="300"/>
      <c r="I55" s="300"/>
      <c r="J55" s="156"/>
      <c r="K55" s="300" t="s">
        <v>90</v>
      </c>
      <c r="L55" s="300"/>
      <c r="M55" s="300"/>
    </row>
    <row r="56" spans="1:13" ht="16.5" customHeight="1" x14ac:dyDescent="0.2">
      <c r="A56" s="39"/>
      <c r="B56" s="86"/>
      <c r="C56" s="86"/>
      <c r="D56" s="86"/>
      <c r="E56" s="160"/>
      <c r="F56" s="83"/>
      <c r="G56" s="85">
        <v>2021</v>
      </c>
      <c r="H56" s="86"/>
      <c r="I56" s="85">
        <v>2020</v>
      </c>
      <c r="J56" s="33"/>
      <c r="K56" s="85">
        <v>2021</v>
      </c>
      <c r="L56" s="33"/>
      <c r="M56" s="85">
        <v>2020</v>
      </c>
    </row>
    <row r="57" spans="1:13" ht="16.5" customHeight="1" x14ac:dyDescent="0.2">
      <c r="A57" s="39"/>
      <c r="B57" s="157"/>
      <c r="C57" s="157"/>
      <c r="D57" s="157"/>
      <c r="E57" s="88" t="s">
        <v>80</v>
      </c>
      <c r="F57" s="29"/>
      <c r="G57" s="226" t="s">
        <v>1</v>
      </c>
      <c r="H57" s="89"/>
      <c r="I57" s="226" t="s">
        <v>1</v>
      </c>
      <c r="J57" s="227"/>
      <c r="K57" s="226" t="s">
        <v>1</v>
      </c>
      <c r="L57" s="227"/>
      <c r="M57" s="226" t="s">
        <v>1</v>
      </c>
    </row>
    <row r="58" spans="1:13" ht="16.5" customHeight="1" x14ac:dyDescent="0.2">
      <c r="A58" s="51"/>
      <c r="B58" s="101"/>
      <c r="C58" s="101"/>
      <c r="D58" s="101"/>
      <c r="E58" s="160"/>
      <c r="F58" s="12"/>
      <c r="G58" s="50"/>
      <c r="H58" s="158"/>
      <c r="I58" s="37"/>
      <c r="J58" s="37"/>
      <c r="K58" s="50"/>
      <c r="L58" s="37"/>
      <c r="M58" s="37"/>
    </row>
    <row r="59" spans="1:13" ht="16.5" customHeight="1" x14ac:dyDescent="0.2">
      <c r="A59" s="39" t="s">
        <v>188</v>
      </c>
      <c r="B59" s="157"/>
      <c r="C59" s="157"/>
      <c r="D59" s="157"/>
      <c r="E59" s="160"/>
      <c r="F59" s="158"/>
      <c r="G59" s="159"/>
      <c r="H59" s="158"/>
      <c r="I59" s="74"/>
      <c r="J59" s="74"/>
      <c r="K59" s="159"/>
      <c r="L59" s="74"/>
      <c r="M59" s="74"/>
    </row>
    <row r="60" spans="1:13" ht="16.5" customHeight="1" x14ac:dyDescent="0.2">
      <c r="A60" s="51"/>
      <c r="B60" s="51"/>
      <c r="C60" s="51"/>
      <c r="D60" s="51"/>
      <c r="E60" s="160"/>
      <c r="F60" s="43"/>
      <c r="G60" s="77"/>
      <c r="H60" s="43"/>
      <c r="I60" s="46"/>
      <c r="J60" s="46"/>
      <c r="K60" s="77"/>
      <c r="L60" s="46"/>
      <c r="M60" s="46"/>
    </row>
    <row r="61" spans="1:13" ht="16.5" customHeight="1" x14ac:dyDescent="0.2">
      <c r="A61" s="51" t="s">
        <v>148</v>
      </c>
      <c r="B61" s="51"/>
      <c r="C61" s="51"/>
      <c r="D61" s="51"/>
      <c r="E61" s="160"/>
      <c r="F61" s="43"/>
      <c r="G61" s="77"/>
      <c r="H61" s="43"/>
      <c r="I61" s="46"/>
      <c r="J61" s="46"/>
      <c r="K61" s="77"/>
      <c r="L61" s="46"/>
      <c r="M61" s="46"/>
    </row>
    <row r="62" spans="1:13" ht="16.5" customHeight="1" x14ac:dyDescent="0.2">
      <c r="B62" s="51" t="s">
        <v>103</v>
      </c>
      <c r="C62" s="51"/>
      <c r="D62" s="51"/>
      <c r="E62" s="160"/>
      <c r="F62" s="43"/>
      <c r="G62" s="77"/>
      <c r="H62" s="43"/>
      <c r="I62" s="46"/>
      <c r="J62" s="46"/>
      <c r="K62" s="77"/>
      <c r="L62" s="46"/>
      <c r="M62" s="46"/>
    </row>
    <row r="63" spans="1:13" ht="16.5" customHeight="1" x14ac:dyDescent="0.2">
      <c r="A63" s="51"/>
      <c r="C63" s="167" t="s">
        <v>104</v>
      </c>
      <c r="D63" s="51"/>
      <c r="E63" s="43"/>
      <c r="F63" s="43"/>
      <c r="G63" s="231">
        <v>35353437</v>
      </c>
      <c r="H63" s="43"/>
      <c r="I63" s="205">
        <v>12994926</v>
      </c>
      <c r="J63" s="43"/>
      <c r="K63" s="231">
        <v>0</v>
      </c>
      <c r="L63" s="43"/>
      <c r="M63" s="45">
        <v>0</v>
      </c>
    </row>
    <row r="64" spans="1:13" ht="16.5" customHeight="1" x14ac:dyDescent="0.2">
      <c r="B64" s="51"/>
      <c r="D64" s="51"/>
      <c r="E64" s="43"/>
      <c r="F64" s="43"/>
      <c r="G64" s="168"/>
      <c r="H64" s="43"/>
      <c r="I64" s="40"/>
      <c r="J64" s="43"/>
      <c r="K64" s="168"/>
      <c r="L64" s="43"/>
      <c r="M64" s="40"/>
    </row>
    <row r="65" spans="1:13" ht="16.5" customHeight="1" x14ac:dyDescent="0.2">
      <c r="A65" s="51" t="s">
        <v>149</v>
      </c>
      <c r="C65" s="51"/>
      <c r="D65" s="51"/>
      <c r="E65" s="43"/>
      <c r="F65" s="43"/>
      <c r="G65" s="168"/>
      <c r="H65" s="43"/>
      <c r="I65" s="40"/>
      <c r="J65" s="43"/>
      <c r="K65" s="168"/>
      <c r="L65" s="43"/>
      <c r="M65" s="40"/>
    </row>
    <row r="66" spans="1:13" ht="16.5" customHeight="1" x14ac:dyDescent="0.2">
      <c r="B66" s="51" t="s">
        <v>105</v>
      </c>
      <c r="D66" s="51"/>
      <c r="E66" s="43"/>
      <c r="F66" s="43"/>
      <c r="G66" s="231">
        <f>SUM(G63:G63)</f>
        <v>35353437</v>
      </c>
      <c r="H66" s="43"/>
      <c r="I66" s="45">
        <f>SUM(I63:I63)</f>
        <v>12994926</v>
      </c>
      <c r="J66" s="43"/>
      <c r="K66" s="231">
        <f>SUM(K63:K63)</f>
        <v>0</v>
      </c>
      <c r="L66" s="43"/>
      <c r="M66" s="45">
        <f>SUM(M63:M63)</f>
        <v>0</v>
      </c>
    </row>
    <row r="67" spans="1:13" ht="16.5" customHeight="1" x14ac:dyDescent="0.2">
      <c r="A67" s="51"/>
      <c r="B67" s="51"/>
      <c r="C67" s="51"/>
      <c r="D67" s="51"/>
      <c r="E67" s="43"/>
      <c r="F67" s="43"/>
      <c r="G67" s="168"/>
      <c r="H67" s="43"/>
      <c r="I67" s="40"/>
      <c r="J67" s="43"/>
      <c r="K67" s="168"/>
      <c r="L67" s="43"/>
      <c r="M67" s="40"/>
    </row>
    <row r="68" spans="1:13" ht="16.5" customHeight="1" x14ac:dyDescent="0.2">
      <c r="A68" s="39" t="s">
        <v>168</v>
      </c>
      <c r="B68" s="39"/>
      <c r="C68" s="39"/>
      <c r="D68" s="39"/>
      <c r="E68" s="43"/>
      <c r="F68" s="43"/>
      <c r="G68" s="77"/>
      <c r="H68" s="43"/>
      <c r="I68" s="46"/>
      <c r="J68" s="43"/>
      <c r="K68" s="77"/>
      <c r="L68" s="43"/>
      <c r="M68" s="46"/>
    </row>
    <row r="69" spans="1:13" ht="16.5" customHeight="1" x14ac:dyDescent="0.2">
      <c r="B69" s="39" t="s">
        <v>155</v>
      </c>
      <c r="C69" s="39"/>
      <c r="D69" s="39"/>
      <c r="E69" s="43"/>
      <c r="F69" s="43"/>
      <c r="G69" s="231">
        <f>G66</f>
        <v>35353437</v>
      </c>
      <c r="H69" s="43"/>
      <c r="I69" s="45">
        <f>I66</f>
        <v>12994926</v>
      </c>
      <c r="J69" s="43"/>
      <c r="K69" s="231">
        <f>K66</f>
        <v>0</v>
      </c>
      <c r="L69" s="43"/>
      <c r="M69" s="45">
        <f>M66</f>
        <v>0</v>
      </c>
    </row>
    <row r="70" spans="1:13" ht="16.5" customHeight="1" x14ac:dyDescent="0.2">
      <c r="A70" s="51"/>
      <c r="B70" s="51"/>
      <c r="C70" s="51"/>
      <c r="D70" s="51"/>
      <c r="E70" s="43"/>
      <c r="F70" s="43"/>
      <c r="G70" s="77"/>
      <c r="H70" s="43"/>
      <c r="I70" s="46"/>
      <c r="J70" s="43"/>
      <c r="K70" s="77"/>
      <c r="L70" s="43"/>
      <c r="M70" s="46"/>
    </row>
    <row r="71" spans="1:13" ht="16.5" customHeight="1" thickBot="1" x14ac:dyDescent="0.25">
      <c r="A71" s="39" t="s">
        <v>84</v>
      </c>
      <c r="B71" s="39"/>
      <c r="E71" s="43"/>
      <c r="F71" s="43"/>
      <c r="G71" s="78">
        <f>G37+G69</f>
        <v>281353273</v>
      </c>
      <c r="H71" s="43"/>
      <c r="I71" s="217">
        <f>I37+I69</f>
        <v>9228569</v>
      </c>
      <c r="J71" s="43"/>
      <c r="K71" s="78">
        <f>K37+K69</f>
        <v>149740740</v>
      </c>
      <c r="L71" s="43"/>
      <c r="M71" s="217">
        <f>M37+M69</f>
        <v>18276882</v>
      </c>
    </row>
    <row r="72" spans="1:13" ht="16.5" customHeight="1" thickTop="1" x14ac:dyDescent="0.2">
      <c r="A72" s="39"/>
      <c r="B72" s="28"/>
      <c r="C72" s="28"/>
      <c r="D72" s="28"/>
      <c r="E72" s="12"/>
      <c r="F72" s="12"/>
      <c r="G72" s="49"/>
      <c r="H72" s="43"/>
      <c r="I72" s="36"/>
      <c r="J72" s="43"/>
      <c r="K72" s="49"/>
      <c r="L72" s="43"/>
      <c r="M72" s="36"/>
    </row>
    <row r="73" spans="1:13" ht="16.5" customHeight="1" x14ac:dyDescent="0.2">
      <c r="A73" s="39" t="s">
        <v>83</v>
      </c>
      <c r="B73" s="39"/>
      <c r="C73" s="39"/>
      <c r="D73" s="39"/>
      <c r="E73" s="51"/>
      <c r="F73" s="51"/>
      <c r="G73" s="241"/>
      <c r="H73" s="43"/>
      <c r="I73" s="242"/>
      <c r="J73" s="43"/>
      <c r="K73" s="241"/>
      <c r="L73" s="43"/>
      <c r="M73" s="242"/>
    </row>
    <row r="74" spans="1:13" ht="16.5" customHeight="1" x14ac:dyDescent="0.2">
      <c r="B74" s="167" t="s">
        <v>240</v>
      </c>
      <c r="C74" s="51"/>
      <c r="D74" s="51"/>
      <c r="E74" s="12"/>
      <c r="F74" s="12"/>
      <c r="G74" s="168">
        <v>254691653</v>
      </c>
      <c r="H74" s="43"/>
      <c r="I74" s="232">
        <v>6155168</v>
      </c>
      <c r="J74" s="243"/>
      <c r="K74" s="244">
        <v>149740740</v>
      </c>
      <c r="L74" s="243"/>
      <c r="M74" s="232">
        <v>18276882</v>
      </c>
    </row>
    <row r="75" spans="1:13" ht="16.5" customHeight="1" x14ac:dyDescent="0.2">
      <c r="B75" s="167" t="s">
        <v>106</v>
      </c>
      <c r="C75" s="51"/>
      <c r="D75" s="51"/>
      <c r="E75" s="12"/>
      <c r="F75" s="12"/>
      <c r="G75" s="245">
        <v>-8691817</v>
      </c>
      <c r="H75" s="169"/>
      <c r="I75" s="234">
        <v>-9921525</v>
      </c>
      <c r="J75" s="238"/>
      <c r="K75" s="239">
        <v>0</v>
      </c>
      <c r="L75" s="240"/>
      <c r="M75" s="234">
        <v>0</v>
      </c>
    </row>
    <row r="76" spans="1:13" ht="16.5" customHeight="1" x14ac:dyDescent="0.2">
      <c r="A76" s="51"/>
      <c r="B76" s="51"/>
      <c r="C76" s="51"/>
      <c r="D76" s="51"/>
      <c r="E76" s="12"/>
      <c r="F76" s="12"/>
      <c r="G76" s="246"/>
      <c r="H76" s="169"/>
      <c r="I76" s="247"/>
      <c r="K76" s="246"/>
      <c r="M76" s="247"/>
    </row>
    <row r="77" spans="1:13" s="170" customFormat="1" ht="16.5" customHeight="1" thickBot="1" x14ac:dyDescent="0.25">
      <c r="A77" s="39" t="s">
        <v>201</v>
      </c>
      <c r="B77" s="41"/>
      <c r="C77" s="41"/>
      <c r="D77" s="41"/>
      <c r="E77" s="12"/>
      <c r="F77" s="12"/>
      <c r="G77" s="78">
        <f>SUM(G74:G75)</f>
        <v>245999836</v>
      </c>
      <c r="H77" s="40"/>
      <c r="I77" s="217">
        <f>SUM(I74:I75)</f>
        <v>-3766357</v>
      </c>
      <c r="J77" s="40"/>
      <c r="K77" s="78">
        <f>SUM(K74:K75)</f>
        <v>149740740</v>
      </c>
      <c r="L77" s="40"/>
      <c r="M77" s="217">
        <f>SUM(M74:M75)</f>
        <v>18276882</v>
      </c>
    </row>
    <row r="78" spans="1:13" s="170" customFormat="1" ht="16.5" customHeight="1" thickTop="1" x14ac:dyDescent="0.2">
      <c r="A78" s="103"/>
      <c r="B78" s="41"/>
      <c r="C78" s="41"/>
      <c r="D78" s="41"/>
      <c r="E78" s="12"/>
      <c r="F78" s="12"/>
      <c r="G78" s="168"/>
      <c r="H78" s="40"/>
      <c r="I78" s="40"/>
      <c r="J78" s="40"/>
      <c r="K78" s="168"/>
      <c r="L78" s="40"/>
      <c r="M78" s="40"/>
    </row>
    <row r="79" spans="1:13" s="51" customFormat="1" ht="16.5" customHeight="1" x14ac:dyDescent="0.2">
      <c r="A79" s="39" t="s">
        <v>231</v>
      </c>
      <c r="B79" s="39"/>
      <c r="C79" s="39"/>
      <c r="D79" s="39"/>
      <c r="G79" s="241"/>
      <c r="I79" s="242"/>
      <c r="K79" s="241"/>
      <c r="M79" s="242"/>
    </row>
    <row r="80" spans="1:13" s="51" customFormat="1" ht="16.5" customHeight="1" x14ac:dyDescent="0.2">
      <c r="B80" s="39" t="s">
        <v>107</v>
      </c>
      <c r="C80" s="39"/>
      <c r="D80" s="39"/>
      <c r="G80" s="241"/>
      <c r="I80" s="242"/>
      <c r="K80" s="241"/>
      <c r="M80" s="242"/>
    </row>
    <row r="81" spans="1:14" ht="16.5" customHeight="1" x14ac:dyDescent="0.2">
      <c r="B81" s="167" t="s">
        <v>240</v>
      </c>
      <c r="C81" s="51"/>
      <c r="D81" s="51"/>
      <c r="E81" s="12"/>
      <c r="F81" s="12"/>
      <c r="G81" s="168">
        <v>275023915</v>
      </c>
      <c r="H81" s="169"/>
      <c r="I81" s="232">
        <v>13687782</v>
      </c>
      <c r="J81" s="243"/>
      <c r="K81" s="244">
        <v>149740740</v>
      </c>
      <c r="L81" s="243"/>
      <c r="M81" s="232">
        <v>18276882</v>
      </c>
    </row>
    <row r="82" spans="1:14" ht="16.5" customHeight="1" x14ac:dyDescent="0.2">
      <c r="B82" s="167" t="s">
        <v>106</v>
      </c>
      <c r="C82" s="51"/>
      <c r="D82" s="51"/>
      <c r="E82" s="12"/>
      <c r="F82" s="12"/>
      <c r="G82" s="245">
        <v>6329358</v>
      </c>
      <c r="H82" s="169"/>
      <c r="I82" s="234">
        <v>-4459213</v>
      </c>
      <c r="J82" s="238"/>
      <c r="K82" s="239">
        <v>0</v>
      </c>
      <c r="L82" s="240"/>
      <c r="M82" s="234">
        <v>0</v>
      </c>
    </row>
    <row r="83" spans="1:14" ht="16.5" customHeight="1" x14ac:dyDescent="0.2">
      <c r="A83" s="51"/>
      <c r="B83" s="51"/>
      <c r="C83" s="51"/>
      <c r="D83" s="51"/>
      <c r="E83" s="12"/>
      <c r="F83" s="12"/>
      <c r="G83" s="246"/>
      <c r="H83" s="169"/>
      <c r="I83" s="247"/>
      <c r="K83" s="246"/>
      <c r="M83" s="247"/>
    </row>
    <row r="84" spans="1:14" ht="16.5" customHeight="1" thickBot="1" x14ac:dyDescent="0.25">
      <c r="A84" s="39" t="s">
        <v>84</v>
      </c>
      <c r="B84" s="41"/>
      <c r="C84" s="41"/>
      <c r="D84" s="41"/>
      <c r="E84" s="12"/>
      <c r="F84" s="12"/>
      <c r="G84" s="78">
        <f>G81+G82</f>
        <v>281353273</v>
      </c>
      <c r="H84" s="169"/>
      <c r="I84" s="217">
        <f>I81+I82</f>
        <v>9228569</v>
      </c>
      <c r="J84" s="46"/>
      <c r="K84" s="78">
        <f>K71</f>
        <v>149740740</v>
      </c>
      <c r="L84" s="46"/>
      <c r="M84" s="217">
        <f>M71</f>
        <v>18276882</v>
      </c>
    </row>
    <row r="85" spans="1:14" s="170" customFormat="1" ht="16.5" customHeight="1" thickTop="1" x14ac:dyDescent="0.2">
      <c r="A85" s="199"/>
      <c r="B85" s="200"/>
      <c r="C85" s="200"/>
      <c r="D85" s="200"/>
      <c r="E85" s="171" t="s">
        <v>64</v>
      </c>
      <c r="F85" s="171"/>
      <c r="G85" s="168"/>
      <c r="H85" s="169"/>
      <c r="I85" s="40"/>
      <c r="J85" s="46"/>
      <c r="K85" s="168"/>
      <c r="L85" s="46"/>
      <c r="M85" s="40"/>
    </row>
    <row r="86" spans="1:14" s="170" customFormat="1" ht="16.5" customHeight="1" x14ac:dyDescent="0.2">
      <c r="A86" s="199"/>
      <c r="B86" s="200"/>
      <c r="C86" s="200"/>
      <c r="D86" s="200"/>
      <c r="E86" s="171"/>
      <c r="F86" s="171"/>
      <c r="G86" s="168"/>
      <c r="H86" s="169"/>
      <c r="I86" s="40"/>
      <c r="J86" s="46"/>
      <c r="K86" s="168"/>
      <c r="L86" s="46"/>
      <c r="M86" s="40"/>
    </row>
    <row r="87" spans="1:14" ht="16.5" customHeight="1" x14ac:dyDescent="0.2">
      <c r="A87" s="103" t="s">
        <v>68</v>
      </c>
      <c r="B87" s="41"/>
      <c r="C87" s="41"/>
      <c r="D87" s="41"/>
      <c r="E87" s="12"/>
      <c r="F87" s="12"/>
      <c r="G87" s="168"/>
      <c r="H87" s="169"/>
      <c r="I87" s="40"/>
      <c r="J87" s="46"/>
      <c r="K87" s="168"/>
      <c r="L87" s="46"/>
      <c r="M87" s="40"/>
    </row>
    <row r="88" spans="1:14" ht="16.5" customHeight="1" x14ac:dyDescent="0.2">
      <c r="A88" s="103"/>
      <c r="B88" s="41"/>
      <c r="C88" s="41"/>
      <c r="D88" s="41"/>
      <c r="E88" s="12"/>
      <c r="F88" s="12"/>
      <c r="G88" s="168"/>
      <c r="H88" s="169"/>
      <c r="I88" s="40"/>
      <c r="J88" s="46"/>
      <c r="K88" s="168"/>
      <c r="L88" s="46"/>
      <c r="M88" s="40"/>
    </row>
    <row r="89" spans="1:14" ht="16.5" customHeight="1" x14ac:dyDescent="0.2">
      <c r="A89" s="81" t="s">
        <v>82</v>
      </c>
      <c r="E89" s="12">
        <v>16</v>
      </c>
      <c r="F89" s="12"/>
      <c r="G89" s="172">
        <v>0.35373840694444442</v>
      </c>
      <c r="H89" s="173"/>
      <c r="I89" s="252">
        <v>8.5488444444444447E-3</v>
      </c>
      <c r="J89" s="252"/>
      <c r="K89" s="253">
        <v>0.20797325</v>
      </c>
      <c r="L89" s="252"/>
      <c r="M89" s="252">
        <v>2.5384558333333335E-2</v>
      </c>
      <c r="N89" s="69"/>
    </row>
    <row r="90" spans="1:14" ht="16.5" customHeight="1" x14ac:dyDescent="0.2">
      <c r="E90" s="34"/>
      <c r="F90" s="34"/>
      <c r="G90" s="34"/>
      <c r="I90" s="34"/>
      <c r="J90" s="34"/>
      <c r="K90" s="34"/>
      <c r="L90" s="34"/>
      <c r="M90" s="34"/>
    </row>
    <row r="91" spans="1:14" ht="16.5" customHeight="1" x14ac:dyDescent="0.2">
      <c r="E91" s="34"/>
      <c r="F91" s="34"/>
      <c r="G91" s="34"/>
      <c r="I91" s="34"/>
      <c r="J91" s="34"/>
      <c r="K91" s="34"/>
      <c r="L91" s="34"/>
      <c r="M91" s="34"/>
    </row>
    <row r="92" spans="1:14" ht="16.5" customHeight="1" x14ac:dyDescent="0.2">
      <c r="E92" s="34"/>
      <c r="F92" s="34"/>
      <c r="G92" s="34"/>
      <c r="I92" s="34"/>
      <c r="J92" s="34"/>
      <c r="K92" s="34"/>
      <c r="L92" s="34"/>
      <c r="M92" s="34"/>
    </row>
    <row r="93" spans="1:14" ht="16.5" customHeight="1" x14ac:dyDescent="0.2">
      <c r="E93" s="34"/>
      <c r="F93" s="34"/>
      <c r="G93" s="34"/>
      <c r="I93" s="34"/>
      <c r="J93" s="34"/>
      <c r="K93" s="34"/>
      <c r="L93" s="34"/>
      <c r="M93" s="34"/>
    </row>
    <row r="94" spans="1:14" ht="16.5" customHeight="1" x14ac:dyDescent="0.2">
      <c r="E94" s="34"/>
      <c r="F94" s="34"/>
      <c r="G94" s="34"/>
      <c r="I94" s="34"/>
      <c r="J94" s="34"/>
      <c r="K94" s="34"/>
      <c r="L94" s="34"/>
      <c r="M94" s="34"/>
    </row>
    <row r="95" spans="1:14" ht="18" customHeight="1" x14ac:dyDescent="0.2">
      <c r="E95" s="34"/>
      <c r="F95" s="34"/>
      <c r="G95" s="34"/>
      <c r="I95" s="34"/>
      <c r="J95" s="34"/>
      <c r="K95" s="34"/>
      <c r="L95" s="34"/>
      <c r="M95" s="34"/>
    </row>
    <row r="96" spans="1:14" ht="21.95" customHeight="1" x14ac:dyDescent="0.2">
      <c r="A96" s="178" t="s">
        <v>76</v>
      </c>
      <c r="B96" s="154"/>
      <c r="C96" s="154"/>
      <c r="D96" s="154"/>
      <c r="E96" s="154"/>
      <c r="F96" s="154"/>
      <c r="G96" s="44"/>
      <c r="H96" s="154"/>
      <c r="I96" s="44"/>
      <c r="J96" s="44"/>
      <c r="K96" s="44"/>
      <c r="L96" s="44"/>
      <c r="M96" s="44"/>
    </row>
  </sheetData>
  <mergeCells count="8">
    <mergeCell ref="G55:I55"/>
    <mergeCell ref="K55:M55"/>
    <mergeCell ref="G7:I7"/>
    <mergeCell ref="K7:M7"/>
    <mergeCell ref="G6:I6"/>
    <mergeCell ref="K6:M6"/>
    <mergeCell ref="G54:I54"/>
    <mergeCell ref="K54:M54"/>
  </mergeCells>
  <pageMargins left="0.8" right="0.5" top="0.5" bottom="0.6" header="0.49" footer="0.4"/>
  <pageSetup paperSize="9" firstPageNumber="7" orientation="portrait" useFirstPageNumber="1" horizontalDpi="1200" verticalDpi="1200" r:id="rId1"/>
  <headerFooter>
    <oddHeader xml:space="preserve">&amp;C
</oddHeader>
    <oddFooter>&amp;R&amp;"Arial,Regular"&amp;9&amp;P</oddFooter>
  </headerFooter>
  <rowBreaks count="1" manualBreakCount="1">
    <brk id="48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626D02-67FB-44E2-9715-99ED73913645}">
  <dimension ref="A1:W33"/>
  <sheetViews>
    <sheetView topLeftCell="A3" zoomScale="90" zoomScaleNormal="90" zoomScaleSheetLayoutView="80" workbookViewId="0">
      <selection activeCell="B22" sqref="B22"/>
    </sheetView>
  </sheetViews>
  <sheetFormatPr defaultColWidth="9" defaultRowHeight="16.5" customHeight="1" x14ac:dyDescent="0.2"/>
  <cols>
    <col min="1" max="1" width="1.25" style="53" customWidth="1"/>
    <col min="2" max="2" width="16.75" style="53" customWidth="1"/>
    <col min="3" max="3" width="1.625" style="53" customWidth="1"/>
    <col min="4" max="4" width="0.5" style="53" customWidth="1"/>
    <col min="5" max="5" width="9.75" style="55" customWidth="1"/>
    <col min="6" max="6" width="0.5" style="55" customWidth="1"/>
    <col min="7" max="7" width="8.625" style="55" customWidth="1"/>
    <col min="8" max="8" width="0.5" style="55" customWidth="1"/>
    <col min="9" max="9" width="11.375" style="55" customWidth="1"/>
    <col min="10" max="10" width="0.5" style="55" customWidth="1"/>
    <col min="11" max="11" width="13.625" style="55" customWidth="1"/>
    <col min="12" max="12" width="0.5" style="55" customWidth="1"/>
    <col min="13" max="13" width="9.75" style="55" customWidth="1"/>
    <col min="14" max="14" width="0.5" style="55" customWidth="1"/>
    <col min="15" max="15" width="9.5" style="55" customWidth="1"/>
    <col min="16" max="16" width="0.5" style="55" customWidth="1"/>
    <col min="17" max="17" width="9.875" style="55" customWidth="1"/>
    <col min="18" max="18" width="0.5" style="55" customWidth="1"/>
    <col min="19" max="19" width="9.625" style="55" customWidth="1"/>
    <col min="20" max="20" width="0.5" style="55" customWidth="1"/>
    <col min="21" max="21" width="11.25" style="55" customWidth="1"/>
    <col min="22" max="22" width="0.5" style="55" customWidth="1"/>
    <col min="23" max="23" width="9.875" style="55" customWidth="1"/>
    <col min="24" max="16384" width="9" style="53"/>
  </cols>
  <sheetData>
    <row r="1" spans="1:23" ht="16.5" customHeight="1" x14ac:dyDescent="0.2">
      <c r="A1" s="256" t="s">
        <v>120</v>
      </c>
      <c r="B1" s="256"/>
      <c r="C1" s="256"/>
      <c r="D1" s="256"/>
      <c r="E1" s="257"/>
      <c r="F1" s="257"/>
      <c r="G1" s="257"/>
      <c r="H1" s="257"/>
      <c r="I1" s="257"/>
      <c r="J1" s="257"/>
      <c r="K1" s="257"/>
      <c r="L1" s="257"/>
      <c r="M1" s="257"/>
      <c r="N1" s="257"/>
      <c r="O1" s="257"/>
      <c r="P1" s="257"/>
      <c r="Q1" s="257"/>
      <c r="R1" s="257"/>
      <c r="T1" s="257"/>
      <c r="V1" s="257"/>
    </row>
    <row r="2" spans="1:23" ht="16.5" customHeight="1" x14ac:dyDescent="0.2">
      <c r="A2" s="256" t="s">
        <v>77</v>
      </c>
      <c r="B2" s="256"/>
      <c r="C2" s="256"/>
      <c r="D2" s="256"/>
      <c r="E2" s="257"/>
      <c r="F2" s="257"/>
      <c r="G2" s="257"/>
      <c r="H2" s="257"/>
      <c r="I2" s="257"/>
      <c r="J2" s="257"/>
      <c r="K2" s="257"/>
      <c r="L2" s="257"/>
      <c r="M2" s="257"/>
      <c r="N2" s="257"/>
      <c r="O2" s="257"/>
      <c r="P2" s="257"/>
      <c r="Q2" s="257"/>
      <c r="R2" s="257"/>
      <c r="T2" s="257"/>
      <c r="V2" s="257"/>
    </row>
    <row r="3" spans="1:23" ht="16.5" customHeight="1" x14ac:dyDescent="0.2">
      <c r="A3" s="258" t="s">
        <v>199</v>
      </c>
      <c r="B3" s="258"/>
      <c r="C3" s="258"/>
      <c r="D3" s="258"/>
      <c r="E3" s="259"/>
      <c r="F3" s="259"/>
      <c r="G3" s="259"/>
      <c r="H3" s="259"/>
      <c r="I3" s="259"/>
      <c r="J3" s="259"/>
      <c r="K3" s="259"/>
      <c r="L3" s="259"/>
      <c r="M3" s="259"/>
      <c r="N3" s="259"/>
      <c r="O3" s="259"/>
      <c r="P3" s="259"/>
      <c r="Q3" s="259"/>
      <c r="R3" s="259"/>
      <c r="S3" s="260"/>
      <c r="T3" s="259"/>
      <c r="U3" s="260"/>
      <c r="V3" s="259"/>
      <c r="W3" s="260"/>
    </row>
    <row r="4" spans="1:23" ht="16.5" customHeight="1" x14ac:dyDescent="0.2">
      <c r="A4" s="256"/>
      <c r="B4" s="256"/>
      <c r="C4" s="256"/>
      <c r="D4" s="256"/>
      <c r="E4" s="257"/>
      <c r="F4" s="257"/>
      <c r="G4" s="257"/>
      <c r="H4" s="257"/>
      <c r="I4" s="257"/>
      <c r="J4" s="257"/>
      <c r="K4" s="257"/>
      <c r="L4" s="257"/>
      <c r="M4" s="257"/>
      <c r="N4" s="257"/>
      <c r="O4" s="257"/>
      <c r="P4" s="257"/>
      <c r="Q4" s="257"/>
      <c r="R4" s="257"/>
      <c r="T4" s="257"/>
      <c r="V4" s="257"/>
    </row>
    <row r="6" spans="1:23" ht="16.5" customHeight="1" x14ac:dyDescent="0.2">
      <c r="E6" s="302" t="s">
        <v>78</v>
      </c>
      <c r="F6" s="302"/>
      <c r="G6" s="302"/>
      <c r="H6" s="302"/>
      <c r="I6" s="302"/>
      <c r="J6" s="302"/>
      <c r="K6" s="302"/>
      <c r="L6" s="302"/>
      <c r="M6" s="302"/>
      <c r="N6" s="302"/>
      <c r="O6" s="302"/>
      <c r="P6" s="302"/>
      <c r="Q6" s="302"/>
      <c r="R6" s="302"/>
      <c r="S6" s="302"/>
      <c r="T6" s="302"/>
      <c r="U6" s="302"/>
      <c r="V6" s="302"/>
      <c r="W6" s="302"/>
    </row>
    <row r="7" spans="1:23" ht="16.5" customHeight="1" x14ac:dyDescent="0.2">
      <c r="A7" s="60"/>
      <c r="B7" s="60"/>
      <c r="C7" s="61"/>
      <c r="D7" s="61"/>
      <c r="E7" s="303" t="s">
        <v>241</v>
      </c>
      <c r="F7" s="303"/>
      <c r="G7" s="303"/>
      <c r="H7" s="303"/>
      <c r="I7" s="303"/>
      <c r="J7" s="303"/>
      <c r="K7" s="303"/>
      <c r="L7" s="303"/>
      <c r="M7" s="303"/>
      <c r="N7" s="303"/>
      <c r="O7" s="303"/>
      <c r="P7" s="303"/>
      <c r="Q7" s="303"/>
      <c r="R7" s="303"/>
      <c r="S7" s="303"/>
      <c r="T7" s="60"/>
      <c r="U7" s="60"/>
      <c r="V7" s="60"/>
      <c r="W7" s="60"/>
    </row>
    <row r="8" spans="1:23" ht="16.5" customHeight="1" x14ac:dyDescent="0.2">
      <c r="A8" s="60"/>
      <c r="B8" s="60"/>
      <c r="C8" s="61"/>
      <c r="D8" s="61"/>
      <c r="E8" s="48"/>
      <c r="F8" s="48"/>
      <c r="G8" s="48"/>
      <c r="H8" s="261"/>
      <c r="I8" s="65"/>
      <c r="J8" s="65"/>
      <c r="K8" s="65"/>
      <c r="L8" s="65"/>
      <c r="M8" s="304" t="s">
        <v>27</v>
      </c>
      <c r="N8" s="304"/>
      <c r="O8" s="304"/>
      <c r="P8" s="304"/>
      <c r="Q8" s="304"/>
      <c r="R8" s="65"/>
      <c r="S8" s="65"/>
      <c r="T8" s="65"/>
      <c r="U8" s="65"/>
      <c r="V8" s="65"/>
      <c r="W8" s="65"/>
    </row>
    <row r="9" spans="1:23" ht="16.5" customHeight="1" x14ac:dyDescent="0.2">
      <c r="A9" s="60"/>
      <c r="B9" s="60"/>
      <c r="C9" s="61"/>
      <c r="D9" s="61"/>
      <c r="E9" s="48"/>
      <c r="F9" s="48"/>
      <c r="G9" s="48"/>
      <c r="H9" s="48"/>
      <c r="I9" s="48"/>
      <c r="J9" s="261"/>
      <c r="K9" s="261"/>
      <c r="L9" s="261"/>
      <c r="M9" s="305" t="s">
        <v>49</v>
      </c>
      <c r="N9" s="305"/>
      <c r="O9" s="305"/>
      <c r="P9" s="48"/>
      <c r="Q9" s="65"/>
      <c r="R9" s="48"/>
      <c r="S9" s="65"/>
      <c r="T9" s="65"/>
      <c r="U9" s="65"/>
      <c r="V9" s="65"/>
      <c r="W9" s="65"/>
    </row>
    <row r="10" spans="1:23" ht="16.5" customHeight="1" x14ac:dyDescent="0.2">
      <c r="A10" s="60"/>
      <c r="B10" s="60"/>
      <c r="C10" s="60"/>
      <c r="D10" s="60"/>
      <c r="E10" s="67"/>
      <c r="F10" s="67"/>
      <c r="G10" s="306" t="s">
        <v>26</v>
      </c>
      <c r="H10" s="306"/>
      <c r="I10" s="306"/>
      <c r="J10" s="67"/>
      <c r="K10" s="67"/>
      <c r="L10" s="67"/>
      <c r="M10" s="307" t="s">
        <v>89</v>
      </c>
      <c r="N10" s="307"/>
      <c r="O10" s="307"/>
      <c r="P10" s="53"/>
      <c r="Q10" s="53"/>
      <c r="R10" s="53"/>
      <c r="S10" s="53"/>
      <c r="T10" s="257"/>
      <c r="U10" s="67"/>
      <c r="V10" s="257"/>
      <c r="W10" s="257"/>
    </row>
    <row r="11" spans="1:23" ht="16.5" customHeight="1" x14ac:dyDescent="0.2">
      <c r="A11" s="60"/>
      <c r="B11" s="60"/>
      <c r="C11" s="60"/>
      <c r="D11" s="60"/>
      <c r="E11" s="67"/>
      <c r="F11" s="67"/>
      <c r="G11" s="261"/>
      <c r="H11" s="261"/>
      <c r="I11" s="261"/>
      <c r="J11" s="67"/>
      <c r="K11" s="31" t="s">
        <v>238</v>
      </c>
      <c r="L11" s="67"/>
      <c r="M11" s="262"/>
      <c r="N11" s="262"/>
      <c r="O11" s="262"/>
      <c r="P11" s="53"/>
      <c r="Q11" s="53"/>
      <c r="R11" s="53"/>
      <c r="S11" s="53"/>
      <c r="T11" s="257"/>
      <c r="U11" s="67"/>
      <c r="V11" s="257"/>
      <c r="W11" s="257"/>
    </row>
    <row r="12" spans="1:23" ht="16.5" customHeight="1" x14ac:dyDescent="0.2">
      <c r="A12" s="60"/>
      <c r="B12" s="60"/>
      <c r="C12" s="60"/>
      <c r="D12" s="60"/>
      <c r="E12" s="67" t="s">
        <v>51</v>
      </c>
      <c r="F12" s="67"/>
      <c r="G12" s="53"/>
      <c r="H12" s="53"/>
      <c r="I12" s="53"/>
      <c r="J12" s="67"/>
      <c r="K12" s="31" t="s">
        <v>214</v>
      </c>
      <c r="L12" s="67"/>
      <c r="M12" s="67" t="s">
        <v>127</v>
      </c>
      <c r="N12" s="67"/>
      <c r="O12" s="67" t="s">
        <v>70</v>
      </c>
      <c r="P12" s="257"/>
      <c r="Q12" s="67" t="s">
        <v>50</v>
      </c>
      <c r="R12" s="257"/>
      <c r="S12" s="67" t="s">
        <v>54</v>
      </c>
      <c r="T12" s="53"/>
      <c r="U12" s="53"/>
      <c r="V12" s="53"/>
      <c r="W12" s="53"/>
    </row>
    <row r="13" spans="1:23" ht="16.5" customHeight="1" x14ac:dyDescent="0.2">
      <c r="A13" s="60"/>
      <c r="B13" s="60"/>
      <c r="C13" s="60"/>
      <c r="D13" s="60"/>
      <c r="E13" s="67" t="s">
        <v>42</v>
      </c>
      <c r="F13" s="67"/>
      <c r="G13" s="67" t="s">
        <v>61</v>
      </c>
      <c r="H13" s="257"/>
      <c r="I13" s="67"/>
      <c r="J13" s="67"/>
      <c r="K13" s="31" t="s">
        <v>47</v>
      </c>
      <c r="L13" s="67"/>
      <c r="M13" s="67" t="s">
        <v>128</v>
      </c>
      <c r="N13" s="67"/>
      <c r="O13" s="67" t="s">
        <v>69</v>
      </c>
      <c r="P13" s="257"/>
      <c r="Q13" s="67" t="s">
        <v>85</v>
      </c>
      <c r="R13" s="257"/>
      <c r="S13" s="67" t="s">
        <v>52</v>
      </c>
      <c r="T13" s="257"/>
      <c r="U13" s="67" t="s">
        <v>53</v>
      </c>
      <c r="V13" s="257"/>
      <c r="W13" s="67"/>
    </row>
    <row r="14" spans="1:23" ht="16.5" customHeight="1" x14ac:dyDescent="0.2">
      <c r="A14" s="60"/>
      <c r="B14" s="60"/>
      <c r="C14" s="60"/>
      <c r="D14" s="60"/>
      <c r="E14" s="67" t="s">
        <v>41</v>
      </c>
      <c r="F14" s="67"/>
      <c r="G14" s="67" t="s">
        <v>62</v>
      </c>
      <c r="H14" s="257"/>
      <c r="I14" s="67" t="s">
        <v>60</v>
      </c>
      <c r="J14" s="67"/>
      <c r="K14" s="31" t="s">
        <v>48</v>
      </c>
      <c r="L14" s="67"/>
      <c r="M14" s="67" t="s">
        <v>129</v>
      </c>
      <c r="N14" s="67"/>
      <c r="O14" s="67" t="s">
        <v>121</v>
      </c>
      <c r="P14" s="257"/>
      <c r="Q14" s="67" t="s">
        <v>43</v>
      </c>
      <c r="R14" s="257"/>
      <c r="S14" s="31" t="s">
        <v>242</v>
      </c>
      <c r="T14" s="257"/>
      <c r="U14" s="67" t="s">
        <v>44</v>
      </c>
      <c r="V14" s="257"/>
      <c r="W14" s="67" t="s">
        <v>29</v>
      </c>
    </row>
    <row r="15" spans="1:23" ht="16.5" customHeight="1" x14ac:dyDescent="0.2">
      <c r="A15" s="60"/>
      <c r="B15" s="60"/>
      <c r="C15" s="263"/>
      <c r="D15" s="61"/>
      <c r="E15" s="255" t="s">
        <v>1</v>
      </c>
      <c r="F15" s="67"/>
      <c r="G15" s="255" t="s">
        <v>1</v>
      </c>
      <c r="H15" s="257"/>
      <c r="I15" s="255" t="s">
        <v>1</v>
      </c>
      <c r="J15" s="67"/>
      <c r="K15" s="276" t="s">
        <v>1</v>
      </c>
      <c r="L15" s="67"/>
      <c r="M15" s="255" t="s">
        <v>1</v>
      </c>
      <c r="N15" s="67"/>
      <c r="O15" s="255" t="s">
        <v>1</v>
      </c>
      <c r="P15" s="67"/>
      <c r="Q15" s="255" t="s">
        <v>1</v>
      </c>
      <c r="R15" s="67"/>
      <c r="S15" s="255" t="s">
        <v>1</v>
      </c>
      <c r="T15" s="67"/>
      <c r="U15" s="255" t="s">
        <v>1</v>
      </c>
      <c r="V15" s="67"/>
      <c r="W15" s="255" t="s">
        <v>1</v>
      </c>
    </row>
    <row r="16" spans="1:23" ht="16.5" customHeight="1" x14ac:dyDescent="0.2">
      <c r="A16" s="72"/>
      <c r="B16" s="72"/>
      <c r="C16" s="73"/>
      <c r="D16" s="73"/>
      <c r="E16" s="264"/>
      <c r="F16" s="264"/>
      <c r="G16" s="264"/>
      <c r="H16" s="265"/>
      <c r="I16" s="264"/>
      <c r="J16" s="264"/>
      <c r="K16" s="264"/>
      <c r="L16" s="264"/>
      <c r="M16" s="264"/>
      <c r="N16" s="264"/>
      <c r="O16" s="264"/>
      <c r="P16" s="265"/>
      <c r="Q16" s="265"/>
      <c r="R16" s="265"/>
      <c r="S16" s="265"/>
      <c r="T16" s="264"/>
      <c r="U16" s="264"/>
      <c r="V16" s="264"/>
      <c r="W16" s="264"/>
    </row>
    <row r="17" spans="1:23" s="69" customFormat="1" ht="16.5" customHeight="1" x14ac:dyDescent="0.2">
      <c r="A17" s="75" t="s">
        <v>140</v>
      </c>
      <c r="B17" s="75"/>
      <c r="C17" s="76"/>
      <c r="D17" s="76"/>
      <c r="E17" s="266"/>
      <c r="F17" s="266"/>
      <c r="G17" s="266"/>
      <c r="H17" s="55"/>
      <c r="I17" s="266"/>
      <c r="J17" s="266"/>
      <c r="K17" s="266"/>
      <c r="L17" s="266"/>
      <c r="M17" s="266"/>
      <c r="N17" s="266"/>
      <c r="O17" s="266"/>
      <c r="P17" s="55"/>
      <c r="Q17" s="55"/>
      <c r="R17" s="55"/>
      <c r="S17" s="55"/>
      <c r="T17" s="266"/>
      <c r="U17" s="55"/>
      <c r="V17" s="266"/>
      <c r="W17" s="266"/>
    </row>
    <row r="18" spans="1:23" s="69" customFormat="1" ht="16.5" customHeight="1" x14ac:dyDescent="0.2">
      <c r="A18" s="75" t="s">
        <v>143</v>
      </c>
      <c r="B18" s="75"/>
      <c r="C18" s="76"/>
      <c r="D18" s="76"/>
      <c r="E18" s="266">
        <v>360000000</v>
      </c>
      <c r="F18" s="266"/>
      <c r="G18" s="266">
        <v>31833282</v>
      </c>
      <c r="H18" s="55"/>
      <c r="I18" s="266">
        <v>34796782</v>
      </c>
      <c r="J18" s="266"/>
      <c r="K18" s="266">
        <v>-412488709</v>
      </c>
      <c r="L18" s="266"/>
      <c r="M18" s="266">
        <v>131542495</v>
      </c>
      <c r="N18" s="266"/>
      <c r="O18" s="266">
        <v>-15959341</v>
      </c>
      <c r="P18" s="55"/>
      <c r="Q18" s="266">
        <f>SUM(M18:O18)</f>
        <v>115583154</v>
      </c>
      <c r="R18" s="55"/>
      <c r="S18" s="266">
        <f>SUM(E18:K18)+Q18</f>
        <v>129724509</v>
      </c>
      <c r="T18" s="266"/>
      <c r="U18" s="266">
        <v>257693854</v>
      </c>
      <c r="V18" s="266"/>
      <c r="W18" s="266">
        <f>+S18+U18</f>
        <v>387418363</v>
      </c>
    </row>
    <row r="19" spans="1:23" s="69" customFormat="1" ht="16.5" customHeight="1" x14ac:dyDescent="0.2">
      <c r="A19" s="51" t="s">
        <v>141</v>
      </c>
      <c r="B19" s="39"/>
      <c r="C19" s="76"/>
      <c r="D19" s="76"/>
      <c r="E19" s="266"/>
      <c r="F19" s="266"/>
      <c r="G19" s="266"/>
      <c r="H19" s="55"/>
      <c r="I19" s="266"/>
      <c r="J19" s="266"/>
      <c r="K19" s="266"/>
      <c r="L19" s="266"/>
      <c r="M19" s="266"/>
      <c r="N19" s="266"/>
      <c r="O19" s="266"/>
      <c r="P19" s="55"/>
      <c r="Q19" s="266"/>
      <c r="R19" s="55"/>
      <c r="S19" s="266"/>
      <c r="T19" s="266"/>
      <c r="V19" s="266"/>
      <c r="W19" s="266"/>
    </row>
    <row r="20" spans="1:23" s="69" customFormat="1" ht="16.5" customHeight="1" x14ac:dyDescent="0.2">
      <c r="A20" s="24" t="s">
        <v>227</v>
      </c>
      <c r="B20" s="24"/>
      <c r="E20" s="267">
        <v>0</v>
      </c>
      <c r="F20" s="55"/>
      <c r="G20" s="267">
        <v>0</v>
      </c>
      <c r="H20" s="266"/>
      <c r="I20" s="267">
        <v>6155168</v>
      </c>
      <c r="J20" s="266"/>
      <c r="K20" s="267">
        <v>0</v>
      </c>
      <c r="L20" s="266"/>
      <c r="M20" s="267">
        <v>0</v>
      </c>
      <c r="N20" s="266"/>
      <c r="O20" s="267">
        <v>7532614</v>
      </c>
      <c r="P20" s="266"/>
      <c r="Q20" s="260">
        <f>SUM(M20:O20)</f>
        <v>7532614</v>
      </c>
      <c r="R20" s="55"/>
      <c r="S20" s="260">
        <f>SUM(E20:K20)+Q20</f>
        <v>13687782</v>
      </c>
      <c r="T20" s="55"/>
      <c r="U20" s="267">
        <v>-4459213</v>
      </c>
      <c r="V20" s="266"/>
      <c r="W20" s="267">
        <f>+S20+U20</f>
        <v>9228569</v>
      </c>
    </row>
    <row r="21" spans="1:23" ht="16.5" customHeight="1" x14ac:dyDescent="0.2">
      <c r="E21" s="266"/>
      <c r="G21" s="266"/>
      <c r="H21" s="266"/>
      <c r="I21" s="266"/>
      <c r="J21" s="266"/>
      <c r="K21" s="266"/>
      <c r="L21" s="266"/>
      <c r="M21" s="266"/>
      <c r="N21" s="266"/>
      <c r="O21" s="266"/>
      <c r="P21" s="266"/>
      <c r="Q21" s="266"/>
      <c r="R21" s="266"/>
      <c r="V21" s="266"/>
      <c r="W21" s="266"/>
    </row>
    <row r="22" spans="1:23" ht="16.5" customHeight="1" x14ac:dyDescent="0.2">
      <c r="A22" s="75" t="s">
        <v>142</v>
      </c>
      <c r="E22" s="266"/>
      <c r="G22" s="266"/>
      <c r="H22" s="266"/>
      <c r="I22" s="266"/>
      <c r="J22" s="266"/>
      <c r="K22" s="266"/>
      <c r="L22" s="266"/>
      <c r="M22" s="266"/>
      <c r="N22" s="266"/>
      <c r="O22" s="266"/>
      <c r="P22" s="266"/>
      <c r="Q22" s="266"/>
      <c r="R22" s="266"/>
      <c r="V22" s="266"/>
      <c r="W22" s="266"/>
    </row>
    <row r="23" spans="1:23" ht="16.5" customHeight="1" thickBot="1" x14ac:dyDescent="0.25">
      <c r="A23" s="256" t="s">
        <v>195</v>
      </c>
      <c r="B23" s="75"/>
      <c r="E23" s="268">
        <f>SUM(E17:E20)</f>
        <v>360000000</v>
      </c>
      <c r="F23" s="266"/>
      <c r="G23" s="268">
        <f>SUM(G17:G20)</f>
        <v>31833282</v>
      </c>
      <c r="I23" s="268">
        <f>SUM(I17:I20)</f>
        <v>40951950</v>
      </c>
      <c r="J23" s="266"/>
      <c r="K23" s="268">
        <f>SUM(K17:K20)</f>
        <v>-412488709</v>
      </c>
      <c r="L23" s="266"/>
      <c r="M23" s="268">
        <f>SUM(M17:M20)</f>
        <v>131542495</v>
      </c>
      <c r="N23" s="266"/>
      <c r="O23" s="268">
        <f>SUM(O17:O20)</f>
        <v>-8426727</v>
      </c>
      <c r="Q23" s="268">
        <f>SUM(Q17:Q20)</f>
        <v>123115768</v>
      </c>
      <c r="S23" s="268">
        <f>SUM(S17:S20)</f>
        <v>143412291</v>
      </c>
      <c r="T23" s="266"/>
      <c r="U23" s="268">
        <f>SUM(U17:U20)</f>
        <v>253234641</v>
      </c>
      <c r="V23" s="266"/>
      <c r="W23" s="268">
        <f>SUM(W17:W20)</f>
        <v>396646932</v>
      </c>
    </row>
    <row r="24" spans="1:23" ht="16.5" customHeight="1" thickTop="1" x14ac:dyDescent="0.2">
      <c r="A24" s="75"/>
      <c r="B24" s="75"/>
      <c r="E24" s="266"/>
      <c r="F24" s="266"/>
      <c r="G24" s="266"/>
      <c r="I24" s="266"/>
      <c r="J24" s="266"/>
      <c r="K24" s="266"/>
      <c r="L24" s="266"/>
      <c r="M24" s="266"/>
      <c r="N24" s="266"/>
      <c r="O24" s="266"/>
      <c r="Q24" s="266"/>
      <c r="S24" s="266"/>
      <c r="T24" s="266"/>
      <c r="U24" s="266"/>
      <c r="V24" s="266"/>
      <c r="W24" s="266"/>
    </row>
    <row r="25" spans="1:23" ht="16.5" customHeight="1" x14ac:dyDescent="0.2">
      <c r="A25" s="75"/>
      <c r="B25" s="75"/>
      <c r="E25" s="266"/>
      <c r="F25" s="266"/>
      <c r="G25" s="266"/>
      <c r="I25" s="266"/>
      <c r="J25" s="266"/>
      <c r="K25" s="266"/>
      <c r="L25" s="266"/>
      <c r="M25" s="266"/>
      <c r="N25" s="266"/>
      <c r="O25" s="266"/>
      <c r="Q25" s="266"/>
      <c r="S25" s="266"/>
      <c r="T25" s="266"/>
      <c r="U25" s="266"/>
      <c r="V25" s="266"/>
      <c r="W25" s="266"/>
    </row>
    <row r="26" spans="1:23" ht="16.5" customHeight="1" x14ac:dyDescent="0.2">
      <c r="A26" s="75"/>
      <c r="B26" s="75"/>
      <c r="E26" s="266"/>
      <c r="F26" s="266"/>
      <c r="G26" s="266"/>
      <c r="I26" s="266"/>
      <c r="J26" s="266"/>
      <c r="K26" s="266"/>
      <c r="L26" s="266"/>
      <c r="M26" s="266"/>
      <c r="N26" s="266"/>
      <c r="O26" s="266"/>
      <c r="Q26" s="266"/>
      <c r="S26" s="266"/>
      <c r="T26" s="266"/>
      <c r="U26" s="266"/>
      <c r="V26" s="266"/>
      <c r="W26" s="266"/>
    </row>
    <row r="27" spans="1:23" ht="16.5" customHeight="1" x14ac:dyDescent="0.2">
      <c r="A27" s="75"/>
      <c r="B27" s="75"/>
      <c r="E27" s="266"/>
      <c r="F27" s="266"/>
      <c r="G27" s="266"/>
      <c r="I27" s="266"/>
      <c r="J27" s="266"/>
      <c r="K27" s="266"/>
      <c r="L27" s="266"/>
      <c r="M27" s="266"/>
      <c r="N27" s="266"/>
      <c r="O27" s="266"/>
      <c r="Q27" s="266"/>
      <c r="S27" s="266"/>
      <c r="T27" s="266"/>
      <c r="U27" s="266"/>
      <c r="V27" s="266"/>
      <c r="W27" s="266"/>
    </row>
    <row r="28" spans="1:23" ht="16.5" customHeight="1" x14ac:dyDescent="0.2">
      <c r="A28" s="75"/>
      <c r="B28" s="75"/>
      <c r="E28" s="266"/>
      <c r="F28" s="266"/>
      <c r="G28" s="266"/>
      <c r="I28" s="266"/>
      <c r="J28" s="266"/>
      <c r="K28" s="266"/>
      <c r="L28" s="266"/>
      <c r="M28" s="266"/>
      <c r="N28" s="266"/>
      <c r="O28" s="266"/>
      <c r="Q28" s="266"/>
      <c r="S28" s="266"/>
      <c r="T28" s="266"/>
      <c r="U28" s="266"/>
      <c r="V28" s="266"/>
      <c r="W28" s="266"/>
    </row>
    <row r="29" spans="1:23" ht="16.5" customHeight="1" x14ac:dyDescent="0.2">
      <c r="A29" s="75"/>
      <c r="B29" s="75"/>
      <c r="E29" s="266"/>
      <c r="F29" s="266"/>
      <c r="G29" s="266"/>
      <c r="I29" s="266"/>
      <c r="J29" s="266"/>
      <c r="K29" s="266"/>
      <c r="L29" s="266"/>
      <c r="M29" s="266"/>
      <c r="N29" s="266"/>
      <c r="O29" s="266"/>
      <c r="Q29" s="266"/>
      <c r="S29" s="266"/>
      <c r="T29" s="266"/>
      <c r="U29" s="266"/>
      <c r="V29" s="266"/>
      <c r="W29" s="266"/>
    </row>
    <row r="30" spans="1:23" ht="16.5" customHeight="1" x14ac:dyDescent="0.2">
      <c r="A30" s="75"/>
      <c r="B30" s="75"/>
      <c r="E30" s="266"/>
      <c r="F30" s="266"/>
      <c r="G30" s="266"/>
      <c r="I30" s="266"/>
      <c r="J30" s="266"/>
      <c r="K30" s="266"/>
      <c r="L30" s="266"/>
      <c r="M30" s="266"/>
      <c r="N30" s="266"/>
      <c r="O30" s="266"/>
      <c r="Q30" s="266"/>
      <c r="S30" s="266"/>
      <c r="T30" s="266"/>
      <c r="U30" s="266"/>
      <c r="V30" s="266"/>
      <c r="W30" s="266"/>
    </row>
    <row r="31" spans="1:23" ht="16.5" customHeight="1" x14ac:dyDescent="0.2">
      <c r="A31" s="75"/>
      <c r="B31" s="75"/>
      <c r="E31" s="266"/>
      <c r="F31" s="266"/>
      <c r="G31" s="266"/>
      <c r="I31" s="266"/>
      <c r="J31" s="266"/>
      <c r="K31" s="266"/>
      <c r="L31" s="266"/>
      <c r="M31" s="266"/>
      <c r="N31" s="266"/>
      <c r="O31" s="266"/>
      <c r="Q31" s="266"/>
      <c r="S31" s="266"/>
      <c r="T31" s="266"/>
      <c r="U31" s="266"/>
      <c r="V31" s="266"/>
      <c r="W31" s="266"/>
    </row>
    <row r="32" spans="1:23" ht="9" customHeight="1" x14ac:dyDescent="0.2">
      <c r="A32" s="75"/>
      <c r="B32" s="75"/>
      <c r="E32" s="266"/>
      <c r="F32" s="266"/>
      <c r="G32" s="266"/>
      <c r="I32" s="266"/>
      <c r="J32" s="266"/>
      <c r="K32" s="266"/>
      <c r="L32" s="266"/>
      <c r="M32" s="266"/>
      <c r="N32" s="266"/>
      <c r="O32" s="266"/>
      <c r="Q32" s="266"/>
      <c r="S32" s="266"/>
      <c r="T32" s="266"/>
      <c r="U32" s="266"/>
      <c r="V32" s="266"/>
      <c r="W32" s="266"/>
    </row>
    <row r="33" spans="1:23" ht="21.95" customHeight="1" x14ac:dyDescent="0.2">
      <c r="A33" s="269" t="s">
        <v>76</v>
      </c>
      <c r="B33" s="270"/>
      <c r="C33" s="271"/>
      <c r="D33" s="271"/>
      <c r="E33" s="267"/>
      <c r="F33" s="267"/>
      <c r="G33" s="267"/>
      <c r="H33" s="260"/>
      <c r="I33" s="267"/>
      <c r="J33" s="267"/>
      <c r="K33" s="267"/>
      <c r="L33" s="267"/>
      <c r="M33" s="267"/>
      <c r="N33" s="267"/>
      <c r="O33" s="267"/>
      <c r="P33" s="260"/>
      <c r="Q33" s="267"/>
      <c r="R33" s="260"/>
      <c r="S33" s="267"/>
      <c r="T33" s="267"/>
      <c r="U33" s="267"/>
      <c r="V33" s="267"/>
      <c r="W33" s="267"/>
    </row>
  </sheetData>
  <mergeCells count="6">
    <mergeCell ref="E6:W6"/>
    <mergeCell ref="E7:S7"/>
    <mergeCell ref="M8:Q8"/>
    <mergeCell ref="M9:O9"/>
    <mergeCell ref="G10:I10"/>
    <mergeCell ref="M10:O10"/>
  </mergeCells>
  <pageMargins left="0.4" right="0.4" top="0.5" bottom="0.6" header="0.49" footer="0.4"/>
  <pageSetup paperSize="9" firstPageNumber="9" orientation="landscape" useFirstPageNumber="1" horizontalDpi="1200" verticalDpi="1200" r:id="rId1"/>
  <headerFooter>
    <oddHeader xml:space="preserve">&amp;C
</oddHead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6162DC-39E8-4A92-BB2B-557B2A9AF10F}">
  <dimension ref="A1:AB46"/>
  <sheetViews>
    <sheetView topLeftCell="A18" zoomScaleNormal="100" zoomScaleSheetLayoutView="80" workbookViewId="0">
      <selection activeCell="G30" sqref="G30"/>
    </sheetView>
  </sheetViews>
  <sheetFormatPr defaultColWidth="9" defaultRowHeight="16.5" customHeight="1" x14ac:dyDescent="0.2"/>
  <cols>
    <col min="1" max="1" width="1.25" style="24" customWidth="1"/>
    <col min="2" max="2" width="23.25" style="24" customWidth="1"/>
    <col min="3" max="3" width="4" style="24" customWidth="1"/>
    <col min="4" max="4" width="0.5" style="25" customWidth="1"/>
    <col min="5" max="5" width="10.125" style="26" customWidth="1"/>
    <col min="6" max="6" width="0.5" style="26" customWidth="1"/>
    <col min="7" max="7" width="9.5" style="26" customWidth="1"/>
    <col min="8" max="8" width="0.5" style="27" customWidth="1"/>
    <col min="9" max="9" width="11.75" style="26" customWidth="1"/>
    <col min="10" max="10" width="0.5" style="26" customWidth="1"/>
    <col min="11" max="11" width="15.125" style="26" customWidth="1"/>
    <col min="12" max="12" width="0.5" style="26" customWidth="1"/>
    <col min="13" max="13" width="15" style="26" customWidth="1"/>
    <col min="14" max="14" width="0.5" style="26" customWidth="1"/>
    <col min="15" max="15" width="9.875" style="26" customWidth="1"/>
    <col min="16" max="16" width="0.5" style="26" customWidth="1"/>
    <col min="17" max="17" width="10.875" style="26" customWidth="1"/>
    <col min="18" max="18" width="0.5" style="27" customWidth="1"/>
    <col min="19" max="19" width="9.5" style="26" customWidth="1"/>
    <col min="20" max="20" width="0.5" style="27" customWidth="1"/>
    <col min="21" max="21" width="10.5" style="26" customWidth="1"/>
    <col min="22" max="22" width="0.5" style="27" customWidth="1"/>
    <col min="23" max="23" width="11.875" style="26" customWidth="1"/>
    <col min="24" max="24" width="0.5" style="27" customWidth="1"/>
    <col min="25" max="25" width="10.75" style="26" customWidth="1"/>
    <col min="26" max="27" width="11.375" style="24" customWidth="1"/>
    <col min="28" max="16384" width="9" style="24"/>
  </cols>
  <sheetData>
    <row r="1" spans="1:26" ht="16.5" customHeight="1" x14ac:dyDescent="0.2">
      <c r="A1" s="86" t="str">
        <f>+'EQ_Conso 9 March''20'!A1</f>
        <v>Srinanaporn Marketing Public Company Limited</v>
      </c>
      <c r="B1" s="86"/>
      <c r="C1" s="86"/>
      <c r="D1" s="89"/>
      <c r="E1" s="33"/>
      <c r="F1" s="33"/>
      <c r="G1" s="33"/>
      <c r="H1" s="32"/>
      <c r="I1" s="33"/>
      <c r="J1" s="33"/>
      <c r="K1" s="33"/>
      <c r="L1" s="33"/>
      <c r="M1" s="33"/>
      <c r="N1" s="33"/>
      <c r="O1" s="33"/>
      <c r="P1" s="33"/>
      <c r="Q1" s="33"/>
      <c r="R1" s="32"/>
      <c r="S1" s="33"/>
      <c r="T1" s="32"/>
      <c r="V1" s="32"/>
      <c r="X1" s="32"/>
    </row>
    <row r="2" spans="1:26" ht="16.5" customHeight="1" x14ac:dyDescent="0.2">
      <c r="A2" s="86" t="s">
        <v>77</v>
      </c>
      <c r="B2" s="86"/>
      <c r="C2" s="86"/>
      <c r="D2" s="89"/>
      <c r="E2" s="33"/>
      <c r="F2" s="33"/>
      <c r="G2" s="33"/>
      <c r="H2" s="32"/>
      <c r="I2" s="33"/>
      <c r="J2" s="33"/>
      <c r="K2" s="33"/>
      <c r="L2" s="33"/>
      <c r="M2" s="33"/>
      <c r="N2" s="33"/>
      <c r="O2" s="33"/>
      <c r="P2" s="33"/>
      <c r="Q2" s="33"/>
      <c r="R2" s="32"/>
      <c r="S2" s="33"/>
      <c r="T2" s="32"/>
      <c r="V2" s="32"/>
      <c r="X2" s="32"/>
    </row>
    <row r="3" spans="1:26" s="25" customFormat="1" ht="16.5" customHeight="1" x14ac:dyDescent="0.2">
      <c r="A3" s="192" t="str">
        <f>+'EQ_Conso 9 March''20'!A3</f>
        <v>For the six-month period ended 30 June 2021</v>
      </c>
      <c r="B3" s="192"/>
      <c r="C3" s="192"/>
      <c r="D3" s="192"/>
      <c r="E3" s="193"/>
      <c r="F3" s="193"/>
      <c r="G3" s="193"/>
      <c r="H3" s="193"/>
      <c r="I3" s="193"/>
      <c r="J3" s="193"/>
      <c r="K3" s="193"/>
      <c r="L3" s="193"/>
      <c r="M3" s="193"/>
      <c r="N3" s="193"/>
      <c r="O3" s="193"/>
      <c r="P3" s="193"/>
      <c r="Q3" s="193"/>
      <c r="R3" s="193"/>
      <c r="S3" s="193"/>
      <c r="T3" s="193"/>
      <c r="U3" s="189"/>
      <c r="V3" s="193"/>
      <c r="W3" s="189"/>
      <c r="X3" s="193"/>
      <c r="Y3" s="189"/>
    </row>
    <row r="4" spans="1:26" s="25" customFormat="1" ht="16.5" customHeight="1" x14ac:dyDescent="0.2">
      <c r="A4" s="89"/>
      <c r="B4" s="89"/>
      <c r="C4" s="89"/>
      <c r="D4" s="89"/>
      <c r="E4" s="32"/>
      <c r="F4" s="32"/>
      <c r="G4" s="32"/>
      <c r="H4" s="32"/>
      <c r="I4" s="32"/>
      <c r="J4" s="32"/>
      <c r="K4" s="32"/>
      <c r="L4" s="32"/>
      <c r="M4" s="32"/>
      <c r="N4" s="32"/>
      <c r="O4" s="32"/>
      <c r="P4" s="32"/>
      <c r="Q4" s="32"/>
      <c r="R4" s="32"/>
      <c r="S4" s="32"/>
      <c r="T4" s="32"/>
      <c r="U4" s="27"/>
      <c r="V4" s="32"/>
      <c r="W4" s="27"/>
      <c r="X4" s="32"/>
      <c r="Y4" s="27"/>
    </row>
    <row r="6" spans="1:26" ht="16.5" customHeight="1" x14ac:dyDescent="0.2">
      <c r="D6" s="24"/>
      <c r="E6" s="303" t="s">
        <v>78</v>
      </c>
      <c r="F6" s="303"/>
      <c r="G6" s="303"/>
      <c r="H6" s="303"/>
      <c r="I6" s="303"/>
      <c r="J6" s="303"/>
      <c r="K6" s="303"/>
      <c r="L6" s="303"/>
      <c r="M6" s="303"/>
      <c r="N6" s="303"/>
      <c r="O6" s="303"/>
      <c r="P6" s="303"/>
      <c r="Q6" s="303"/>
      <c r="R6" s="303"/>
      <c r="S6" s="303"/>
      <c r="T6" s="303"/>
      <c r="U6" s="303"/>
      <c r="V6" s="303"/>
      <c r="W6" s="303"/>
      <c r="X6" s="303"/>
      <c r="Y6" s="303"/>
    </row>
    <row r="7" spans="1:26" ht="16.5" customHeight="1" x14ac:dyDescent="0.2">
      <c r="A7" s="28"/>
      <c r="B7" s="28"/>
      <c r="C7" s="47"/>
      <c r="D7" s="29"/>
      <c r="E7" s="303" t="s">
        <v>241</v>
      </c>
      <c r="F7" s="303"/>
      <c r="G7" s="303"/>
      <c r="H7" s="303"/>
      <c r="I7" s="303"/>
      <c r="J7" s="303"/>
      <c r="K7" s="303"/>
      <c r="L7" s="303"/>
      <c r="M7" s="303"/>
      <c r="N7" s="303"/>
      <c r="O7" s="303"/>
      <c r="P7" s="303"/>
      <c r="Q7" s="303"/>
      <c r="R7" s="303"/>
      <c r="S7" s="303"/>
      <c r="T7" s="303"/>
      <c r="U7" s="303"/>
      <c r="V7" s="30"/>
      <c r="W7" s="30"/>
      <c r="X7" s="30"/>
      <c r="Y7" s="30"/>
    </row>
    <row r="8" spans="1:26" ht="16.5" customHeight="1" x14ac:dyDescent="0.2">
      <c r="A8" s="28"/>
      <c r="B8" s="28"/>
      <c r="C8" s="47"/>
      <c r="D8" s="29"/>
      <c r="E8" s="280"/>
      <c r="F8" s="280"/>
      <c r="G8" s="280"/>
      <c r="H8" s="228"/>
      <c r="I8" s="279"/>
      <c r="J8" s="279"/>
      <c r="K8" s="279"/>
      <c r="L8" s="279"/>
      <c r="M8" s="279"/>
      <c r="N8" s="279"/>
      <c r="O8" s="308" t="s">
        <v>27</v>
      </c>
      <c r="P8" s="308"/>
      <c r="Q8" s="308"/>
      <c r="R8" s="308"/>
      <c r="S8" s="308"/>
      <c r="T8" s="279"/>
      <c r="U8" s="279"/>
      <c r="V8" s="290"/>
      <c r="W8" s="290"/>
      <c r="X8" s="290"/>
      <c r="Y8" s="290"/>
    </row>
    <row r="9" spans="1:26" ht="16.5" customHeight="1" x14ac:dyDescent="0.2">
      <c r="A9" s="28"/>
      <c r="B9" s="28"/>
      <c r="C9" s="47"/>
      <c r="D9" s="29"/>
      <c r="E9" s="280"/>
      <c r="F9" s="280"/>
      <c r="G9" s="280"/>
      <c r="H9" s="280"/>
      <c r="I9" s="280"/>
      <c r="J9" s="228"/>
      <c r="K9" s="228"/>
      <c r="L9" s="228"/>
      <c r="M9" s="228"/>
      <c r="N9" s="228"/>
      <c r="O9" s="309" t="s">
        <v>49</v>
      </c>
      <c r="P9" s="309"/>
      <c r="Q9" s="309"/>
      <c r="R9" s="289"/>
      <c r="S9" s="279"/>
      <c r="T9" s="289"/>
      <c r="U9" s="279"/>
      <c r="V9" s="290"/>
      <c r="W9" s="290"/>
      <c r="X9" s="290"/>
      <c r="Y9" s="290"/>
    </row>
    <row r="10" spans="1:26" ht="16.5" customHeight="1" x14ac:dyDescent="0.2">
      <c r="A10" s="28"/>
      <c r="B10" s="28"/>
      <c r="C10" s="28"/>
      <c r="D10" s="30"/>
      <c r="E10" s="31"/>
      <c r="F10" s="31"/>
      <c r="G10" s="310" t="s">
        <v>26</v>
      </c>
      <c r="H10" s="310"/>
      <c r="I10" s="310"/>
      <c r="J10" s="31"/>
      <c r="K10" s="31"/>
      <c r="L10" s="31"/>
      <c r="M10" s="31"/>
      <c r="N10" s="31"/>
      <c r="O10" s="311" t="s">
        <v>89</v>
      </c>
      <c r="P10" s="311"/>
      <c r="Q10" s="311"/>
      <c r="R10" s="24"/>
      <c r="S10" s="24"/>
      <c r="T10" s="24"/>
      <c r="U10" s="24"/>
      <c r="V10" s="33"/>
      <c r="W10" s="31"/>
      <c r="X10" s="32"/>
      <c r="Y10" s="33"/>
    </row>
    <row r="11" spans="1:26" ht="16.5" customHeight="1" x14ac:dyDescent="0.2">
      <c r="A11" s="28"/>
      <c r="B11" s="28"/>
      <c r="C11" s="28"/>
      <c r="D11" s="30"/>
      <c r="E11" s="31" t="s">
        <v>51</v>
      </c>
      <c r="F11" s="31"/>
      <c r="G11" s="24"/>
      <c r="H11" s="24"/>
      <c r="I11" s="24"/>
      <c r="J11" s="31"/>
      <c r="K11" s="31" t="s">
        <v>211</v>
      </c>
      <c r="L11" s="31"/>
      <c r="M11" s="150" t="s">
        <v>245</v>
      </c>
      <c r="N11" s="31"/>
      <c r="O11" s="31" t="s">
        <v>127</v>
      </c>
      <c r="P11" s="31"/>
      <c r="Q11" s="31" t="s">
        <v>70</v>
      </c>
      <c r="R11" s="33"/>
      <c r="S11" s="31" t="s">
        <v>50</v>
      </c>
      <c r="T11" s="33"/>
      <c r="U11" s="31" t="s">
        <v>54</v>
      </c>
      <c r="V11" s="24"/>
      <c r="W11" s="24"/>
      <c r="X11" s="24"/>
      <c r="Y11" s="24"/>
    </row>
    <row r="12" spans="1:26" ht="16.5" customHeight="1" x14ac:dyDescent="0.2">
      <c r="A12" s="28"/>
      <c r="B12" s="28"/>
      <c r="C12" s="28"/>
      <c r="D12" s="30"/>
      <c r="E12" s="31" t="s">
        <v>42</v>
      </c>
      <c r="F12" s="31"/>
      <c r="G12" s="31" t="s">
        <v>61</v>
      </c>
      <c r="H12" s="32"/>
      <c r="I12" s="31"/>
      <c r="J12" s="31"/>
      <c r="K12" s="31" t="s">
        <v>47</v>
      </c>
      <c r="L12" s="31"/>
      <c r="M12" s="150" t="s">
        <v>244</v>
      </c>
      <c r="N12" s="31"/>
      <c r="O12" s="31" t="s">
        <v>128</v>
      </c>
      <c r="P12" s="31"/>
      <c r="Q12" s="31" t="s">
        <v>69</v>
      </c>
      <c r="R12" s="32"/>
      <c r="S12" s="31" t="s">
        <v>85</v>
      </c>
      <c r="T12" s="32"/>
      <c r="U12" s="31" t="s">
        <v>52</v>
      </c>
      <c r="V12" s="32"/>
      <c r="W12" s="31" t="s">
        <v>53</v>
      </c>
      <c r="X12" s="32"/>
      <c r="Y12" s="31"/>
    </row>
    <row r="13" spans="1:26" ht="16.5" customHeight="1" x14ac:dyDescent="0.2">
      <c r="A13" s="28"/>
      <c r="B13" s="28"/>
      <c r="C13" s="28"/>
      <c r="D13" s="30"/>
      <c r="E13" s="31" t="s">
        <v>41</v>
      </c>
      <c r="F13" s="31"/>
      <c r="G13" s="31" t="s">
        <v>62</v>
      </c>
      <c r="H13" s="32"/>
      <c r="I13" s="67" t="s">
        <v>60</v>
      </c>
      <c r="J13" s="31"/>
      <c r="K13" s="31" t="s">
        <v>48</v>
      </c>
      <c r="L13" s="31"/>
      <c r="M13" s="31" t="s">
        <v>207</v>
      </c>
      <c r="N13" s="31"/>
      <c r="O13" s="31" t="s">
        <v>129</v>
      </c>
      <c r="P13" s="31"/>
      <c r="Q13" s="31" t="s">
        <v>121</v>
      </c>
      <c r="R13" s="32"/>
      <c r="S13" s="31" t="s">
        <v>43</v>
      </c>
      <c r="T13" s="32"/>
      <c r="U13" s="31" t="s">
        <v>242</v>
      </c>
      <c r="V13" s="32"/>
      <c r="W13" s="31" t="s">
        <v>44</v>
      </c>
      <c r="X13" s="32"/>
      <c r="Y13" s="31" t="s">
        <v>29</v>
      </c>
    </row>
    <row r="14" spans="1:26" s="25" customFormat="1" ht="16.5" customHeight="1" x14ac:dyDescent="0.2">
      <c r="A14" s="30"/>
      <c r="B14" s="30"/>
      <c r="C14" s="291" t="s">
        <v>80</v>
      </c>
      <c r="D14" s="29"/>
      <c r="E14" s="287" t="s">
        <v>1</v>
      </c>
      <c r="F14" s="288"/>
      <c r="G14" s="287" t="s">
        <v>1</v>
      </c>
      <c r="H14" s="32"/>
      <c r="I14" s="287" t="s">
        <v>1</v>
      </c>
      <c r="J14" s="288"/>
      <c r="K14" s="287" t="s">
        <v>1</v>
      </c>
      <c r="L14" s="288"/>
      <c r="M14" s="287" t="s">
        <v>1</v>
      </c>
      <c r="N14" s="288"/>
      <c r="O14" s="287" t="s">
        <v>1</v>
      </c>
      <c r="P14" s="288"/>
      <c r="Q14" s="287" t="s">
        <v>1</v>
      </c>
      <c r="R14" s="288"/>
      <c r="S14" s="287" t="s">
        <v>1</v>
      </c>
      <c r="T14" s="288"/>
      <c r="U14" s="287" t="s">
        <v>1</v>
      </c>
      <c r="V14" s="288"/>
      <c r="W14" s="287" t="s">
        <v>1</v>
      </c>
      <c r="X14" s="288"/>
      <c r="Y14" s="287" t="s">
        <v>1</v>
      </c>
    </row>
    <row r="15" spans="1:26" ht="16.5" customHeight="1" x14ac:dyDescent="0.2">
      <c r="A15" s="292"/>
      <c r="B15" s="292"/>
      <c r="C15" s="12"/>
      <c r="D15" s="293"/>
      <c r="E15" s="49"/>
      <c r="F15" s="36"/>
      <c r="G15" s="49"/>
      <c r="H15" s="37"/>
      <c r="I15" s="49"/>
      <c r="J15" s="36"/>
      <c r="K15" s="49"/>
      <c r="L15" s="36"/>
      <c r="M15" s="49"/>
      <c r="N15" s="36"/>
      <c r="O15" s="49"/>
      <c r="P15" s="36"/>
      <c r="Q15" s="49"/>
      <c r="R15" s="37"/>
      <c r="S15" s="50"/>
      <c r="T15" s="37"/>
      <c r="U15" s="50"/>
      <c r="V15" s="36"/>
      <c r="W15" s="49"/>
      <c r="X15" s="36"/>
      <c r="Y15" s="49"/>
    </row>
    <row r="16" spans="1:26" s="69" customFormat="1" ht="16.5" customHeight="1" x14ac:dyDescent="0.2">
      <c r="A16" s="75" t="s">
        <v>140</v>
      </c>
      <c r="B16" s="75"/>
      <c r="C16" s="76"/>
      <c r="D16" s="76"/>
      <c r="E16" s="77"/>
      <c r="F16" s="266"/>
      <c r="G16" s="77"/>
      <c r="H16" s="55"/>
      <c r="I16" s="77"/>
      <c r="J16" s="266"/>
      <c r="K16" s="77"/>
      <c r="L16" s="266"/>
      <c r="M16" s="77"/>
      <c r="N16" s="266"/>
      <c r="O16" s="77"/>
      <c r="P16" s="266"/>
      <c r="Q16" s="77"/>
      <c r="R16" s="55"/>
      <c r="S16" s="294"/>
      <c r="T16" s="55"/>
      <c r="U16" s="294"/>
      <c r="V16" s="266"/>
      <c r="W16" s="294"/>
      <c r="X16" s="266"/>
      <c r="Y16" s="77"/>
      <c r="Z16" s="80"/>
    </row>
    <row r="17" spans="1:28" s="69" customFormat="1" ht="16.5" customHeight="1" x14ac:dyDescent="0.2">
      <c r="A17" s="39" t="s">
        <v>166</v>
      </c>
      <c r="B17" s="39"/>
      <c r="C17" s="76"/>
      <c r="D17" s="76"/>
      <c r="E17" s="77">
        <v>360000000</v>
      </c>
      <c r="F17" s="266"/>
      <c r="G17" s="77">
        <v>37902692</v>
      </c>
      <c r="H17" s="55"/>
      <c r="I17" s="77">
        <v>122544144</v>
      </c>
      <c r="J17" s="266"/>
      <c r="K17" s="77">
        <v>-412488709</v>
      </c>
      <c r="L17" s="266"/>
      <c r="M17" s="77">
        <v>-1948956</v>
      </c>
      <c r="N17" s="266"/>
      <c r="O17" s="77">
        <v>131542495</v>
      </c>
      <c r="P17" s="266"/>
      <c r="Q17" s="77">
        <v>-16543986</v>
      </c>
      <c r="R17" s="55"/>
      <c r="S17" s="77">
        <f>SUM(Q17,O17)</f>
        <v>114998509</v>
      </c>
      <c r="T17" s="55"/>
      <c r="U17" s="77">
        <f>SUM(S17,M17,K17,I17,G17,E17)</f>
        <v>221007680</v>
      </c>
      <c r="V17" s="266"/>
      <c r="W17" s="77">
        <v>239419421</v>
      </c>
      <c r="X17" s="266"/>
      <c r="Y17" s="77">
        <f>SUM(W17,U17)</f>
        <v>460427101</v>
      </c>
      <c r="Z17" s="80"/>
    </row>
    <row r="18" spans="1:28" s="69" customFormat="1" ht="16.5" customHeight="1" x14ac:dyDescent="0.2">
      <c r="A18" s="51" t="s">
        <v>212</v>
      </c>
      <c r="B18" s="51"/>
      <c r="C18" s="83"/>
      <c r="D18" s="76"/>
      <c r="E18" s="77"/>
      <c r="F18" s="266"/>
      <c r="G18" s="77"/>
      <c r="H18" s="55"/>
      <c r="I18" s="77"/>
      <c r="J18" s="266"/>
      <c r="K18" s="77"/>
      <c r="L18" s="266"/>
      <c r="M18" s="77"/>
      <c r="N18" s="266"/>
      <c r="O18" s="77"/>
      <c r="P18" s="266"/>
      <c r="Q18" s="77"/>
      <c r="R18" s="55"/>
      <c r="S18" s="77"/>
      <c r="T18" s="55"/>
      <c r="U18" s="77"/>
      <c r="V18" s="266"/>
      <c r="W18" s="77"/>
      <c r="X18" s="266"/>
      <c r="Y18" s="77"/>
      <c r="Z18" s="80"/>
    </row>
    <row r="19" spans="1:28" s="69" customFormat="1" ht="16.5" customHeight="1" x14ac:dyDescent="0.2">
      <c r="A19" s="51"/>
      <c r="B19" s="51" t="s">
        <v>213</v>
      </c>
      <c r="C19" s="43">
        <v>9</v>
      </c>
      <c r="D19" s="76"/>
      <c r="E19" s="77">
        <v>0</v>
      </c>
      <c r="F19" s="266"/>
      <c r="G19" s="77">
        <v>0</v>
      </c>
      <c r="H19" s="55"/>
      <c r="I19" s="77">
        <v>0</v>
      </c>
      <c r="J19" s="266"/>
      <c r="K19" s="77">
        <v>0</v>
      </c>
      <c r="L19" s="266"/>
      <c r="M19" s="77">
        <v>0</v>
      </c>
      <c r="N19" s="266"/>
      <c r="O19" s="77">
        <v>0</v>
      </c>
      <c r="P19" s="266"/>
      <c r="Q19" s="77">
        <v>0</v>
      </c>
      <c r="R19" s="55"/>
      <c r="S19" s="77">
        <f>SUM(Q19,O19)</f>
        <v>0</v>
      </c>
      <c r="T19" s="55"/>
      <c r="U19" s="77">
        <f>SUM(S19,M19,K19,I19,G19,E19)</f>
        <v>0</v>
      </c>
      <c r="V19" s="266"/>
      <c r="W19" s="77">
        <v>-12301790</v>
      </c>
      <c r="X19" s="266"/>
      <c r="Y19" s="77">
        <f>SUM(W19,U19)</f>
        <v>-12301790</v>
      </c>
      <c r="Z19" s="80"/>
    </row>
    <row r="20" spans="1:28" s="69" customFormat="1" ht="16.5" customHeight="1" x14ac:dyDescent="0.2">
      <c r="A20" s="51" t="s">
        <v>141</v>
      </c>
      <c r="B20" s="39"/>
      <c r="C20" s="76"/>
      <c r="D20" s="76"/>
      <c r="E20" s="77"/>
      <c r="F20" s="266"/>
      <c r="G20" s="77"/>
      <c r="H20" s="55"/>
      <c r="I20" s="77"/>
      <c r="J20" s="266"/>
      <c r="K20" s="77"/>
      <c r="L20" s="266"/>
      <c r="M20" s="77"/>
      <c r="N20" s="266"/>
      <c r="O20" s="77"/>
      <c r="P20" s="266"/>
      <c r="Q20" s="77"/>
      <c r="R20" s="55"/>
      <c r="S20" s="77"/>
      <c r="T20" s="55"/>
      <c r="U20" s="77"/>
      <c r="V20" s="266"/>
      <c r="W20" s="52"/>
      <c r="X20" s="266"/>
      <c r="Y20" s="77"/>
      <c r="Z20" s="80"/>
    </row>
    <row r="21" spans="1:28" s="69" customFormat="1" ht="16.5" customHeight="1" x14ac:dyDescent="0.2">
      <c r="A21" s="53" t="s">
        <v>169</v>
      </c>
      <c r="B21" s="53"/>
      <c r="E21" s="231">
        <v>0</v>
      </c>
      <c r="F21" s="55"/>
      <c r="G21" s="231">
        <v>0</v>
      </c>
      <c r="H21" s="266"/>
      <c r="I21" s="231">
        <f>'PL(6m) 7-8'!G74</f>
        <v>254691653</v>
      </c>
      <c r="J21" s="266"/>
      <c r="K21" s="231">
        <v>0</v>
      </c>
      <c r="L21" s="266"/>
      <c r="M21" s="231">
        <v>0</v>
      </c>
      <c r="N21" s="266"/>
      <c r="O21" s="231">
        <v>0</v>
      </c>
      <c r="P21" s="266"/>
      <c r="Q21" s="231">
        <v>20332262</v>
      </c>
      <c r="R21" s="266"/>
      <c r="S21" s="231">
        <f>SUM(Q21,O21)</f>
        <v>20332262</v>
      </c>
      <c r="T21" s="55"/>
      <c r="U21" s="231">
        <f>SUM(S21,M21,K21,I21,G21,E21)</f>
        <v>275023915</v>
      </c>
      <c r="V21" s="55"/>
      <c r="W21" s="231">
        <f>'PL(6m) 7-8'!G82</f>
        <v>6329358</v>
      </c>
      <c r="X21" s="266"/>
      <c r="Y21" s="231">
        <f>SUM(W21,U21)</f>
        <v>281353273</v>
      </c>
    </row>
    <row r="22" spans="1:28" ht="16.5" customHeight="1" x14ac:dyDescent="0.2">
      <c r="E22" s="168"/>
      <c r="F22" s="27"/>
      <c r="G22" s="168"/>
      <c r="H22" s="40"/>
      <c r="I22" s="168"/>
      <c r="J22" s="40"/>
      <c r="K22" s="168"/>
      <c r="L22" s="40"/>
      <c r="M22" s="168"/>
      <c r="N22" s="40"/>
      <c r="O22" s="168"/>
      <c r="P22" s="40"/>
      <c r="Q22" s="168"/>
      <c r="R22" s="40"/>
      <c r="S22" s="168"/>
      <c r="T22" s="40"/>
      <c r="U22" s="295"/>
      <c r="V22" s="26"/>
      <c r="W22" s="295"/>
      <c r="X22" s="46"/>
      <c r="Y22" s="168"/>
      <c r="Z22" s="27"/>
      <c r="AB22" s="27"/>
    </row>
    <row r="23" spans="1:28" ht="16.5" customHeight="1" x14ac:dyDescent="0.2">
      <c r="A23" s="39" t="s">
        <v>142</v>
      </c>
      <c r="E23" s="168"/>
      <c r="F23" s="27"/>
      <c r="G23" s="168"/>
      <c r="H23" s="40"/>
      <c r="I23" s="168"/>
      <c r="J23" s="40"/>
      <c r="K23" s="168"/>
      <c r="L23" s="40"/>
      <c r="M23" s="168"/>
      <c r="N23" s="40"/>
      <c r="O23" s="168"/>
      <c r="P23" s="40"/>
      <c r="Q23" s="168"/>
      <c r="R23" s="40"/>
      <c r="S23" s="168"/>
      <c r="T23" s="40"/>
      <c r="U23" s="295"/>
      <c r="V23" s="26"/>
      <c r="W23" s="295"/>
      <c r="X23" s="46"/>
      <c r="Y23" s="168"/>
      <c r="Z23" s="27"/>
      <c r="AB23" s="27"/>
    </row>
    <row r="24" spans="1:28" ht="16.5" customHeight="1" thickBot="1" x14ac:dyDescent="0.25">
      <c r="A24" s="86" t="s">
        <v>196</v>
      </c>
      <c r="B24" s="39"/>
      <c r="E24" s="78">
        <f>SUM(E16:E21)</f>
        <v>360000000</v>
      </c>
      <c r="F24" s="40"/>
      <c r="G24" s="78">
        <f>SUM(G16:G21)</f>
        <v>37902692</v>
      </c>
      <c r="H24" s="26"/>
      <c r="I24" s="78">
        <f>SUM(I16:I21)</f>
        <v>377235797</v>
      </c>
      <c r="J24" s="40"/>
      <c r="K24" s="78">
        <f>SUM(K16:K21)</f>
        <v>-412488709</v>
      </c>
      <c r="L24" s="40"/>
      <c r="M24" s="78">
        <f>SUM(M16:M21)</f>
        <v>-1948956</v>
      </c>
      <c r="N24" s="40"/>
      <c r="O24" s="78">
        <f>SUM(O16:O21)</f>
        <v>131542495</v>
      </c>
      <c r="P24" s="40"/>
      <c r="Q24" s="78">
        <f>SUM(Q16:Q21)</f>
        <v>3788276</v>
      </c>
      <c r="R24" s="26"/>
      <c r="S24" s="78">
        <f>SUM(S16:S21)</f>
        <v>135330771</v>
      </c>
      <c r="T24" s="26"/>
      <c r="U24" s="78">
        <f>SUM(U16:U21)</f>
        <v>496031595</v>
      </c>
      <c r="V24" s="46"/>
      <c r="W24" s="78">
        <f>SUM(W16:W21)</f>
        <v>233446989</v>
      </c>
      <c r="X24" s="46"/>
      <c r="Y24" s="78">
        <f>SUM(Y16:Y21)</f>
        <v>729478584</v>
      </c>
      <c r="Z24" s="27"/>
      <c r="AA24" s="27"/>
      <c r="AB24" s="27"/>
    </row>
    <row r="25" spans="1:28" ht="16.5" customHeight="1" thickTop="1" x14ac:dyDescent="0.2">
      <c r="A25" s="39"/>
      <c r="B25" s="39"/>
      <c r="E25" s="40"/>
      <c r="F25" s="40"/>
      <c r="G25" s="40"/>
      <c r="H25" s="26"/>
      <c r="I25" s="40"/>
      <c r="J25" s="40"/>
      <c r="K25" s="40"/>
      <c r="L25" s="40"/>
      <c r="M25" s="40"/>
      <c r="N25" s="40"/>
      <c r="O25" s="40"/>
      <c r="P25" s="40"/>
      <c r="Q25" s="40"/>
      <c r="R25" s="26"/>
      <c r="S25" s="40"/>
      <c r="T25" s="26"/>
      <c r="U25" s="40"/>
      <c r="V25" s="46"/>
      <c r="W25" s="40"/>
      <c r="X25" s="46"/>
      <c r="Y25" s="40"/>
    </row>
    <row r="26" spans="1:28" ht="16.5" customHeight="1" x14ac:dyDescent="0.2">
      <c r="A26" s="39"/>
      <c r="B26" s="39"/>
      <c r="E26" s="40"/>
      <c r="F26" s="40"/>
      <c r="G26" s="40"/>
      <c r="H26" s="26"/>
      <c r="I26" s="40"/>
      <c r="J26" s="40"/>
      <c r="K26" s="40"/>
      <c r="L26" s="40"/>
      <c r="M26" s="40"/>
      <c r="N26" s="40"/>
      <c r="O26" s="40"/>
      <c r="P26" s="40"/>
      <c r="Q26" s="40"/>
      <c r="R26" s="26"/>
      <c r="S26" s="40"/>
      <c r="T26" s="26"/>
      <c r="U26" s="40"/>
      <c r="V26" s="46"/>
      <c r="W26" s="40"/>
      <c r="X26" s="46"/>
      <c r="Y26" s="40"/>
    </row>
    <row r="27" spans="1:28" ht="16.5" customHeight="1" x14ac:dyDescent="0.2">
      <c r="A27" s="39"/>
      <c r="B27" s="39"/>
      <c r="E27" s="40"/>
      <c r="F27" s="40"/>
      <c r="G27" s="40"/>
      <c r="H27" s="26"/>
      <c r="I27" s="40"/>
      <c r="J27" s="40"/>
      <c r="K27" s="40"/>
      <c r="L27" s="40"/>
      <c r="M27" s="40"/>
      <c r="N27" s="40"/>
      <c r="O27" s="40"/>
      <c r="P27" s="40"/>
      <c r="Q27" s="40"/>
      <c r="R27" s="26"/>
      <c r="S27" s="40"/>
      <c r="T27" s="26"/>
      <c r="U27" s="40"/>
      <c r="V27" s="46"/>
      <c r="W27" s="40"/>
      <c r="X27" s="46"/>
      <c r="Y27" s="40"/>
    </row>
    <row r="28" spans="1:28" ht="16.5" customHeight="1" x14ac:dyDescent="0.2">
      <c r="A28" s="39"/>
      <c r="B28" s="39"/>
      <c r="E28" s="40"/>
      <c r="F28" s="40"/>
      <c r="G28" s="40"/>
      <c r="H28" s="26"/>
      <c r="I28" s="40"/>
      <c r="J28" s="40"/>
      <c r="K28" s="40"/>
      <c r="L28" s="40"/>
      <c r="M28" s="40"/>
      <c r="N28" s="40"/>
      <c r="O28" s="40"/>
      <c r="P28" s="40"/>
      <c r="Q28" s="40"/>
      <c r="R28" s="26"/>
      <c r="S28" s="40"/>
      <c r="T28" s="26"/>
      <c r="U28" s="40"/>
      <c r="V28" s="46"/>
      <c r="W28" s="40"/>
      <c r="X28" s="46"/>
      <c r="Y28" s="40"/>
    </row>
    <row r="29" spans="1:28" ht="16.5" customHeight="1" x14ac:dyDescent="0.2">
      <c r="A29" s="39"/>
      <c r="B29" s="39"/>
      <c r="E29" s="40"/>
      <c r="F29" s="40"/>
      <c r="G29" s="40"/>
      <c r="H29" s="26"/>
      <c r="I29" s="40"/>
      <c r="J29" s="40"/>
      <c r="K29" s="40"/>
      <c r="L29" s="40"/>
      <c r="M29" s="40"/>
      <c r="N29" s="40"/>
      <c r="O29" s="40"/>
      <c r="P29" s="40"/>
      <c r="Q29" s="40"/>
      <c r="R29" s="26"/>
      <c r="S29" s="40"/>
      <c r="T29" s="26"/>
      <c r="U29" s="40"/>
      <c r="V29" s="46"/>
      <c r="W29" s="40"/>
      <c r="X29" s="46"/>
      <c r="Y29" s="40"/>
    </row>
    <row r="30" spans="1:28" ht="16.5" customHeight="1" x14ac:dyDescent="0.2">
      <c r="A30" s="39"/>
      <c r="B30" s="39"/>
      <c r="E30" s="40"/>
      <c r="F30" s="40"/>
      <c r="G30" s="40"/>
      <c r="H30" s="26"/>
      <c r="I30" s="40"/>
      <c r="J30" s="40"/>
      <c r="K30" s="40"/>
      <c r="L30" s="40"/>
      <c r="M30" s="40"/>
      <c r="N30" s="40"/>
      <c r="O30" s="40"/>
      <c r="P30" s="40"/>
      <c r="Q30" s="40"/>
      <c r="R30" s="26"/>
      <c r="S30" s="40"/>
      <c r="T30" s="26"/>
      <c r="U30" s="40"/>
      <c r="V30" s="46"/>
      <c r="W30" s="40"/>
      <c r="X30" s="46"/>
      <c r="Y30" s="40"/>
    </row>
    <row r="31" spans="1:28" ht="16.5" customHeight="1" x14ac:dyDescent="0.2">
      <c r="A31" s="39"/>
      <c r="B31" s="39"/>
      <c r="E31" s="40"/>
      <c r="F31" s="40"/>
      <c r="G31" s="40"/>
      <c r="H31" s="26"/>
      <c r="I31" s="40"/>
      <c r="J31" s="40"/>
      <c r="K31" s="40"/>
      <c r="L31" s="40"/>
      <c r="M31" s="40"/>
      <c r="N31" s="40"/>
      <c r="O31" s="40"/>
      <c r="P31" s="40"/>
      <c r="Q31" s="40"/>
      <c r="R31" s="26"/>
      <c r="S31" s="40"/>
      <c r="T31" s="26"/>
      <c r="U31" s="40"/>
      <c r="V31" s="46"/>
      <c r="W31" s="40"/>
      <c r="X31" s="46"/>
      <c r="Y31" s="40"/>
    </row>
    <row r="32" spans="1:28" ht="16.5" customHeight="1" x14ac:dyDescent="0.2">
      <c r="A32" s="39"/>
      <c r="B32" s="39"/>
      <c r="E32" s="40"/>
      <c r="F32" s="40"/>
      <c r="G32" s="40"/>
      <c r="H32" s="26"/>
      <c r="I32" s="40"/>
      <c r="J32" s="40"/>
      <c r="K32" s="40"/>
      <c r="L32" s="40"/>
      <c r="M32" s="40"/>
      <c r="N32" s="40"/>
      <c r="O32" s="40"/>
      <c r="P32" s="40"/>
      <c r="Q32" s="40"/>
      <c r="R32" s="26"/>
      <c r="S32" s="40"/>
      <c r="T32" s="26"/>
      <c r="U32" s="40"/>
      <c r="V32" s="46"/>
      <c r="W32" s="40"/>
      <c r="X32" s="46"/>
      <c r="Y32" s="40"/>
    </row>
    <row r="33" spans="1:25" ht="16.5" customHeight="1" x14ac:dyDescent="0.2">
      <c r="A33" s="39"/>
      <c r="B33" s="39"/>
      <c r="E33" s="40"/>
      <c r="F33" s="40"/>
      <c r="G33" s="40"/>
      <c r="H33" s="26"/>
      <c r="I33" s="40"/>
      <c r="J33" s="40"/>
      <c r="K33" s="40"/>
      <c r="L33" s="40"/>
      <c r="M33" s="40"/>
      <c r="N33" s="40"/>
      <c r="O33" s="40"/>
      <c r="P33" s="40"/>
      <c r="Q33" s="40"/>
      <c r="R33" s="26"/>
      <c r="S33" s="40"/>
      <c r="T33" s="26"/>
      <c r="U33" s="40"/>
      <c r="V33" s="46"/>
      <c r="W33" s="40"/>
      <c r="X33" s="46"/>
      <c r="Y33" s="40"/>
    </row>
    <row r="34" spans="1:25" ht="16.5" customHeight="1" x14ac:dyDescent="0.2">
      <c r="A34" s="39"/>
      <c r="B34" s="39"/>
      <c r="E34" s="40"/>
      <c r="F34" s="40"/>
      <c r="G34" s="40"/>
      <c r="H34" s="26"/>
      <c r="I34" s="40"/>
      <c r="J34" s="40"/>
      <c r="K34" s="40"/>
      <c r="L34" s="40"/>
      <c r="M34" s="40"/>
      <c r="N34" s="40"/>
      <c r="O34" s="40"/>
      <c r="P34" s="40"/>
      <c r="Q34" s="40"/>
      <c r="R34" s="26"/>
      <c r="S34" s="40"/>
      <c r="T34" s="26"/>
      <c r="U34" s="40"/>
      <c r="V34" s="46"/>
      <c r="W34" s="40"/>
      <c r="X34" s="46"/>
      <c r="Y34" s="40"/>
    </row>
    <row r="35" spans="1:25" ht="16.5" customHeight="1" x14ac:dyDescent="0.2">
      <c r="A35" s="39"/>
      <c r="B35" s="39"/>
      <c r="E35" s="40"/>
      <c r="F35" s="40"/>
      <c r="G35" s="40"/>
      <c r="H35" s="26"/>
      <c r="I35" s="40"/>
      <c r="J35" s="40"/>
      <c r="K35" s="40"/>
      <c r="L35" s="40"/>
      <c r="M35" s="40"/>
      <c r="N35" s="40"/>
      <c r="O35" s="40"/>
      <c r="P35" s="40"/>
      <c r="Q35" s="40"/>
      <c r="R35" s="26"/>
      <c r="S35" s="40"/>
      <c r="T35" s="26"/>
      <c r="U35" s="40"/>
      <c r="V35" s="46"/>
      <c r="W35" s="40"/>
      <c r="X35" s="46"/>
      <c r="Y35" s="40"/>
    </row>
    <row r="36" spans="1:25" ht="16.5" customHeight="1" x14ac:dyDescent="0.2">
      <c r="A36" s="39"/>
      <c r="B36" s="39"/>
      <c r="E36" s="40"/>
      <c r="F36" s="40"/>
      <c r="G36" s="40"/>
      <c r="H36" s="26"/>
      <c r="I36" s="40"/>
      <c r="J36" s="40"/>
      <c r="K36" s="40"/>
      <c r="L36" s="40"/>
      <c r="M36" s="40"/>
      <c r="N36" s="40"/>
      <c r="O36" s="40"/>
      <c r="P36" s="40"/>
      <c r="Q36" s="40"/>
      <c r="R36" s="26"/>
      <c r="S36" s="40"/>
      <c r="T36" s="26"/>
      <c r="U36" s="40"/>
      <c r="V36" s="46"/>
      <c r="W36" s="40"/>
      <c r="X36" s="46"/>
      <c r="Y36" s="40"/>
    </row>
    <row r="37" spans="1:25" ht="16.5" customHeight="1" x14ac:dyDescent="0.2">
      <c r="A37" s="39"/>
      <c r="B37" s="39"/>
      <c r="E37" s="40"/>
      <c r="F37" s="40"/>
      <c r="G37" s="40"/>
      <c r="H37" s="26"/>
      <c r="I37" s="40"/>
      <c r="J37" s="40"/>
      <c r="K37" s="40"/>
      <c r="L37" s="40"/>
      <c r="M37" s="40"/>
      <c r="N37" s="40"/>
      <c r="O37" s="40"/>
      <c r="P37" s="40"/>
      <c r="Q37" s="40"/>
      <c r="R37" s="26"/>
      <c r="S37" s="40"/>
      <c r="T37" s="26"/>
      <c r="U37" s="40"/>
      <c r="V37" s="46"/>
      <c r="W37" s="40"/>
      <c r="X37" s="46"/>
      <c r="Y37" s="40"/>
    </row>
    <row r="38" spans="1:25" ht="16.5" customHeight="1" x14ac:dyDescent="0.2">
      <c r="A38" s="39"/>
      <c r="B38" s="39"/>
      <c r="E38" s="40"/>
      <c r="F38" s="40"/>
      <c r="G38" s="40"/>
      <c r="H38" s="26"/>
      <c r="I38" s="40"/>
      <c r="J38" s="40"/>
      <c r="K38" s="40"/>
      <c r="L38" s="40"/>
      <c r="M38" s="40"/>
      <c r="N38" s="40"/>
      <c r="O38" s="40"/>
      <c r="P38" s="40"/>
      <c r="Q38" s="40"/>
      <c r="R38" s="26"/>
      <c r="S38" s="40"/>
      <c r="T38" s="26"/>
      <c r="U38" s="40"/>
      <c r="V38" s="46"/>
      <c r="W38" s="40"/>
      <c r="X38" s="46"/>
      <c r="Y38" s="40"/>
    </row>
    <row r="39" spans="1:25" ht="12.95" customHeight="1" x14ac:dyDescent="0.2">
      <c r="A39" s="39"/>
      <c r="B39" s="39"/>
      <c r="E39" s="40"/>
      <c r="F39" s="40"/>
      <c r="G39" s="40"/>
      <c r="H39" s="26"/>
      <c r="I39" s="40"/>
      <c r="J39" s="40"/>
      <c r="K39" s="40"/>
      <c r="L39" s="40"/>
      <c r="M39" s="40"/>
      <c r="N39" s="40"/>
      <c r="O39" s="40"/>
      <c r="P39" s="40"/>
      <c r="Q39" s="40"/>
      <c r="R39" s="26"/>
      <c r="S39" s="40"/>
      <c r="T39" s="26"/>
      <c r="U39" s="40"/>
      <c r="V39" s="46"/>
      <c r="W39" s="40"/>
      <c r="X39" s="46"/>
      <c r="Y39" s="40"/>
    </row>
    <row r="40" spans="1:25" s="25" customFormat="1" ht="21.95" customHeight="1" x14ac:dyDescent="0.2">
      <c r="A40" s="188" t="str">
        <f>+'EQ_Conso 9 March''20'!A33</f>
        <v>The condensed notes to the interim financial information are part of this interim financial information.</v>
      </c>
      <c r="B40" s="162"/>
      <c r="C40" s="194"/>
      <c r="D40" s="194"/>
      <c r="E40" s="45"/>
      <c r="F40" s="45"/>
      <c r="G40" s="45"/>
      <c r="H40" s="189"/>
      <c r="I40" s="45"/>
      <c r="J40" s="45"/>
      <c r="K40" s="45"/>
      <c r="L40" s="45"/>
      <c r="M40" s="45"/>
      <c r="N40" s="45"/>
      <c r="O40" s="45"/>
      <c r="P40" s="45"/>
      <c r="Q40" s="45"/>
      <c r="R40" s="189"/>
      <c r="S40" s="45"/>
      <c r="T40" s="189"/>
      <c r="U40" s="45"/>
      <c r="V40" s="45"/>
      <c r="W40" s="45"/>
      <c r="X40" s="45"/>
      <c r="Y40" s="45"/>
    </row>
    <row r="41" spans="1:25" ht="16.5" customHeight="1" x14ac:dyDescent="0.2">
      <c r="A41" s="39"/>
      <c r="B41" s="39"/>
      <c r="E41" s="40"/>
      <c r="F41" s="40"/>
      <c r="G41" s="40"/>
      <c r="H41" s="26"/>
      <c r="I41" s="40"/>
      <c r="J41" s="40"/>
      <c r="K41" s="40"/>
      <c r="L41" s="40"/>
      <c r="M41" s="40"/>
      <c r="N41" s="40"/>
      <c r="O41" s="40"/>
      <c r="P41" s="40"/>
      <c r="Q41" s="40"/>
      <c r="R41" s="26"/>
      <c r="S41" s="40"/>
      <c r="T41" s="26"/>
      <c r="U41" s="40"/>
      <c r="V41" s="46"/>
      <c r="W41" s="40"/>
      <c r="X41" s="46"/>
      <c r="Y41" s="40"/>
    </row>
    <row r="42" spans="1:25" s="25" customFormat="1" ht="16.5" customHeight="1" x14ac:dyDescent="0.2">
      <c r="A42" s="161"/>
      <c r="B42" s="161"/>
      <c r="E42" s="40"/>
      <c r="F42" s="40"/>
      <c r="G42" s="40"/>
      <c r="H42" s="27"/>
      <c r="I42" s="40"/>
      <c r="J42" s="40"/>
      <c r="K42" s="40"/>
      <c r="L42" s="40"/>
      <c r="M42" s="40"/>
      <c r="N42" s="40"/>
      <c r="O42" s="40"/>
      <c r="P42" s="40"/>
      <c r="Q42" s="40"/>
      <c r="R42" s="27"/>
      <c r="S42" s="40"/>
      <c r="T42" s="27"/>
      <c r="U42" s="40"/>
      <c r="V42" s="40"/>
      <c r="W42" s="40"/>
      <c r="X42" s="40"/>
      <c r="Y42" s="40"/>
    </row>
    <row r="43" spans="1:25" s="25" customFormat="1" ht="16.5" customHeight="1" x14ac:dyDescent="0.2">
      <c r="E43" s="27"/>
      <c r="F43" s="27"/>
      <c r="G43" s="27"/>
      <c r="H43" s="27"/>
      <c r="I43" s="27"/>
      <c r="J43" s="27"/>
      <c r="K43" s="27"/>
      <c r="L43" s="27"/>
      <c r="M43" s="27"/>
      <c r="N43" s="27"/>
      <c r="O43" s="27"/>
      <c r="P43" s="27"/>
      <c r="Q43" s="27"/>
      <c r="R43" s="27"/>
      <c r="S43" s="27"/>
      <c r="T43" s="27"/>
      <c r="U43" s="27"/>
      <c r="V43" s="27"/>
      <c r="W43" s="27"/>
      <c r="X43" s="27"/>
      <c r="Y43" s="27"/>
    </row>
    <row r="44" spans="1:25" s="25" customFormat="1" ht="16.5" customHeight="1" x14ac:dyDescent="0.2">
      <c r="E44" s="27"/>
      <c r="F44" s="27"/>
      <c r="G44" s="27"/>
      <c r="H44" s="27"/>
      <c r="I44" s="27"/>
      <c r="J44" s="27"/>
      <c r="K44" s="27"/>
      <c r="L44" s="27"/>
      <c r="M44" s="27"/>
      <c r="N44" s="27"/>
      <c r="O44" s="27"/>
      <c r="P44" s="27"/>
      <c r="Q44" s="27"/>
      <c r="R44" s="27"/>
      <c r="S44" s="27"/>
      <c r="T44" s="27"/>
      <c r="U44" s="27"/>
      <c r="V44" s="27"/>
      <c r="W44" s="27"/>
      <c r="X44" s="27"/>
      <c r="Y44" s="27"/>
    </row>
    <row r="45" spans="1:25" s="25" customFormat="1" ht="16.5" customHeight="1" x14ac:dyDescent="0.2">
      <c r="E45" s="27"/>
      <c r="F45" s="27"/>
      <c r="G45" s="27"/>
      <c r="H45" s="27"/>
      <c r="I45" s="27"/>
      <c r="J45" s="27"/>
      <c r="K45" s="27"/>
      <c r="L45" s="27"/>
      <c r="M45" s="27"/>
      <c r="N45" s="27"/>
      <c r="O45" s="27"/>
      <c r="P45" s="27"/>
      <c r="Q45" s="27"/>
      <c r="R45" s="27"/>
      <c r="S45" s="27"/>
      <c r="T45" s="27"/>
      <c r="U45" s="27"/>
      <c r="V45" s="27"/>
      <c r="W45" s="27"/>
      <c r="X45" s="27"/>
      <c r="Y45" s="27"/>
    </row>
    <row r="46" spans="1:25" s="25" customFormat="1" ht="16.5" customHeight="1" x14ac:dyDescent="0.2">
      <c r="E46" s="27"/>
      <c r="F46" s="27"/>
      <c r="G46" s="27"/>
      <c r="H46" s="27"/>
      <c r="I46" s="27"/>
      <c r="J46" s="27"/>
      <c r="K46" s="27"/>
      <c r="L46" s="27"/>
      <c r="M46" s="27"/>
      <c r="N46" s="27"/>
      <c r="O46" s="27"/>
      <c r="P46" s="27"/>
      <c r="Q46" s="27"/>
      <c r="R46" s="27"/>
      <c r="S46" s="27"/>
      <c r="T46" s="27"/>
      <c r="U46" s="27"/>
      <c r="V46" s="27"/>
      <c r="W46" s="27"/>
      <c r="X46" s="27"/>
      <c r="Y46" s="27"/>
    </row>
  </sheetData>
  <mergeCells count="6">
    <mergeCell ref="E6:Y6"/>
    <mergeCell ref="E7:U7"/>
    <mergeCell ref="O8:S8"/>
    <mergeCell ref="O9:Q9"/>
    <mergeCell ref="G10:I10"/>
    <mergeCell ref="O10:Q10"/>
  </mergeCells>
  <pageMargins left="0.3" right="0.3" top="0.5" bottom="0.6" header="0.49" footer="0.4"/>
  <pageSetup paperSize="9" scale="82" firstPageNumber="10" orientation="landscape" useFirstPageNumber="1" horizontalDpi="1200" verticalDpi="1200" r:id="rId1"/>
  <headerFooter>
    <oddHeader xml:space="preserve">&amp;C
</oddHeader>
    <oddFooter>&amp;R&amp;"Arial,Regular"&amp;9&amp;P</oddFooter>
  </headerFooter>
  <colBreaks count="1" manualBreakCount="1">
    <brk id="25" max="1048575" man="1"/>
  </col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85B591-1F8F-4101-BEEB-7DA3190F8EC4}">
  <dimension ref="A1:P33"/>
  <sheetViews>
    <sheetView topLeftCell="A22" zoomScaleNormal="100" zoomScaleSheetLayoutView="80" workbookViewId="0">
      <selection activeCell="H28" sqref="H28"/>
    </sheetView>
  </sheetViews>
  <sheetFormatPr defaultColWidth="9" defaultRowHeight="16.5" customHeight="1" x14ac:dyDescent="0.2"/>
  <cols>
    <col min="1" max="1" width="24.75" style="69" customWidth="1"/>
    <col min="2" max="2" width="5.75" style="69" customWidth="1"/>
    <col min="3" max="3" width="0.875" style="71" customWidth="1"/>
    <col min="4" max="4" width="11.125" style="80" customWidth="1"/>
    <col min="5" max="5" width="0.875" style="186" customWidth="1"/>
    <col min="6" max="6" width="11.125" style="80" customWidth="1"/>
    <col min="7" max="7" width="0.875" style="186" customWidth="1"/>
    <col min="8" max="8" width="12.625" style="80" customWidth="1"/>
    <col min="9" max="9" width="0.875" style="186" customWidth="1"/>
    <col min="10" max="10" width="13.875" style="80" customWidth="1"/>
    <col min="11" max="11" width="0.875" style="186" customWidth="1"/>
    <col min="12" max="12" width="15" style="80" customWidth="1"/>
    <col min="13" max="13" width="0.875" style="186" customWidth="1"/>
    <col min="14" max="14" width="11.25" style="80" bestFit="1" customWidth="1"/>
    <col min="15" max="15" width="0.875" style="186" customWidth="1"/>
    <col min="16" max="16" width="11.625" style="80" customWidth="1"/>
    <col min="17" max="16384" width="9" style="69"/>
  </cols>
  <sheetData>
    <row r="1" spans="1:16" ht="16.5" customHeight="1" x14ac:dyDescent="0.2">
      <c r="A1" s="180" t="str">
        <f>+'PL(6m) 7-8'!A1</f>
        <v>Srinanaporn Marketing Public Company Limited</v>
      </c>
      <c r="B1" s="180"/>
      <c r="C1" s="181"/>
      <c r="D1" s="182"/>
      <c r="E1" s="183"/>
      <c r="F1" s="182"/>
      <c r="G1" s="183"/>
      <c r="H1" s="182"/>
      <c r="I1" s="183"/>
      <c r="J1" s="182"/>
      <c r="K1" s="183"/>
      <c r="L1" s="182"/>
      <c r="M1" s="183"/>
      <c r="N1" s="182"/>
      <c r="O1" s="183"/>
    </row>
    <row r="2" spans="1:16" ht="16.5" customHeight="1" x14ac:dyDescent="0.2">
      <c r="A2" s="180" t="s">
        <v>77</v>
      </c>
      <c r="B2" s="180"/>
      <c r="C2" s="181"/>
      <c r="D2" s="182"/>
      <c r="E2" s="183"/>
      <c r="F2" s="182"/>
      <c r="G2" s="183"/>
      <c r="H2" s="182"/>
      <c r="I2" s="183"/>
      <c r="J2" s="182"/>
      <c r="K2" s="183"/>
      <c r="L2" s="182"/>
      <c r="M2" s="183"/>
      <c r="N2" s="182"/>
      <c r="O2" s="183"/>
    </row>
    <row r="3" spans="1:16" s="71" customFormat="1" ht="16.5" customHeight="1" x14ac:dyDescent="0.2">
      <c r="A3" s="175" t="str">
        <f>+_xlfn.SINGLE('PL(6m) 7-8'!A3)</f>
        <v>For the six-month period ended 30 June 2021</v>
      </c>
      <c r="B3" s="149"/>
      <c r="C3" s="149"/>
      <c r="D3" s="184"/>
      <c r="E3" s="184"/>
      <c r="F3" s="184"/>
      <c r="G3" s="184"/>
      <c r="H3" s="184"/>
      <c r="I3" s="184"/>
      <c r="J3" s="184"/>
      <c r="K3" s="184"/>
      <c r="L3" s="184"/>
      <c r="M3" s="184"/>
      <c r="N3" s="184"/>
      <c r="O3" s="184"/>
      <c r="P3" s="185"/>
    </row>
    <row r="4" spans="1:16" s="71" customFormat="1" ht="16.5" customHeight="1" x14ac:dyDescent="0.2">
      <c r="A4" s="181"/>
      <c r="B4" s="181"/>
      <c r="C4" s="181"/>
      <c r="D4" s="183"/>
      <c r="E4" s="183"/>
      <c r="F4" s="183"/>
      <c r="G4" s="183"/>
      <c r="H4" s="183"/>
      <c r="I4" s="183"/>
      <c r="J4" s="183"/>
      <c r="K4" s="183"/>
      <c r="L4" s="183"/>
      <c r="M4" s="183"/>
      <c r="N4" s="183"/>
      <c r="O4" s="183"/>
      <c r="P4" s="186"/>
    </row>
    <row r="5" spans="1:16" s="53" customFormat="1" ht="16.5" customHeight="1" x14ac:dyDescent="0.2">
      <c r="C5" s="54"/>
      <c r="D5" s="55"/>
      <c r="E5" s="56"/>
      <c r="F5" s="55"/>
      <c r="G5" s="56"/>
      <c r="H5" s="55"/>
      <c r="I5" s="56"/>
      <c r="J5" s="55"/>
      <c r="K5" s="56"/>
      <c r="L5" s="55"/>
      <c r="M5" s="56"/>
      <c r="N5" s="55"/>
      <c r="O5" s="56"/>
      <c r="P5" s="55"/>
    </row>
    <row r="6" spans="1:16" s="53" customFormat="1" ht="16.5" customHeight="1" x14ac:dyDescent="0.2">
      <c r="D6" s="302" t="s">
        <v>79</v>
      </c>
      <c r="E6" s="302"/>
      <c r="F6" s="302"/>
      <c r="G6" s="302"/>
      <c r="H6" s="302"/>
      <c r="I6" s="302"/>
      <c r="J6" s="302"/>
      <c r="K6" s="302"/>
      <c r="L6" s="302"/>
      <c r="M6" s="302"/>
      <c r="N6" s="302"/>
      <c r="O6" s="302"/>
      <c r="P6" s="302"/>
    </row>
    <row r="7" spans="1:16" s="53" customFormat="1" ht="16.5" customHeight="1" x14ac:dyDescent="0.2">
      <c r="D7" s="57"/>
      <c r="E7" s="57"/>
      <c r="F7" s="57"/>
      <c r="G7" s="57"/>
      <c r="H7" s="57"/>
      <c r="I7" s="57"/>
      <c r="J7" s="57"/>
      <c r="K7" s="57"/>
      <c r="L7" s="312" t="s">
        <v>27</v>
      </c>
      <c r="M7" s="312"/>
      <c r="N7" s="312"/>
      <c r="O7" s="57"/>
      <c r="P7" s="57"/>
    </row>
    <row r="8" spans="1:16" s="53" customFormat="1" ht="16.5" customHeight="1" x14ac:dyDescent="0.2">
      <c r="D8" s="57"/>
      <c r="E8" s="57"/>
      <c r="F8" s="57"/>
      <c r="G8" s="57"/>
      <c r="H8" s="57"/>
      <c r="I8" s="57"/>
      <c r="J8" s="57"/>
      <c r="K8" s="57"/>
      <c r="L8" s="58" t="s">
        <v>86</v>
      </c>
      <c r="M8" s="59"/>
      <c r="N8" s="59"/>
      <c r="O8" s="57"/>
      <c r="P8" s="57"/>
    </row>
    <row r="9" spans="1:16" s="53" customFormat="1" ht="16.5" customHeight="1" x14ac:dyDescent="0.2">
      <c r="A9" s="60"/>
      <c r="B9" s="61"/>
      <c r="C9" s="57"/>
      <c r="D9" s="48"/>
      <c r="E9" s="62"/>
      <c r="I9" s="63"/>
      <c r="J9" s="279"/>
      <c r="K9" s="63"/>
      <c r="L9" s="64" t="s">
        <v>87</v>
      </c>
      <c r="M9" s="63"/>
      <c r="N9" s="63"/>
      <c r="O9" s="63"/>
      <c r="P9" s="65"/>
    </row>
    <row r="10" spans="1:16" s="53" customFormat="1" ht="16.5" customHeight="1" x14ac:dyDescent="0.2">
      <c r="A10" s="60"/>
      <c r="B10" s="61"/>
      <c r="C10" s="57"/>
      <c r="D10" s="48"/>
      <c r="E10" s="62"/>
      <c r="F10" s="302" t="s">
        <v>26</v>
      </c>
      <c r="G10" s="302"/>
      <c r="H10" s="302"/>
      <c r="I10" s="63"/>
      <c r="J10" s="279"/>
      <c r="K10" s="63"/>
      <c r="L10" s="66" t="s">
        <v>88</v>
      </c>
      <c r="M10" s="63"/>
      <c r="N10" s="63"/>
      <c r="O10" s="63"/>
      <c r="P10" s="65"/>
    </row>
    <row r="11" spans="1:16" s="53" customFormat="1" ht="16.5" customHeight="1" x14ac:dyDescent="0.2">
      <c r="A11" s="60"/>
      <c r="B11" s="61"/>
      <c r="C11" s="57"/>
      <c r="D11" s="48"/>
      <c r="E11" s="62"/>
      <c r="F11" s="57"/>
      <c r="G11" s="57"/>
      <c r="H11" s="57"/>
      <c r="I11" s="63"/>
      <c r="J11" s="280" t="s">
        <v>210</v>
      </c>
      <c r="K11" s="63"/>
      <c r="L11" s="272"/>
      <c r="M11" s="63"/>
      <c r="N11" s="63"/>
      <c r="O11" s="63"/>
      <c r="P11" s="65"/>
    </row>
    <row r="12" spans="1:16" s="53" customFormat="1" ht="16.5" customHeight="1" x14ac:dyDescent="0.2">
      <c r="A12" s="60"/>
      <c r="B12" s="60"/>
      <c r="C12" s="59"/>
      <c r="D12" s="67" t="s">
        <v>51</v>
      </c>
      <c r="E12" s="62"/>
      <c r="F12" s="57"/>
      <c r="G12" s="57"/>
      <c r="H12" s="57"/>
      <c r="I12" s="68"/>
      <c r="J12" s="31" t="s">
        <v>214</v>
      </c>
      <c r="K12" s="68"/>
      <c r="L12" s="106"/>
      <c r="M12" s="54"/>
      <c r="N12" s="31" t="s">
        <v>50</v>
      </c>
      <c r="O12" s="288"/>
    </row>
    <row r="13" spans="1:16" s="53" customFormat="1" ht="16.5" customHeight="1" x14ac:dyDescent="0.2">
      <c r="A13" s="60"/>
      <c r="B13" s="60"/>
      <c r="C13" s="59"/>
      <c r="D13" s="67" t="s">
        <v>42</v>
      </c>
      <c r="E13" s="62"/>
      <c r="G13" s="62"/>
      <c r="I13" s="62"/>
      <c r="J13" s="31" t="s">
        <v>47</v>
      </c>
      <c r="K13" s="62"/>
      <c r="L13" s="67" t="s">
        <v>130</v>
      </c>
      <c r="M13" s="62"/>
      <c r="N13" s="31" t="s">
        <v>85</v>
      </c>
      <c r="O13" s="62"/>
      <c r="P13" s="31"/>
    </row>
    <row r="14" spans="1:16" ht="16.5" customHeight="1" x14ac:dyDescent="0.2">
      <c r="A14" s="60"/>
      <c r="B14" s="60"/>
      <c r="C14" s="59"/>
      <c r="D14" s="67" t="s">
        <v>41</v>
      </c>
      <c r="E14" s="62"/>
      <c r="F14" s="31" t="s">
        <v>59</v>
      </c>
      <c r="G14" s="62"/>
      <c r="H14" s="48" t="s">
        <v>60</v>
      </c>
      <c r="I14" s="62"/>
      <c r="J14" s="31" t="s">
        <v>48</v>
      </c>
      <c r="K14" s="62"/>
      <c r="L14" s="48" t="s">
        <v>131</v>
      </c>
      <c r="M14" s="62"/>
      <c r="N14" s="31" t="s">
        <v>43</v>
      </c>
      <c r="O14" s="62"/>
      <c r="P14" s="31" t="s">
        <v>29</v>
      </c>
    </row>
    <row r="15" spans="1:16" s="71" customFormat="1" ht="16.5" customHeight="1" x14ac:dyDescent="0.2">
      <c r="A15" s="59"/>
      <c r="B15" s="70"/>
      <c r="C15" s="59"/>
      <c r="D15" s="287" t="s">
        <v>1</v>
      </c>
      <c r="E15" s="62"/>
      <c r="F15" s="287" t="s">
        <v>1</v>
      </c>
      <c r="G15" s="62"/>
      <c r="H15" s="287" t="s">
        <v>1</v>
      </c>
      <c r="I15" s="62"/>
      <c r="J15" s="287" t="s">
        <v>1</v>
      </c>
      <c r="K15" s="62"/>
      <c r="L15" s="287" t="s">
        <v>1</v>
      </c>
      <c r="M15" s="62"/>
      <c r="N15" s="287" t="s">
        <v>1</v>
      </c>
      <c r="O15" s="62"/>
      <c r="P15" s="287" t="s">
        <v>1</v>
      </c>
    </row>
    <row r="16" spans="1:16" ht="16.5" customHeight="1" x14ac:dyDescent="0.2">
      <c r="A16" s="72"/>
      <c r="B16" s="73"/>
      <c r="C16" s="59"/>
      <c r="D16" s="36"/>
      <c r="E16" s="228"/>
      <c r="F16" s="36"/>
      <c r="G16" s="228"/>
      <c r="H16" s="36"/>
      <c r="I16" s="228"/>
      <c r="J16" s="36"/>
      <c r="K16" s="228"/>
      <c r="L16" s="36"/>
      <c r="M16" s="228"/>
      <c r="N16" s="36"/>
      <c r="O16" s="228"/>
      <c r="P16" s="36"/>
    </row>
    <row r="17" spans="1:16" ht="16.5" customHeight="1" x14ac:dyDescent="0.2">
      <c r="A17" s="75" t="s">
        <v>174</v>
      </c>
      <c r="B17" s="76"/>
      <c r="C17" s="59"/>
      <c r="D17" s="46">
        <v>360000000</v>
      </c>
      <c r="E17" s="228"/>
      <c r="F17" s="46">
        <v>31833282</v>
      </c>
      <c r="G17" s="228"/>
      <c r="H17" s="46">
        <v>140907017</v>
      </c>
      <c r="I17" s="228"/>
      <c r="J17" s="46">
        <v>-412488709</v>
      </c>
      <c r="K17" s="228"/>
      <c r="L17" s="46">
        <v>91960305</v>
      </c>
      <c r="M17" s="228"/>
      <c r="N17" s="248">
        <f>SUM(L17)</f>
        <v>91960305</v>
      </c>
      <c r="O17" s="228"/>
      <c r="P17" s="248">
        <f t="shared" ref="P17:P18" si="0">SUM(N17,J17,H17,F17,D17)</f>
        <v>212211895</v>
      </c>
    </row>
    <row r="18" spans="1:16" ht="16.5" customHeight="1" x14ac:dyDescent="0.2">
      <c r="A18" s="53" t="s">
        <v>84</v>
      </c>
      <c r="C18" s="59"/>
      <c r="D18" s="45">
        <v>0</v>
      </c>
      <c r="E18" s="228"/>
      <c r="F18" s="45">
        <v>0</v>
      </c>
      <c r="G18" s="228"/>
      <c r="H18" s="45">
        <v>18276882</v>
      </c>
      <c r="I18" s="228"/>
      <c r="J18" s="45">
        <v>0</v>
      </c>
      <c r="K18" s="228"/>
      <c r="L18" s="45">
        <v>0</v>
      </c>
      <c r="M18" s="228"/>
      <c r="N18" s="254">
        <f>SUM(L18)</f>
        <v>0</v>
      </c>
      <c r="O18" s="228"/>
      <c r="P18" s="254">
        <f t="shared" si="0"/>
        <v>18276882</v>
      </c>
    </row>
    <row r="19" spans="1:16" ht="16.5" customHeight="1" x14ac:dyDescent="0.2">
      <c r="A19" s="53"/>
      <c r="C19" s="59"/>
      <c r="D19" s="38"/>
      <c r="E19" s="228"/>
      <c r="F19" s="38"/>
      <c r="G19" s="228"/>
      <c r="H19" s="38"/>
      <c r="I19" s="228"/>
      <c r="J19" s="38"/>
      <c r="K19" s="228"/>
      <c r="L19" s="38"/>
      <c r="M19" s="228"/>
      <c r="N19" s="38"/>
      <c r="O19" s="228"/>
      <c r="P19" s="38"/>
    </row>
    <row r="20" spans="1:16" ht="16.5" customHeight="1" thickBot="1" x14ac:dyDescent="0.25">
      <c r="A20" s="75" t="s">
        <v>197</v>
      </c>
      <c r="C20" s="59"/>
      <c r="D20" s="217">
        <f>SUM(D17:D18)</f>
        <v>360000000</v>
      </c>
      <c r="E20" s="228"/>
      <c r="F20" s="217">
        <f>SUM(F17:F18)</f>
        <v>31833282</v>
      </c>
      <c r="G20" s="228"/>
      <c r="H20" s="217">
        <f>SUM(H17:H18)</f>
        <v>159183899</v>
      </c>
      <c r="I20" s="228"/>
      <c r="J20" s="217">
        <f>SUM(J17:J18)</f>
        <v>-412488709</v>
      </c>
      <c r="K20" s="228"/>
      <c r="L20" s="217">
        <f>SUM(L17:L18)</f>
        <v>91960305</v>
      </c>
      <c r="M20" s="228"/>
      <c r="N20" s="217">
        <f>SUM(N17:N18)</f>
        <v>91960305</v>
      </c>
      <c r="O20" s="228"/>
      <c r="P20" s="217">
        <f>SUM(P17:P18)</f>
        <v>230488777</v>
      </c>
    </row>
    <row r="21" spans="1:16" ht="16.5" customHeight="1" thickTop="1" x14ac:dyDescent="0.2">
      <c r="A21" s="75"/>
      <c r="C21" s="59"/>
      <c r="D21" s="79"/>
      <c r="E21" s="62"/>
      <c r="F21" s="79"/>
      <c r="G21" s="62"/>
      <c r="H21" s="79"/>
      <c r="I21" s="62"/>
      <c r="J21" s="79"/>
      <c r="K21" s="62"/>
      <c r="L21" s="79"/>
      <c r="M21" s="62"/>
      <c r="N21" s="79"/>
      <c r="O21" s="62"/>
      <c r="P21" s="79"/>
    </row>
    <row r="22" spans="1:16" ht="16.5" customHeight="1" x14ac:dyDescent="0.2">
      <c r="A22" s="72"/>
      <c r="B22" s="73"/>
      <c r="C22" s="59"/>
      <c r="D22" s="248"/>
      <c r="E22" s="228"/>
      <c r="F22" s="248"/>
      <c r="G22" s="228"/>
      <c r="H22" s="248"/>
      <c r="I22" s="228"/>
      <c r="J22" s="248"/>
      <c r="K22" s="228"/>
      <c r="L22" s="248"/>
      <c r="M22" s="228"/>
      <c r="N22" s="248"/>
      <c r="O22" s="228"/>
      <c r="P22" s="248"/>
    </row>
    <row r="23" spans="1:16" ht="16.5" customHeight="1" x14ac:dyDescent="0.2">
      <c r="A23" s="75" t="s">
        <v>175</v>
      </c>
      <c r="B23" s="76"/>
      <c r="C23" s="59"/>
      <c r="D23" s="249">
        <v>360000000</v>
      </c>
      <c r="E23" s="228"/>
      <c r="F23" s="249">
        <v>37902692</v>
      </c>
      <c r="G23" s="228"/>
      <c r="H23" s="249">
        <v>256225802</v>
      </c>
      <c r="I23" s="228"/>
      <c r="J23" s="249">
        <v>-412488709</v>
      </c>
      <c r="K23" s="228"/>
      <c r="L23" s="249">
        <v>91960305</v>
      </c>
      <c r="M23" s="228"/>
      <c r="N23" s="249">
        <f>SUM(L23)</f>
        <v>91960305</v>
      </c>
      <c r="O23" s="228"/>
      <c r="P23" s="249">
        <f>SUM(N23,J23,H23,F23,D23)</f>
        <v>333600090</v>
      </c>
    </row>
    <row r="24" spans="1:16" ht="16.5" customHeight="1" x14ac:dyDescent="0.2">
      <c r="A24" s="53" t="s">
        <v>84</v>
      </c>
      <c r="C24" s="59"/>
      <c r="D24" s="250">
        <v>0</v>
      </c>
      <c r="E24" s="228"/>
      <c r="F24" s="250">
        <v>0</v>
      </c>
      <c r="G24" s="228"/>
      <c r="H24" s="250">
        <f>'PL(6m) 7-8'!K74</f>
        <v>149740740</v>
      </c>
      <c r="I24" s="228"/>
      <c r="J24" s="250">
        <v>0</v>
      </c>
      <c r="K24" s="228"/>
      <c r="L24" s="250">
        <v>0</v>
      </c>
      <c r="M24" s="228"/>
      <c r="N24" s="250">
        <v>0</v>
      </c>
      <c r="O24" s="228"/>
      <c r="P24" s="250">
        <f>SUM(N24,J24,H24,F24,D24)</f>
        <v>149740740</v>
      </c>
    </row>
    <row r="25" spans="1:16" ht="16.5" customHeight="1" x14ac:dyDescent="0.2">
      <c r="A25" s="53"/>
      <c r="C25" s="59"/>
      <c r="D25" s="249"/>
      <c r="E25" s="228"/>
      <c r="F25" s="249"/>
      <c r="G25" s="228"/>
      <c r="H25" s="249"/>
      <c r="I25" s="228"/>
      <c r="J25" s="249"/>
      <c r="K25" s="228"/>
      <c r="L25" s="249"/>
      <c r="M25" s="228"/>
      <c r="N25" s="249"/>
      <c r="O25" s="228"/>
      <c r="P25" s="249"/>
    </row>
    <row r="26" spans="1:16" ht="16.5" customHeight="1" thickBot="1" x14ac:dyDescent="0.25">
      <c r="A26" s="75" t="s">
        <v>198</v>
      </c>
      <c r="C26" s="59"/>
      <c r="D26" s="251">
        <f>SUM(D23:D24)</f>
        <v>360000000</v>
      </c>
      <c r="E26" s="228"/>
      <c r="F26" s="251">
        <f>SUM(F23:F24)</f>
        <v>37902692</v>
      </c>
      <c r="G26" s="228"/>
      <c r="H26" s="251">
        <f>SUM(H23:H24)</f>
        <v>405966542</v>
      </c>
      <c r="I26" s="228"/>
      <c r="J26" s="251">
        <f>SUM(J23:J24)</f>
        <v>-412488709</v>
      </c>
      <c r="K26" s="228"/>
      <c r="L26" s="251">
        <f>SUM(L23:L24)</f>
        <v>91960305</v>
      </c>
      <c r="M26" s="228"/>
      <c r="N26" s="251">
        <f>SUM(N23:N24)</f>
        <v>91960305</v>
      </c>
      <c r="O26" s="228"/>
      <c r="P26" s="251">
        <f>SUM(P23:P24)</f>
        <v>483340830</v>
      </c>
    </row>
    <row r="27" spans="1:16" ht="16.5" customHeight="1" thickTop="1" x14ac:dyDescent="0.2">
      <c r="A27" s="75"/>
      <c r="C27" s="59"/>
      <c r="D27" s="40"/>
      <c r="E27" s="228"/>
      <c r="F27" s="40"/>
      <c r="G27" s="228"/>
      <c r="H27" s="40"/>
      <c r="I27" s="228"/>
      <c r="J27" s="40"/>
      <c r="K27" s="228"/>
      <c r="L27" s="40"/>
      <c r="M27" s="228"/>
      <c r="N27" s="40"/>
      <c r="O27" s="228"/>
      <c r="P27" s="248"/>
    </row>
    <row r="28" spans="1:16" ht="16.5" customHeight="1" x14ac:dyDescent="0.2">
      <c r="A28" s="75"/>
      <c r="C28" s="59"/>
      <c r="D28" s="40"/>
      <c r="E28" s="228"/>
      <c r="F28" s="40"/>
      <c r="G28" s="228"/>
      <c r="H28" s="40"/>
      <c r="I28" s="228"/>
      <c r="J28" s="40"/>
      <c r="K28" s="228"/>
      <c r="L28" s="40"/>
      <c r="M28" s="228"/>
      <c r="N28" s="40"/>
      <c r="O28" s="228"/>
      <c r="P28" s="248"/>
    </row>
    <row r="29" spans="1:16" ht="16.5" customHeight="1" x14ac:dyDescent="0.2">
      <c r="A29" s="75"/>
      <c r="C29" s="59"/>
      <c r="D29" s="79"/>
      <c r="E29" s="62"/>
      <c r="F29" s="79"/>
      <c r="G29" s="62"/>
      <c r="H29" s="79"/>
      <c r="I29" s="62"/>
      <c r="J29" s="79"/>
      <c r="K29" s="62"/>
      <c r="L29" s="79"/>
      <c r="M29" s="62"/>
      <c r="N29" s="79"/>
      <c r="O29" s="62"/>
      <c r="P29" s="79"/>
    </row>
    <row r="30" spans="1:16" ht="16.5" customHeight="1" x14ac:dyDescent="0.2">
      <c r="A30" s="75"/>
      <c r="C30" s="59"/>
      <c r="D30" s="79"/>
      <c r="E30" s="62"/>
      <c r="F30" s="79"/>
      <c r="G30" s="62"/>
      <c r="H30" s="79"/>
      <c r="I30" s="62"/>
      <c r="J30" s="79"/>
      <c r="K30" s="62"/>
      <c r="L30" s="79"/>
      <c r="M30" s="62"/>
      <c r="N30" s="79"/>
      <c r="O30" s="62"/>
      <c r="P30" s="79"/>
    </row>
    <row r="31" spans="1:16" ht="16.5" customHeight="1" x14ac:dyDescent="0.2">
      <c r="A31" s="75"/>
      <c r="C31" s="59"/>
      <c r="D31" s="79"/>
      <c r="E31" s="62"/>
      <c r="F31" s="79"/>
      <c r="G31" s="62"/>
      <c r="H31" s="79"/>
      <c r="I31" s="62"/>
      <c r="J31" s="79"/>
      <c r="K31" s="62"/>
      <c r="L31" s="79"/>
      <c r="M31" s="62"/>
      <c r="N31" s="79"/>
      <c r="O31" s="62"/>
      <c r="P31" s="79"/>
    </row>
    <row r="32" spans="1:16" ht="5.25" customHeight="1" x14ac:dyDescent="0.2">
      <c r="A32" s="75"/>
      <c r="D32" s="79"/>
      <c r="E32" s="56"/>
      <c r="F32" s="79"/>
      <c r="G32" s="79"/>
      <c r="H32" s="79"/>
      <c r="I32" s="79"/>
      <c r="J32" s="79"/>
      <c r="K32" s="79"/>
      <c r="L32" s="79"/>
      <c r="M32" s="79"/>
      <c r="N32" s="79"/>
      <c r="O32" s="79"/>
      <c r="P32" s="79"/>
    </row>
    <row r="33" spans="1:16" s="71" customFormat="1" ht="21.95" customHeight="1" x14ac:dyDescent="0.2">
      <c r="A33" s="187" t="str">
        <f>+'PL(6m) 7-8'!A96</f>
        <v>The condensed notes to the interim financial information are part of this interim financial information.</v>
      </c>
      <c r="B33" s="187"/>
      <c r="C33" s="187"/>
      <c r="D33" s="185"/>
      <c r="E33" s="185"/>
      <c r="F33" s="185"/>
      <c r="G33" s="185"/>
      <c r="H33" s="185"/>
      <c r="I33" s="185"/>
      <c r="J33" s="185"/>
      <c r="K33" s="185"/>
      <c r="L33" s="185"/>
      <c r="M33" s="185"/>
      <c r="N33" s="185"/>
      <c r="O33" s="185"/>
      <c r="P33" s="185"/>
    </row>
  </sheetData>
  <mergeCells count="3">
    <mergeCell ref="D6:P6"/>
    <mergeCell ref="L7:N7"/>
    <mergeCell ref="F10:H10"/>
  </mergeCells>
  <pageMargins left="0.6" right="0.6" top="0.5" bottom="0.6" header="0.49" footer="0.4"/>
  <pageSetup paperSize="9" firstPageNumber="11" orientation="landscape" useFirstPageNumber="1" horizontalDpi="1200" verticalDpi="1200" r:id="rId1"/>
  <headerFooter>
    <oddHeader xml:space="preserve">&amp;C
</oddHeader>
    <oddFooter>&amp;R&amp;"Arial,Regular"&amp;9&amp;P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L119"/>
  <sheetViews>
    <sheetView tabSelected="1" zoomScaleNormal="100" zoomScaleSheetLayoutView="80" workbookViewId="0"/>
  </sheetViews>
  <sheetFormatPr defaultRowHeight="16.5" customHeight="1" x14ac:dyDescent="0.2"/>
  <cols>
    <col min="1" max="1" width="1.25" style="81" customWidth="1"/>
    <col min="2" max="2" width="1.25" style="34" customWidth="1"/>
    <col min="3" max="3" width="35.375" style="34" customWidth="1"/>
    <col min="4" max="4" width="4.5" style="82" customWidth="1"/>
    <col min="5" max="5" width="0.5" style="34" customWidth="1"/>
    <col min="6" max="6" width="11.625" style="34" customWidth="1"/>
    <col min="7" max="7" width="0.5" style="34" customWidth="1"/>
    <col min="8" max="8" width="11.625" style="2" customWidth="1"/>
    <col min="9" max="9" width="0.5" style="34" customWidth="1"/>
    <col min="10" max="10" width="11.625" style="2" customWidth="1"/>
    <col min="11" max="11" width="0.5" style="34" customWidth="1"/>
    <col min="12" max="12" width="11.625" style="2" customWidth="1"/>
    <col min="13" max="34" width="9" style="69"/>
    <col min="35" max="35" width="45.25" style="69" customWidth="1"/>
    <col min="36" max="36" width="5.75" style="69" customWidth="1"/>
    <col min="37" max="37" width="0.25" style="69" customWidth="1"/>
    <col min="38" max="38" width="13.75" style="69" customWidth="1"/>
    <col min="39" max="39" width="0.25" style="69" customWidth="1"/>
    <col min="40" max="40" width="13.75" style="69" customWidth="1"/>
    <col min="41" max="41" width="0.25" style="69" customWidth="1"/>
    <col min="42" max="42" width="13.75" style="69" customWidth="1"/>
    <col min="43" max="43" width="0.25" style="69" customWidth="1"/>
    <col min="44" max="44" width="13.75" style="69" customWidth="1"/>
    <col min="45" max="45" width="9" style="69"/>
    <col min="46" max="46" width="14.75" style="69" bestFit="1" customWidth="1"/>
    <col min="47" max="290" width="9" style="69"/>
    <col min="291" max="291" width="45.25" style="69" customWidth="1"/>
    <col min="292" max="292" width="5.75" style="69" customWidth="1"/>
    <col min="293" max="293" width="0.25" style="69" customWidth="1"/>
    <col min="294" max="294" width="13.75" style="69" customWidth="1"/>
    <col min="295" max="295" width="0.25" style="69" customWidth="1"/>
    <col min="296" max="296" width="13.75" style="69" customWidth="1"/>
    <col min="297" max="297" width="0.25" style="69" customWidth="1"/>
    <col min="298" max="298" width="13.75" style="69" customWidth="1"/>
    <col min="299" max="299" width="0.25" style="69" customWidth="1"/>
    <col min="300" max="300" width="13.75" style="69" customWidth="1"/>
    <col min="301" max="301" width="9" style="69"/>
    <col min="302" max="302" width="14.75" style="69" bestFit="1" customWidth="1"/>
    <col min="303" max="546" width="9" style="69"/>
    <col min="547" max="547" width="45.25" style="69" customWidth="1"/>
    <col min="548" max="548" width="5.75" style="69" customWidth="1"/>
    <col min="549" max="549" width="0.25" style="69" customWidth="1"/>
    <col min="550" max="550" width="13.75" style="69" customWidth="1"/>
    <col min="551" max="551" width="0.25" style="69" customWidth="1"/>
    <col min="552" max="552" width="13.75" style="69" customWidth="1"/>
    <col min="553" max="553" width="0.25" style="69" customWidth="1"/>
    <col min="554" max="554" width="13.75" style="69" customWidth="1"/>
    <col min="555" max="555" width="0.25" style="69" customWidth="1"/>
    <col min="556" max="556" width="13.75" style="69" customWidth="1"/>
    <col min="557" max="557" width="9" style="69"/>
    <col min="558" max="558" width="14.75" style="69" bestFit="1" customWidth="1"/>
    <col min="559" max="802" width="9" style="69"/>
    <col min="803" max="803" width="45.25" style="69" customWidth="1"/>
    <col min="804" max="804" width="5.75" style="69" customWidth="1"/>
    <col min="805" max="805" width="0.25" style="69" customWidth="1"/>
    <col min="806" max="806" width="13.75" style="69" customWidth="1"/>
    <col min="807" max="807" width="0.25" style="69" customWidth="1"/>
    <col min="808" max="808" width="13.75" style="69" customWidth="1"/>
    <col min="809" max="809" width="0.25" style="69" customWidth="1"/>
    <col min="810" max="810" width="13.75" style="69" customWidth="1"/>
    <col min="811" max="811" width="0.25" style="69" customWidth="1"/>
    <col min="812" max="812" width="13.75" style="69" customWidth="1"/>
    <col min="813" max="813" width="9" style="69"/>
    <col min="814" max="814" width="14.75" style="69" bestFit="1" customWidth="1"/>
    <col min="815" max="1058" width="9" style="69"/>
    <col min="1059" max="1059" width="45.25" style="69" customWidth="1"/>
    <col min="1060" max="1060" width="5.75" style="69" customWidth="1"/>
    <col min="1061" max="1061" width="0.25" style="69" customWidth="1"/>
    <col min="1062" max="1062" width="13.75" style="69" customWidth="1"/>
    <col min="1063" max="1063" width="0.25" style="69" customWidth="1"/>
    <col min="1064" max="1064" width="13.75" style="69" customWidth="1"/>
    <col min="1065" max="1065" width="0.25" style="69" customWidth="1"/>
    <col min="1066" max="1066" width="13.75" style="69" customWidth="1"/>
    <col min="1067" max="1067" width="0.25" style="69" customWidth="1"/>
    <col min="1068" max="1068" width="13.75" style="69" customWidth="1"/>
    <col min="1069" max="1069" width="9" style="69"/>
    <col min="1070" max="1070" width="14.75" style="69" bestFit="1" customWidth="1"/>
    <col min="1071" max="1314" width="9" style="69"/>
    <col min="1315" max="1315" width="45.25" style="69" customWidth="1"/>
    <col min="1316" max="1316" width="5.75" style="69" customWidth="1"/>
    <col min="1317" max="1317" width="0.25" style="69" customWidth="1"/>
    <col min="1318" max="1318" width="13.75" style="69" customWidth="1"/>
    <col min="1319" max="1319" width="0.25" style="69" customWidth="1"/>
    <col min="1320" max="1320" width="13.75" style="69" customWidth="1"/>
    <col min="1321" max="1321" width="0.25" style="69" customWidth="1"/>
    <col min="1322" max="1322" width="13.75" style="69" customWidth="1"/>
    <col min="1323" max="1323" width="0.25" style="69" customWidth="1"/>
    <col min="1324" max="1324" width="13.75" style="69" customWidth="1"/>
    <col min="1325" max="1325" width="9" style="69"/>
    <col min="1326" max="1326" width="14.75" style="69" bestFit="1" customWidth="1"/>
    <col min="1327" max="1570" width="9" style="69"/>
    <col min="1571" max="1571" width="45.25" style="69" customWidth="1"/>
    <col min="1572" max="1572" width="5.75" style="69" customWidth="1"/>
    <col min="1573" max="1573" width="0.25" style="69" customWidth="1"/>
    <col min="1574" max="1574" width="13.75" style="69" customWidth="1"/>
    <col min="1575" max="1575" width="0.25" style="69" customWidth="1"/>
    <col min="1576" max="1576" width="13.75" style="69" customWidth="1"/>
    <col min="1577" max="1577" width="0.25" style="69" customWidth="1"/>
    <col min="1578" max="1578" width="13.75" style="69" customWidth="1"/>
    <col min="1579" max="1579" width="0.25" style="69" customWidth="1"/>
    <col min="1580" max="1580" width="13.75" style="69" customWidth="1"/>
    <col min="1581" max="1581" width="9" style="69"/>
    <col min="1582" max="1582" width="14.75" style="69" bestFit="1" customWidth="1"/>
    <col min="1583" max="1826" width="9" style="69"/>
    <col min="1827" max="1827" width="45.25" style="69" customWidth="1"/>
    <col min="1828" max="1828" width="5.75" style="69" customWidth="1"/>
    <col min="1829" max="1829" width="0.25" style="69" customWidth="1"/>
    <col min="1830" max="1830" width="13.75" style="69" customWidth="1"/>
    <col min="1831" max="1831" width="0.25" style="69" customWidth="1"/>
    <col min="1832" max="1832" width="13.75" style="69" customWidth="1"/>
    <col min="1833" max="1833" width="0.25" style="69" customWidth="1"/>
    <col min="1834" max="1834" width="13.75" style="69" customWidth="1"/>
    <col min="1835" max="1835" width="0.25" style="69" customWidth="1"/>
    <col min="1836" max="1836" width="13.75" style="69" customWidth="1"/>
    <col min="1837" max="1837" width="9" style="69"/>
    <col min="1838" max="1838" width="14.75" style="69" bestFit="1" customWidth="1"/>
    <col min="1839" max="2082" width="9" style="69"/>
    <col min="2083" max="2083" width="45.25" style="69" customWidth="1"/>
    <col min="2084" max="2084" width="5.75" style="69" customWidth="1"/>
    <col min="2085" max="2085" width="0.25" style="69" customWidth="1"/>
    <col min="2086" max="2086" width="13.75" style="69" customWidth="1"/>
    <col min="2087" max="2087" width="0.25" style="69" customWidth="1"/>
    <col min="2088" max="2088" width="13.75" style="69" customWidth="1"/>
    <col min="2089" max="2089" width="0.25" style="69" customWidth="1"/>
    <col min="2090" max="2090" width="13.75" style="69" customWidth="1"/>
    <col min="2091" max="2091" width="0.25" style="69" customWidth="1"/>
    <col min="2092" max="2092" width="13.75" style="69" customWidth="1"/>
    <col min="2093" max="2093" width="9" style="69"/>
    <col min="2094" max="2094" width="14.75" style="69" bestFit="1" customWidth="1"/>
    <col min="2095" max="2338" width="9" style="69"/>
    <col min="2339" max="2339" width="45.25" style="69" customWidth="1"/>
    <col min="2340" max="2340" width="5.75" style="69" customWidth="1"/>
    <col min="2341" max="2341" width="0.25" style="69" customWidth="1"/>
    <col min="2342" max="2342" width="13.75" style="69" customWidth="1"/>
    <col min="2343" max="2343" width="0.25" style="69" customWidth="1"/>
    <col min="2344" max="2344" width="13.75" style="69" customWidth="1"/>
    <col min="2345" max="2345" width="0.25" style="69" customWidth="1"/>
    <col min="2346" max="2346" width="13.75" style="69" customWidth="1"/>
    <col min="2347" max="2347" width="0.25" style="69" customWidth="1"/>
    <col min="2348" max="2348" width="13.75" style="69" customWidth="1"/>
    <col min="2349" max="2349" width="9" style="69"/>
    <col min="2350" max="2350" width="14.75" style="69" bestFit="1" customWidth="1"/>
    <col min="2351" max="2594" width="9" style="69"/>
    <col min="2595" max="2595" width="45.25" style="69" customWidth="1"/>
    <col min="2596" max="2596" width="5.75" style="69" customWidth="1"/>
    <col min="2597" max="2597" width="0.25" style="69" customWidth="1"/>
    <col min="2598" max="2598" width="13.75" style="69" customWidth="1"/>
    <col min="2599" max="2599" width="0.25" style="69" customWidth="1"/>
    <col min="2600" max="2600" width="13.75" style="69" customWidth="1"/>
    <col min="2601" max="2601" width="0.25" style="69" customWidth="1"/>
    <col min="2602" max="2602" width="13.75" style="69" customWidth="1"/>
    <col min="2603" max="2603" width="0.25" style="69" customWidth="1"/>
    <col min="2604" max="2604" width="13.75" style="69" customWidth="1"/>
    <col min="2605" max="2605" width="9" style="69"/>
    <col min="2606" max="2606" width="14.75" style="69" bestFit="1" customWidth="1"/>
    <col min="2607" max="2850" width="9" style="69"/>
    <col min="2851" max="2851" width="45.25" style="69" customWidth="1"/>
    <col min="2852" max="2852" width="5.75" style="69" customWidth="1"/>
    <col min="2853" max="2853" width="0.25" style="69" customWidth="1"/>
    <col min="2854" max="2854" width="13.75" style="69" customWidth="1"/>
    <col min="2855" max="2855" width="0.25" style="69" customWidth="1"/>
    <col min="2856" max="2856" width="13.75" style="69" customWidth="1"/>
    <col min="2857" max="2857" width="0.25" style="69" customWidth="1"/>
    <col min="2858" max="2858" width="13.75" style="69" customWidth="1"/>
    <col min="2859" max="2859" width="0.25" style="69" customWidth="1"/>
    <col min="2860" max="2860" width="13.75" style="69" customWidth="1"/>
    <col min="2861" max="2861" width="9" style="69"/>
    <col min="2862" max="2862" width="14.75" style="69" bestFit="1" customWidth="1"/>
    <col min="2863" max="3106" width="9" style="69"/>
    <col min="3107" max="3107" width="45.25" style="69" customWidth="1"/>
    <col min="3108" max="3108" width="5.75" style="69" customWidth="1"/>
    <col min="3109" max="3109" width="0.25" style="69" customWidth="1"/>
    <col min="3110" max="3110" width="13.75" style="69" customWidth="1"/>
    <col min="3111" max="3111" width="0.25" style="69" customWidth="1"/>
    <col min="3112" max="3112" width="13.75" style="69" customWidth="1"/>
    <col min="3113" max="3113" width="0.25" style="69" customWidth="1"/>
    <col min="3114" max="3114" width="13.75" style="69" customWidth="1"/>
    <col min="3115" max="3115" width="0.25" style="69" customWidth="1"/>
    <col min="3116" max="3116" width="13.75" style="69" customWidth="1"/>
    <col min="3117" max="3117" width="9" style="69"/>
    <col min="3118" max="3118" width="14.75" style="69" bestFit="1" customWidth="1"/>
    <col min="3119" max="3362" width="9" style="69"/>
    <col min="3363" max="3363" width="45.25" style="69" customWidth="1"/>
    <col min="3364" max="3364" width="5.75" style="69" customWidth="1"/>
    <col min="3365" max="3365" width="0.25" style="69" customWidth="1"/>
    <col min="3366" max="3366" width="13.75" style="69" customWidth="1"/>
    <col min="3367" max="3367" width="0.25" style="69" customWidth="1"/>
    <col min="3368" max="3368" width="13.75" style="69" customWidth="1"/>
    <col min="3369" max="3369" width="0.25" style="69" customWidth="1"/>
    <col min="3370" max="3370" width="13.75" style="69" customWidth="1"/>
    <col min="3371" max="3371" width="0.25" style="69" customWidth="1"/>
    <col min="3372" max="3372" width="13.75" style="69" customWidth="1"/>
    <col min="3373" max="3373" width="9" style="69"/>
    <col min="3374" max="3374" width="14.75" style="69" bestFit="1" customWidth="1"/>
    <col min="3375" max="3618" width="9" style="69"/>
    <col min="3619" max="3619" width="45.25" style="69" customWidth="1"/>
    <col min="3620" max="3620" width="5.75" style="69" customWidth="1"/>
    <col min="3621" max="3621" width="0.25" style="69" customWidth="1"/>
    <col min="3622" max="3622" width="13.75" style="69" customWidth="1"/>
    <col min="3623" max="3623" width="0.25" style="69" customWidth="1"/>
    <col min="3624" max="3624" width="13.75" style="69" customWidth="1"/>
    <col min="3625" max="3625" width="0.25" style="69" customWidth="1"/>
    <col min="3626" max="3626" width="13.75" style="69" customWidth="1"/>
    <col min="3627" max="3627" width="0.25" style="69" customWidth="1"/>
    <col min="3628" max="3628" width="13.75" style="69" customWidth="1"/>
    <col min="3629" max="3629" width="9" style="69"/>
    <col min="3630" max="3630" width="14.75" style="69" bestFit="1" customWidth="1"/>
    <col min="3631" max="3874" width="9" style="69"/>
    <col min="3875" max="3875" width="45.25" style="69" customWidth="1"/>
    <col min="3876" max="3876" width="5.75" style="69" customWidth="1"/>
    <col min="3877" max="3877" width="0.25" style="69" customWidth="1"/>
    <col min="3878" max="3878" width="13.75" style="69" customWidth="1"/>
    <col min="3879" max="3879" width="0.25" style="69" customWidth="1"/>
    <col min="3880" max="3880" width="13.75" style="69" customWidth="1"/>
    <col min="3881" max="3881" width="0.25" style="69" customWidth="1"/>
    <col min="3882" max="3882" width="13.75" style="69" customWidth="1"/>
    <col min="3883" max="3883" width="0.25" style="69" customWidth="1"/>
    <col min="3884" max="3884" width="13.75" style="69" customWidth="1"/>
    <col min="3885" max="3885" width="9" style="69"/>
    <col min="3886" max="3886" width="14.75" style="69" bestFit="1" customWidth="1"/>
    <col min="3887" max="4130" width="9" style="69"/>
    <col min="4131" max="4131" width="45.25" style="69" customWidth="1"/>
    <col min="4132" max="4132" width="5.75" style="69" customWidth="1"/>
    <col min="4133" max="4133" width="0.25" style="69" customWidth="1"/>
    <col min="4134" max="4134" width="13.75" style="69" customWidth="1"/>
    <col min="4135" max="4135" width="0.25" style="69" customWidth="1"/>
    <col min="4136" max="4136" width="13.75" style="69" customWidth="1"/>
    <col min="4137" max="4137" width="0.25" style="69" customWidth="1"/>
    <col min="4138" max="4138" width="13.75" style="69" customWidth="1"/>
    <col min="4139" max="4139" width="0.25" style="69" customWidth="1"/>
    <col min="4140" max="4140" width="13.75" style="69" customWidth="1"/>
    <col min="4141" max="4141" width="9" style="69"/>
    <col min="4142" max="4142" width="14.75" style="69" bestFit="1" customWidth="1"/>
    <col min="4143" max="4386" width="9" style="69"/>
    <col min="4387" max="4387" width="45.25" style="69" customWidth="1"/>
    <col min="4388" max="4388" width="5.75" style="69" customWidth="1"/>
    <col min="4389" max="4389" width="0.25" style="69" customWidth="1"/>
    <col min="4390" max="4390" width="13.75" style="69" customWidth="1"/>
    <col min="4391" max="4391" width="0.25" style="69" customWidth="1"/>
    <col min="4392" max="4392" width="13.75" style="69" customWidth="1"/>
    <col min="4393" max="4393" width="0.25" style="69" customWidth="1"/>
    <col min="4394" max="4394" width="13.75" style="69" customWidth="1"/>
    <col min="4395" max="4395" width="0.25" style="69" customWidth="1"/>
    <col min="4396" max="4396" width="13.75" style="69" customWidth="1"/>
    <col min="4397" max="4397" width="9" style="69"/>
    <col min="4398" max="4398" width="14.75" style="69" bestFit="1" customWidth="1"/>
    <col min="4399" max="4642" width="9" style="69"/>
    <col min="4643" max="4643" width="45.25" style="69" customWidth="1"/>
    <col min="4644" max="4644" width="5.75" style="69" customWidth="1"/>
    <col min="4645" max="4645" width="0.25" style="69" customWidth="1"/>
    <col min="4646" max="4646" width="13.75" style="69" customWidth="1"/>
    <col min="4647" max="4647" width="0.25" style="69" customWidth="1"/>
    <col min="4648" max="4648" width="13.75" style="69" customWidth="1"/>
    <col min="4649" max="4649" width="0.25" style="69" customWidth="1"/>
    <col min="4650" max="4650" width="13.75" style="69" customWidth="1"/>
    <col min="4651" max="4651" width="0.25" style="69" customWidth="1"/>
    <col min="4652" max="4652" width="13.75" style="69" customWidth="1"/>
    <col min="4653" max="4653" width="9" style="69"/>
    <col min="4654" max="4654" width="14.75" style="69" bestFit="1" customWidth="1"/>
    <col min="4655" max="4898" width="9" style="69"/>
    <col min="4899" max="4899" width="45.25" style="69" customWidth="1"/>
    <col min="4900" max="4900" width="5.75" style="69" customWidth="1"/>
    <col min="4901" max="4901" width="0.25" style="69" customWidth="1"/>
    <col min="4902" max="4902" width="13.75" style="69" customWidth="1"/>
    <col min="4903" max="4903" width="0.25" style="69" customWidth="1"/>
    <col min="4904" max="4904" width="13.75" style="69" customWidth="1"/>
    <col min="4905" max="4905" width="0.25" style="69" customWidth="1"/>
    <col min="4906" max="4906" width="13.75" style="69" customWidth="1"/>
    <col min="4907" max="4907" width="0.25" style="69" customWidth="1"/>
    <col min="4908" max="4908" width="13.75" style="69" customWidth="1"/>
    <col min="4909" max="4909" width="9" style="69"/>
    <col min="4910" max="4910" width="14.75" style="69" bestFit="1" customWidth="1"/>
    <col min="4911" max="5154" width="9" style="69"/>
    <col min="5155" max="5155" width="45.25" style="69" customWidth="1"/>
    <col min="5156" max="5156" width="5.75" style="69" customWidth="1"/>
    <col min="5157" max="5157" width="0.25" style="69" customWidth="1"/>
    <col min="5158" max="5158" width="13.75" style="69" customWidth="1"/>
    <col min="5159" max="5159" width="0.25" style="69" customWidth="1"/>
    <col min="5160" max="5160" width="13.75" style="69" customWidth="1"/>
    <col min="5161" max="5161" width="0.25" style="69" customWidth="1"/>
    <col min="5162" max="5162" width="13.75" style="69" customWidth="1"/>
    <col min="5163" max="5163" width="0.25" style="69" customWidth="1"/>
    <col min="5164" max="5164" width="13.75" style="69" customWidth="1"/>
    <col min="5165" max="5165" width="9" style="69"/>
    <col min="5166" max="5166" width="14.75" style="69" bestFit="1" customWidth="1"/>
    <col min="5167" max="5410" width="9" style="69"/>
    <col min="5411" max="5411" width="45.25" style="69" customWidth="1"/>
    <col min="5412" max="5412" width="5.75" style="69" customWidth="1"/>
    <col min="5413" max="5413" width="0.25" style="69" customWidth="1"/>
    <col min="5414" max="5414" width="13.75" style="69" customWidth="1"/>
    <col min="5415" max="5415" width="0.25" style="69" customWidth="1"/>
    <col min="5416" max="5416" width="13.75" style="69" customWidth="1"/>
    <col min="5417" max="5417" width="0.25" style="69" customWidth="1"/>
    <col min="5418" max="5418" width="13.75" style="69" customWidth="1"/>
    <col min="5419" max="5419" width="0.25" style="69" customWidth="1"/>
    <col min="5420" max="5420" width="13.75" style="69" customWidth="1"/>
    <col min="5421" max="5421" width="9" style="69"/>
    <col min="5422" max="5422" width="14.75" style="69" bestFit="1" customWidth="1"/>
    <col min="5423" max="5666" width="9" style="69"/>
    <col min="5667" max="5667" width="45.25" style="69" customWidth="1"/>
    <col min="5668" max="5668" width="5.75" style="69" customWidth="1"/>
    <col min="5669" max="5669" width="0.25" style="69" customWidth="1"/>
    <col min="5670" max="5670" width="13.75" style="69" customWidth="1"/>
    <col min="5671" max="5671" width="0.25" style="69" customWidth="1"/>
    <col min="5672" max="5672" width="13.75" style="69" customWidth="1"/>
    <col min="5673" max="5673" width="0.25" style="69" customWidth="1"/>
    <col min="5674" max="5674" width="13.75" style="69" customWidth="1"/>
    <col min="5675" max="5675" width="0.25" style="69" customWidth="1"/>
    <col min="5676" max="5676" width="13.75" style="69" customWidth="1"/>
    <col min="5677" max="5677" width="9" style="69"/>
    <col min="5678" max="5678" width="14.75" style="69" bestFit="1" customWidth="1"/>
    <col min="5679" max="5922" width="9" style="69"/>
    <col min="5923" max="5923" width="45.25" style="69" customWidth="1"/>
    <col min="5924" max="5924" width="5.75" style="69" customWidth="1"/>
    <col min="5925" max="5925" width="0.25" style="69" customWidth="1"/>
    <col min="5926" max="5926" width="13.75" style="69" customWidth="1"/>
    <col min="5927" max="5927" width="0.25" style="69" customWidth="1"/>
    <col min="5928" max="5928" width="13.75" style="69" customWidth="1"/>
    <col min="5929" max="5929" width="0.25" style="69" customWidth="1"/>
    <col min="5930" max="5930" width="13.75" style="69" customWidth="1"/>
    <col min="5931" max="5931" width="0.25" style="69" customWidth="1"/>
    <col min="5932" max="5932" width="13.75" style="69" customWidth="1"/>
    <col min="5933" max="5933" width="9" style="69"/>
    <col min="5934" max="5934" width="14.75" style="69" bestFit="1" customWidth="1"/>
    <col min="5935" max="6178" width="9" style="69"/>
    <col min="6179" max="6179" width="45.25" style="69" customWidth="1"/>
    <col min="6180" max="6180" width="5.75" style="69" customWidth="1"/>
    <col min="6181" max="6181" width="0.25" style="69" customWidth="1"/>
    <col min="6182" max="6182" width="13.75" style="69" customWidth="1"/>
    <col min="6183" max="6183" width="0.25" style="69" customWidth="1"/>
    <col min="6184" max="6184" width="13.75" style="69" customWidth="1"/>
    <col min="6185" max="6185" width="0.25" style="69" customWidth="1"/>
    <col min="6186" max="6186" width="13.75" style="69" customWidth="1"/>
    <col min="6187" max="6187" width="0.25" style="69" customWidth="1"/>
    <col min="6188" max="6188" width="13.75" style="69" customWidth="1"/>
    <col min="6189" max="6189" width="9" style="69"/>
    <col min="6190" max="6190" width="14.75" style="69" bestFit="1" customWidth="1"/>
    <col min="6191" max="6434" width="9" style="69"/>
    <col min="6435" max="6435" width="45.25" style="69" customWidth="1"/>
    <col min="6436" max="6436" width="5.75" style="69" customWidth="1"/>
    <col min="6437" max="6437" width="0.25" style="69" customWidth="1"/>
    <col min="6438" max="6438" width="13.75" style="69" customWidth="1"/>
    <col min="6439" max="6439" width="0.25" style="69" customWidth="1"/>
    <col min="6440" max="6440" width="13.75" style="69" customWidth="1"/>
    <col min="6441" max="6441" width="0.25" style="69" customWidth="1"/>
    <col min="6442" max="6442" width="13.75" style="69" customWidth="1"/>
    <col min="6443" max="6443" width="0.25" style="69" customWidth="1"/>
    <col min="6444" max="6444" width="13.75" style="69" customWidth="1"/>
    <col min="6445" max="6445" width="9" style="69"/>
    <col min="6446" max="6446" width="14.75" style="69" bestFit="1" customWidth="1"/>
    <col min="6447" max="6690" width="9" style="69"/>
    <col min="6691" max="6691" width="45.25" style="69" customWidth="1"/>
    <col min="6692" max="6692" width="5.75" style="69" customWidth="1"/>
    <col min="6693" max="6693" width="0.25" style="69" customWidth="1"/>
    <col min="6694" max="6694" width="13.75" style="69" customWidth="1"/>
    <col min="6695" max="6695" width="0.25" style="69" customWidth="1"/>
    <col min="6696" max="6696" width="13.75" style="69" customWidth="1"/>
    <col min="6697" max="6697" width="0.25" style="69" customWidth="1"/>
    <col min="6698" max="6698" width="13.75" style="69" customWidth="1"/>
    <col min="6699" max="6699" width="0.25" style="69" customWidth="1"/>
    <col min="6700" max="6700" width="13.75" style="69" customWidth="1"/>
    <col min="6701" max="6701" width="9" style="69"/>
    <col min="6702" max="6702" width="14.75" style="69" bestFit="1" customWidth="1"/>
    <col min="6703" max="6946" width="9" style="69"/>
    <col min="6947" max="6947" width="45.25" style="69" customWidth="1"/>
    <col min="6948" max="6948" width="5.75" style="69" customWidth="1"/>
    <col min="6949" max="6949" width="0.25" style="69" customWidth="1"/>
    <col min="6950" max="6950" width="13.75" style="69" customWidth="1"/>
    <col min="6951" max="6951" width="0.25" style="69" customWidth="1"/>
    <col min="6952" max="6952" width="13.75" style="69" customWidth="1"/>
    <col min="6953" max="6953" width="0.25" style="69" customWidth="1"/>
    <col min="6954" max="6954" width="13.75" style="69" customWidth="1"/>
    <col min="6955" max="6955" width="0.25" style="69" customWidth="1"/>
    <col min="6956" max="6956" width="13.75" style="69" customWidth="1"/>
    <col min="6957" max="6957" width="9" style="69"/>
    <col min="6958" max="6958" width="14.75" style="69" bestFit="1" customWidth="1"/>
    <col min="6959" max="7202" width="9" style="69"/>
    <col min="7203" max="7203" width="45.25" style="69" customWidth="1"/>
    <col min="7204" max="7204" width="5.75" style="69" customWidth="1"/>
    <col min="7205" max="7205" width="0.25" style="69" customWidth="1"/>
    <col min="7206" max="7206" width="13.75" style="69" customWidth="1"/>
    <col min="7207" max="7207" width="0.25" style="69" customWidth="1"/>
    <col min="7208" max="7208" width="13.75" style="69" customWidth="1"/>
    <col min="7209" max="7209" width="0.25" style="69" customWidth="1"/>
    <col min="7210" max="7210" width="13.75" style="69" customWidth="1"/>
    <col min="7211" max="7211" width="0.25" style="69" customWidth="1"/>
    <col min="7212" max="7212" width="13.75" style="69" customWidth="1"/>
    <col min="7213" max="7213" width="9" style="69"/>
    <col min="7214" max="7214" width="14.75" style="69" bestFit="1" customWidth="1"/>
    <col min="7215" max="7458" width="9" style="69"/>
    <col min="7459" max="7459" width="45.25" style="69" customWidth="1"/>
    <col min="7460" max="7460" width="5.75" style="69" customWidth="1"/>
    <col min="7461" max="7461" width="0.25" style="69" customWidth="1"/>
    <col min="7462" max="7462" width="13.75" style="69" customWidth="1"/>
    <col min="7463" max="7463" width="0.25" style="69" customWidth="1"/>
    <col min="7464" max="7464" width="13.75" style="69" customWidth="1"/>
    <col min="7465" max="7465" width="0.25" style="69" customWidth="1"/>
    <col min="7466" max="7466" width="13.75" style="69" customWidth="1"/>
    <col min="7467" max="7467" width="0.25" style="69" customWidth="1"/>
    <col min="7468" max="7468" width="13.75" style="69" customWidth="1"/>
    <col min="7469" max="7469" width="9" style="69"/>
    <col min="7470" max="7470" width="14.75" style="69" bestFit="1" customWidth="1"/>
    <col min="7471" max="7714" width="9" style="69"/>
    <col min="7715" max="7715" width="45.25" style="69" customWidth="1"/>
    <col min="7716" max="7716" width="5.75" style="69" customWidth="1"/>
    <col min="7717" max="7717" width="0.25" style="69" customWidth="1"/>
    <col min="7718" max="7718" width="13.75" style="69" customWidth="1"/>
    <col min="7719" max="7719" width="0.25" style="69" customWidth="1"/>
    <col min="7720" max="7720" width="13.75" style="69" customWidth="1"/>
    <col min="7721" max="7721" width="0.25" style="69" customWidth="1"/>
    <col min="7722" max="7722" width="13.75" style="69" customWidth="1"/>
    <col min="7723" max="7723" width="0.25" style="69" customWidth="1"/>
    <col min="7724" max="7724" width="13.75" style="69" customWidth="1"/>
    <col min="7725" max="7725" width="9" style="69"/>
    <col min="7726" max="7726" width="14.75" style="69" bestFit="1" customWidth="1"/>
    <col min="7727" max="7970" width="9" style="69"/>
    <col min="7971" max="7971" width="45.25" style="69" customWidth="1"/>
    <col min="7972" max="7972" width="5.75" style="69" customWidth="1"/>
    <col min="7973" max="7973" width="0.25" style="69" customWidth="1"/>
    <col min="7974" max="7974" width="13.75" style="69" customWidth="1"/>
    <col min="7975" max="7975" width="0.25" style="69" customWidth="1"/>
    <col min="7976" max="7976" width="13.75" style="69" customWidth="1"/>
    <col min="7977" max="7977" width="0.25" style="69" customWidth="1"/>
    <col min="7978" max="7978" width="13.75" style="69" customWidth="1"/>
    <col min="7979" max="7979" width="0.25" style="69" customWidth="1"/>
    <col min="7980" max="7980" width="13.75" style="69" customWidth="1"/>
    <col min="7981" max="7981" width="9" style="69"/>
    <col min="7982" max="7982" width="14.75" style="69" bestFit="1" customWidth="1"/>
    <col min="7983" max="8226" width="9" style="69"/>
    <col min="8227" max="8227" width="45.25" style="69" customWidth="1"/>
    <col min="8228" max="8228" width="5.75" style="69" customWidth="1"/>
    <col min="8229" max="8229" width="0.25" style="69" customWidth="1"/>
    <col min="8230" max="8230" width="13.75" style="69" customWidth="1"/>
    <col min="8231" max="8231" width="0.25" style="69" customWidth="1"/>
    <col min="8232" max="8232" width="13.75" style="69" customWidth="1"/>
    <col min="8233" max="8233" width="0.25" style="69" customWidth="1"/>
    <col min="8234" max="8234" width="13.75" style="69" customWidth="1"/>
    <col min="8235" max="8235" width="0.25" style="69" customWidth="1"/>
    <col min="8236" max="8236" width="13.75" style="69" customWidth="1"/>
    <col min="8237" max="8237" width="9" style="69"/>
    <col min="8238" max="8238" width="14.75" style="69" bestFit="1" customWidth="1"/>
    <col min="8239" max="8482" width="9" style="69"/>
    <col min="8483" max="8483" width="45.25" style="69" customWidth="1"/>
    <col min="8484" max="8484" width="5.75" style="69" customWidth="1"/>
    <col min="8485" max="8485" width="0.25" style="69" customWidth="1"/>
    <col min="8486" max="8486" width="13.75" style="69" customWidth="1"/>
    <col min="8487" max="8487" width="0.25" style="69" customWidth="1"/>
    <col min="8488" max="8488" width="13.75" style="69" customWidth="1"/>
    <col min="8489" max="8489" width="0.25" style="69" customWidth="1"/>
    <col min="8490" max="8490" width="13.75" style="69" customWidth="1"/>
    <col min="8491" max="8491" width="0.25" style="69" customWidth="1"/>
    <col min="8492" max="8492" width="13.75" style="69" customWidth="1"/>
    <col min="8493" max="8493" width="9" style="69"/>
    <col min="8494" max="8494" width="14.75" style="69" bestFit="1" customWidth="1"/>
    <col min="8495" max="8738" width="9" style="69"/>
    <col min="8739" max="8739" width="45.25" style="69" customWidth="1"/>
    <col min="8740" max="8740" width="5.75" style="69" customWidth="1"/>
    <col min="8741" max="8741" width="0.25" style="69" customWidth="1"/>
    <col min="8742" max="8742" width="13.75" style="69" customWidth="1"/>
    <col min="8743" max="8743" width="0.25" style="69" customWidth="1"/>
    <col min="8744" max="8744" width="13.75" style="69" customWidth="1"/>
    <col min="8745" max="8745" width="0.25" style="69" customWidth="1"/>
    <col min="8746" max="8746" width="13.75" style="69" customWidth="1"/>
    <col min="8747" max="8747" width="0.25" style="69" customWidth="1"/>
    <col min="8748" max="8748" width="13.75" style="69" customWidth="1"/>
    <col min="8749" max="8749" width="9" style="69"/>
    <col min="8750" max="8750" width="14.75" style="69" bestFit="1" customWidth="1"/>
    <col min="8751" max="8994" width="9" style="69"/>
    <col min="8995" max="8995" width="45.25" style="69" customWidth="1"/>
    <col min="8996" max="8996" width="5.75" style="69" customWidth="1"/>
    <col min="8997" max="8997" width="0.25" style="69" customWidth="1"/>
    <col min="8998" max="8998" width="13.75" style="69" customWidth="1"/>
    <col min="8999" max="8999" width="0.25" style="69" customWidth="1"/>
    <col min="9000" max="9000" width="13.75" style="69" customWidth="1"/>
    <col min="9001" max="9001" width="0.25" style="69" customWidth="1"/>
    <col min="9002" max="9002" width="13.75" style="69" customWidth="1"/>
    <col min="9003" max="9003" width="0.25" style="69" customWidth="1"/>
    <col min="9004" max="9004" width="13.75" style="69" customWidth="1"/>
    <col min="9005" max="9005" width="9" style="69"/>
    <col min="9006" max="9006" width="14.75" style="69" bestFit="1" customWidth="1"/>
    <col min="9007" max="9250" width="9" style="69"/>
    <col min="9251" max="9251" width="45.25" style="69" customWidth="1"/>
    <col min="9252" max="9252" width="5.75" style="69" customWidth="1"/>
    <col min="9253" max="9253" width="0.25" style="69" customWidth="1"/>
    <col min="9254" max="9254" width="13.75" style="69" customWidth="1"/>
    <col min="9255" max="9255" width="0.25" style="69" customWidth="1"/>
    <col min="9256" max="9256" width="13.75" style="69" customWidth="1"/>
    <col min="9257" max="9257" width="0.25" style="69" customWidth="1"/>
    <col min="9258" max="9258" width="13.75" style="69" customWidth="1"/>
    <col min="9259" max="9259" width="0.25" style="69" customWidth="1"/>
    <col min="9260" max="9260" width="13.75" style="69" customWidth="1"/>
    <col min="9261" max="9261" width="9" style="69"/>
    <col min="9262" max="9262" width="14.75" style="69" bestFit="1" customWidth="1"/>
    <col min="9263" max="9506" width="9" style="69"/>
    <col min="9507" max="9507" width="45.25" style="69" customWidth="1"/>
    <col min="9508" max="9508" width="5.75" style="69" customWidth="1"/>
    <col min="9509" max="9509" width="0.25" style="69" customWidth="1"/>
    <col min="9510" max="9510" width="13.75" style="69" customWidth="1"/>
    <col min="9511" max="9511" width="0.25" style="69" customWidth="1"/>
    <col min="9512" max="9512" width="13.75" style="69" customWidth="1"/>
    <col min="9513" max="9513" width="0.25" style="69" customWidth="1"/>
    <col min="9514" max="9514" width="13.75" style="69" customWidth="1"/>
    <col min="9515" max="9515" width="0.25" style="69" customWidth="1"/>
    <col min="9516" max="9516" width="13.75" style="69" customWidth="1"/>
    <col min="9517" max="9517" width="9" style="69"/>
    <col min="9518" max="9518" width="14.75" style="69" bestFit="1" customWidth="1"/>
    <col min="9519" max="9762" width="9" style="69"/>
    <col min="9763" max="9763" width="45.25" style="69" customWidth="1"/>
    <col min="9764" max="9764" width="5.75" style="69" customWidth="1"/>
    <col min="9765" max="9765" width="0.25" style="69" customWidth="1"/>
    <col min="9766" max="9766" width="13.75" style="69" customWidth="1"/>
    <col min="9767" max="9767" width="0.25" style="69" customWidth="1"/>
    <col min="9768" max="9768" width="13.75" style="69" customWidth="1"/>
    <col min="9769" max="9769" width="0.25" style="69" customWidth="1"/>
    <col min="9770" max="9770" width="13.75" style="69" customWidth="1"/>
    <col min="9771" max="9771" width="0.25" style="69" customWidth="1"/>
    <col min="9772" max="9772" width="13.75" style="69" customWidth="1"/>
    <col min="9773" max="9773" width="9" style="69"/>
    <col min="9774" max="9774" width="14.75" style="69" bestFit="1" customWidth="1"/>
    <col min="9775" max="10018" width="9" style="69"/>
    <col min="10019" max="10019" width="45.25" style="69" customWidth="1"/>
    <col min="10020" max="10020" width="5.75" style="69" customWidth="1"/>
    <col min="10021" max="10021" width="0.25" style="69" customWidth="1"/>
    <col min="10022" max="10022" width="13.75" style="69" customWidth="1"/>
    <col min="10023" max="10023" width="0.25" style="69" customWidth="1"/>
    <col min="10024" max="10024" width="13.75" style="69" customWidth="1"/>
    <col min="10025" max="10025" width="0.25" style="69" customWidth="1"/>
    <col min="10026" max="10026" width="13.75" style="69" customWidth="1"/>
    <col min="10027" max="10027" width="0.25" style="69" customWidth="1"/>
    <col min="10028" max="10028" width="13.75" style="69" customWidth="1"/>
    <col min="10029" max="10029" width="9" style="69"/>
    <col min="10030" max="10030" width="14.75" style="69" bestFit="1" customWidth="1"/>
    <col min="10031" max="10274" width="9" style="69"/>
    <col min="10275" max="10275" width="45.25" style="69" customWidth="1"/>
    <col min="10276" max="10276" width="5.75" style="69" customWidth="1"/>
    <col min="10277" max="10277" width="0.25" style="69" customWidth="1"/>
    <col min="10278" max="10278" width="13.75" style="69" customWidth="1"/>
    <col min="10279" max="10279" width="0.25" style="69" customWidth="1"/>
    <col min="10280" max="10280" width="13.75" style="69" customWidth="1"/>
    <col min="10281" max="10281" width="0.25" style="69" customWidth="1"/>
    <col min="10282" max="10282" width="13.75" style="69" customWidth="1"/>
    <col min="10283" max="10283" width="0.25" style="69" customWidth="1"/>
    <col min="10284" max="10284" width="13.75" style="69" customWidth="1"/>
    <col min="10285" max="10285" width="9" style="69"/>
    <col min="10286" max="10286" width="14.75" style="69" bestFit="1" customWidth="1"/>
    <col min="10287" max="10530" width="9" style="69"/>
    <col min="10531" max="10531" width="45.25" style="69" customWidth="1"/>
    <col min="10532" max="10532" width="5.75" style="69" customWidth="1"/>
    <col min="10533" max="10533" width="0.25" style="69" customWidth="1"/>
    <col min="10534" max="10534" width="13.75" style="69" customWidth="1"/>
    <col min="10535" max="10535" width="0.25" style="69" customWidth="1"/>
    <col min="10536" max="10536" width="13.75" style="69" customWidth="1"/>
    <col min="10537" max="10537" width="0.25" style="69" customWidth="1"/>
    <col min="10538" max="10538" width="13.75" style="69" customWidth="1"/>
    <col min="10539" max="10539" width="0.25" style="69" customWidth="1"/>
    <col min="10540" max="10540" width="13.75" style="69" customWidth="1"/>
    <col min="10541" max="10541" width="9" style="69"/>
    <col min="10542" max="10542" width="14.75" style="69" bestFit="1" customWidth="1"/>
    <col min="10543" max="10786" width="9" style="69"/>
    <col min="10787" max="10787" width="45.25" style="69" customWidth="1"/>
    <col min="10788" max="10788" width="5.75" style="69" customWidth="1"/>
    <col min="10789" max="10789" width="0.25" style="69" customWidth="1"/>
    <col min="10790" max="10790" width="13.75" style="69" customWidth="1"/>
    <col min="10791" max="10791" width="0.25" style="69" customWidth="1"/>
    <col min="10792" max="10792" width="13.75" style="69" customWidth="1"/>
    <col min="10793" max="10793" width="0.25" style="69" customWidth="1"/>
    <col min="10794" max="10794" width="13.75" style="69" customWidth="1"/>
    <col min="10795" max="10795" width="0.25" style="69" customWidth="1"/>
    <col min="10796" max="10796" width="13.75" style="69" customWidth="1"/>
    <col min="10797" max="10797" width="9" style="69"/>
    <col min="10798" max="10798" width="14.75" style="69" bestFit="1" customWidth="1"/>
    <col min="10799" max="11042" width="9" style="69"/>
    <col min="11043" max="11043" width="45.25" style="69" customWidth="1"/>
    <col min="11044" max="11044" width="5.75" style="69" customWidth="1"/>
    <col min="11045" max="11045" width="0.25" style="69" customWidth="1"/>
    <col min="11046" max="11046" width="13.75" style="69" customWidth="1"/>
    <col min="11047" max="11047" width="0.25" style="69" customWidth="1"/>
    <col min="11048" max="11048" width="13.75" style="69" customWidth="1"/>
    <col min="11049" max="11049" width="0.25" style="69" customWidth="1"/>
    <col min="11050" max="11050" width="13.75" style="69" customWidth="1"/>
    <col min="11051" max="11051" width="0.25" style="69" customWidth="1"/>
    <col min="11052" max="11052" width="13.75" style="69" customWidth="1"/>
    <col min="11053" max="11053" width="9" style="69"/>
    <col min="11054" max="11054" width="14.75" style="69" bestFit="1" customWidth="1"/>
    <col min="11055" max="11298" width="9" style="69"/>
    <col min="11299" max="11299" width="45.25" style="69" customWidth="1"/>
    <col min="11300" max="11300" width="5.75" style="69" customWidth="1"/>
    <col min="11301" max="11301" width="0.25" style="69" customWidth="1"/>
    <col min="11302" max="11302" width="13.75" style="69" customWidth="1"/>
    <col min="11303" max="11303" width="0.25" style="69" customWidth="1"/>
    <col min="11304" max="11304" width="13.75" style="69" customWidth="1"/>
    <col min="11305" max="11305" width="0.25" style="69" customWidth="1"/>
    <col min="11306" max="11306" width="13.75" style="69" customWidth="1"/>
    <col min="11307" max="11307" width="0.25" style="69" customWidth="1"/>
    <col min="11308" max="11308" width="13.75" style="69" customWidth="1"/>
    <col min="11309" max="11309" width="9" style="69"/>
    <col min="11310" max="11310" width="14.75" style="69" bestFit="1" customWidth="1"/>
    <col min="11311" max="11554" width="9" style="69"/>
    <col min="11555" max="11555" width="45.25" style="69" customWidth="1"/>
    <col min="11556" max="11556" width="5.75" style="69" customWidth="1"/>
    <col min="11557" max="11557" width="0.25" style="69" customWidth="1"/>
    <col min="11558" max="11558" width="13.75" style="69" customWidth="1"/>
    <col min="11559" max="11559" width="0.25" style="69" customWidth="1"/>
    <col min="11560" max="11560" width="13.75" style="69" customWidth="1"/>
    <col min="11561" max="11561" width="0.25" style="69" customWidth="1"/>
    <col min="11562" max="11562" width="13.75" style="69" customWidth="1"/>
    <col min="11563" max="11563" width="0.25" style="69" customWidth="1"/>
    <col min="11564" max="11564" width="13.75" style="69" customWidth="1"/>
    <col min="11565" max="11565" width="9" style="69"/>
    <col min="11566" max="11566" width="14.75" style="69" bestFit="1" customWidth="1"/>
    <col min="11567" max="11810" width="9" style="69"/>
    <col min="11811" max="11811" width="45.25" style="69" customWidth="1"/>
    <col min="11812" max="11812" width="5.75" style="69" customWidth="1"/>
    <col min="11813" max="11813" width="0.25" style="69" customWidth="1"/>
    <col min="11814" max="11814" width="13.75" style="69" customWidth="1"/>
    <col min="11815" max="11815" width="0.25" style="69" customWidth="1"/>
    <col min="11816" max="11816" width="13.75" style="69" customWidth="1"/>
    <col min="11817" max="11817" width="0.25" style="69" customWidth="1"/>
    <col min="11818" max="11818" width="13.75" style="69" customWidth="1"/>
    <col min="11819" max="11819" width="0.25" style="69" customWidth="1"/>
    <col min="11820" max="11820" width="13.75" style="69" customWidth="1"/>
    <col min="11821" max="11821" width="9" style="69"/>
    <col min="11822" max="11822" width="14.75" style="69" bestFit="1" customWidth="1"/>
    <col min="11823" max="12066" width="9" style="69"/>
    <col min="12067" max="12067" width="45.25" style="69" customWidth="1"/>
    <col min="12068" max="12068" width="5.75" style="69" customWidth="1"/>
    <col min="12069" max="12069" width="0.25" style="69" customWidth="1"/>
    <col min="12070" max="12070" width="13.75" style="69" customWidth="1"/>
    <col min="12071" max="12071" width="0.25" style="69" customWidth="1"/>
    <col min="12072" max="12072" width="13.75" style="69" customWidth="1"/>
    <col min="12073" max="12073" width="0.25" style="69" customWidth="1"/>
    <col min="12074" max="12074" width="13.75" style="69" customWidth="1"/>
    <col min="12075" max="12075" width="0.25" style="69" customWidth="1"/>
    <col min="12076" max="12076" width="13.75" style="69" customWidth="1"/>
    <col min="12077" max="12077" width="9" style="69"/>
    <col min="12078" max="12078" width="14.75" style="69" bestFit="1" customWidth="1"/>
    <col min="12079" max="12322" width="9" style="69"/>
    <col min="12323" max="12323" width="45.25" style="69" customWidth="1"/>
    <col min="12324" max="12324" width="5.75" style="69" customWidth="1"/>
    <col min="12325" max="12325" width="0.25" style="69" customWidth="1"/>
    <col min="12326" max="12326" width="13.75" style="69" customWidth="1"/>
    <col min="12327" max="12327" width="0.25" style="69" customWidth="1"/>
    <col min="12328" max="12328" width="13.75" style="69" customWidth="1"/>
    <col min="12329" max="12329" width="0.25" style="69" customWidth="1"/>
    <col min="12330" max="12330" width="13.75" style="69" customWidth="1"/>
    <col min="12331" max="12331" width="0.25" style="69" customWidth="1"/>
    <col min="12332" max="12332" width="13.75" style="69" customWidth="1"/>
    <col min="12333" max="12333" width="9" style="69"/>
    <col min="12334" max="12334" width="14.75" style="69" bestFit="1" customWidth="1"/>
    <col min="12335" max="12578" width="9" style="69"/>
    <col min="12579" max="12579" width="45.25" style="69" customWidth="1"/>
    <col min="12580" max="12580" width="5.75" style="69" customWidth="1"/>
    <col min="12581" max="12581" width="0.25" style="69" customWidth="1"/>
    <col min="12582" max="12582" width="13.75" style="69" customWidth="1"/>
    <col min="12583" max="12583" width="0.25" style="69" customWidth="1"/>
    <col min="12584" max="12584" width="13.75" style="69" customWidth="1"/>
    <col min="12585" max="12585" width="0.25" style="69" customWidth="1"/>
    <col min="12586" max="12586" width="13.75" style="69" customWidth="1"/>
    <col min="12587" max="12587" width="0.25" style="69" customWidth="1"/>
    <col min="12588" max="12588" width="13.75" style="69" customWidth="1"/>
    <col min="12589" max="12589" width="9" style="69"/>
    <col min="12590" max="12590" width="14.75" style="69" bestFit="1" customWidth="1"/>
    <col min="12591" max="12834" width="9" style="69"/>
    <col min="12835" max="12835" width="45.25" style="69" customWidth="1"/>
    <col min="12836" max="12836" width="5.75" style="69" customWidth="1"/>
    <col min="12837" max="12837" width="0.25" style="69" customWidth="1"/>
    <col min="12838" max="12838" width="13.75" style="69" customWidth="1"/>
    <col min="12839" max="12839" width="0.25" style="69" customWidth="1"/>
    <col min="12840" max="12840" width="13.75" style="69" customWidth="1"/>
    <col min="12841" max="12841" width="0.25" style="69" customWidth="1"/>
    <col min="12842" max="12842" width="13.75" style="69" customWidth="1"/>
    <col min="12843" max="12843" width="0.25" style="69" customWidth="1"/>
    <col min="12844" max="12844" width="13.75" style="69" customWidth="1"/>
    <col min="12845" max="12845" width="9" style="69"/>
    <col min="12846" max="12846" width="14.75" style="69" bestFit="1" customWidth="1"/>
    <col min="12847" max="13090" width="9" style="69"/>
    <col min="13091" max="13091" width="45.25" style="69" customWidth="1"/>
    <col min="13092" max="13092" width="5.75" style="69" customWidth="1"/>
    <col min="13093" max="13093" width="0.25" style="69" customWidth="1"/>
    <col min="13094" max="13094" width="13.75" style="69" customWidth="1"/>
    <col min="13095" max="13095" width="0.25" style="69" customWidth="1"/>
    <col min="13096" max="13096" width="13.75" style="69" customWidth="1"/>
    <col min="13097" max="13097" width="0.25" style="69" customWidth="1"/>
    <col min="13098" max="13098" width="13.75" style="69" customWidth="1"/>
    <col min="13099" max="13099" width="0.25" style="69" customWidth="1"/>
    <col min="13100" max="13100" width="13.75" style="69" customWidth="1"/>
    <col min="13101" max="13101" width="9" style="69"/>
    <col min="13102" max="13102" width="14.75" style="69" bestFit="1" customWidth="1"/>
    <col min="13103" max="13346" width="9" style="69"/>
    <col min="13347" max="13347" width="45.25" style="69" customWidth="1"/>
    <col min="13348" max="13348" width="5.75" style="69" customWidth="1"/>
    <col min="13349" max="13349" width="0.25" style="69" customWidth="1"/>
    <col min="13350" max="13350" width="13.75" style="69" customWidth="1"/>
    <col min="13351" max="13351" width="0.25" style="69" customWidth="1"/>
    <col min="13352" max="13352" width="13.75" style="69" customWidth="1"/>
    <col min="13353" max="13353" width="0.25" style="69" customWidth="1"/>
    <col min="13354" max="13354" width="13.75" style="69" customWidth="1"/>
    <col min="13355" max="13355" width="0.25" style="69" customWidth="1"/>
    <col min="13356" max="13356" width="13.75" style="69" customWidth="1"/>
    <col min="13357" max="13357" width="9" style="69"/>
    <col min="13358" max="13358" width="14.75" style="69" bestFit="1" customWidth="1"/>
    <col min="13359" max="13602" width="9" style="69"/>
    <col min="13603" max="13603" width="45.25" style="69" customWidth="1"/>
    <col min="13604" max="13604" width="5.75" style="69" customWidth="1"/>
    <col min="13605" max="13605" width="0.25" style="69" customWidth="1"/>
    <col min="13606" max="13606" width="13.75" style="69" customWidth="1"/>
    <col min="13607" max="13607" width="0.25" style="69" customWidth="1"/>
    <col min="13608" max="13608" width="13.75" style="69" customWidth="1"/>
    <col min="13609" max="13609" width="0.25" style="69" customWidth="1"/>
    <col min="13610" max="13610" width="13.75" style="69" customWidth="1"/>
    <col min="13611" max="13611" width="0.25" style="69" customWidth="1"/>
    <col min="13612" max="13612" width="13.75" style="69" customWidth="1"/>
    <col min="13613" max="13613" width="9" style="69"/>
    <col min="13614" max="13614" width="14.75" style="69" bestFit="1" customWidth="1"/>
    <col min="13615" max="13858" width="9" style="69"/>
    <col min="13859" max="13859" width="45.25" style="69" customWidth="1"/>
    <col min="13860" max="13860" width="5.75" style="69" customWidth="1"/>
    <col min="13861" max="13861" width="0.25" style="69" customWidth="1"/>
    <col min="13862" max="13862" width="13.75" style="69" customWidth="1"/>
    <col min="13863" max="13863" width="0.25" style="69" customWidth="1"/>
    <col min="13864" max="13864" width="13.75" style="69" customWidth="1"/>
    <col min="13865" max="13865" width="0.25" style="69" customWidth="1"/>
    <col min="13866" max="13866" width="13.75" style="69" customWidth="1"/>
    <col min="13867" max="13867" width="0.25" style="69" customWidth="1"/>
    <col min="13868" max="13868" width="13.75" style="69" customWidth="1"/>
    <col min="13869" max="13869" width="9" style="69"/>
    <col min="13870" max="13870" width="14.75" style="69" bestFit="1" customWidth="1"/>
    <col min="13871" max="14114" width="9" style="69"/>
    <col min="14115" max="14115" width="45.25" style="69" customWidth="1"/>
    <col min="14116" max="14116" width="5.75" style="69" customWidth="1"/>
    <col min="14117" max="14117" width="0.25" style="69" customWidth="1"/>
    <col min="14118" max="14118" width="13.75" style="69" customWidth="1"/>
    <col min="14119" max="14119" width="0.25" style="69" customWidth="1"/>
    <col min="14120" max="14120" width="13.75" style="69" customWidth="1"/>
    <col min="14121" max="14121" width="0.25" style="69" customWidth="1"/>
    <col min="14122" max="14122" width="13.75" style="69" customWidth="1"/>
    <col min="14123" max="14123" width="0.25" style="69" customWidth="1"/>
    <col min="14124" max="14124" width="13.75" style="69" customWidth="1"/>
    <col min="14125" max="14125" width="9" style="69"/>
    <col min="14126" max="14126" width="14.75" style="69" bestFit="1" customWidth="1"/>
    <col min="14127" max="14370" width="9" style="69"/>
    <col min="14371" max="14371" width="45.25" style="69" customWidth="1"/>
    <col min="14372" max="14372" width="5.75" style="69" customWidth="1"/>
    <col min="14373" max="14373" width="0.25" style="69" customWidth="1"/>
    <col min="14374" max="14374" width="13.75" style="69" customWidth="1"/>
    <col min="14375" max="14375" width="0.25" style="69" customWidth="1"/>
    <col min="14376" max="14376" width="13.75" style="69" customWidth="1"/>
    <col min="14377" max="14377" width="0.25" style="69" customWidth="1"/>
    <col min="14378" max="14378" width="13.75" style="69" customWidth="1"/>
    <col min="14379" max="14379" width="0.25" style="69" customWidth="1"/>
    <col min="14380" max="14380" width="13.75" style="69" customWidth="1"/>
    <col min="14381" max="14381" width="9" style="69"/>
    <col min="14382" max="14382" width="14.75" style="69" bestFit="1" customWidth="1"/>
    <col min="14383" max="14626" width="9" style="69"/>
    <col min="14627" max="14627" width="45.25" style="69" customWidth="1"/>
    <col min="14628" max="14628" width="5.75" style="69" customWidth="1"/>
    <col min="14629" max="14629" width="0.25" style="69" customWidth="1"/>
    <col min="14630" max="14630" width="13.75" style="69" customWidth="1"/>
    <col min="14631" max="14631" width="0.25" style="69" customWidth="1"/>
    <col min="14632" max="14632" width="13.75" style="69" customWidth="1"/>
    <col min="14633" max="14633" width="0.25" style="69" customWidth="1"/>
    <col min="14634" max="14634" width="13.75" style="69" customWidth="1"/>
    <col min="14635" max="14635" width="0.25" style="69" customWidth="1"/>
    <col min="14636" max="14636" width="13.75" style="69" customWidth="1"/>
    <col min="14637" max="14637" width="9" style="69"/>
    <col min="14638" max="14638" width="14.75" style="69" bestFit="1" customWidth="1"/>
    <col min="14639" max="14882" width="9" style="69"/>
    <col min="14883" max="14883" width="45.25" style="69" customWidth="1"/>
    <col min="14884" max="14884" width="5.75" style="69" customWidth="1"/>
    <col min="14885" max="14885" width="0.25" style="69" customWidth="1"/>
    <col min="14886" max="14886" width="13.75" style="69" customWidth="1"/>
    <col min="14887" max="14887" width="0.25" style="69" customWidth="1"/>
    <col min="14888" max="14888" width="13.75" style="69" customWidth="1"/>
    <col min="14889" max="14889" width="0.25" style="69" customWidth="1"/>
    <col min="14890" max="14890" width="13.75" style="69" customWidth="1"/>
    <col min="14891" max="14891" width="0.25" style="69" customWidth="1"/>
    <col min="14892" max="14892" width="13.75" style="69" customWidth="1"/>
    <col min="14893" max="14893" width="9" style="69"/>
    <col min="14894" max="14894" width="14.75" style="69" bestFit="1" customWidth="1"/>
    <col min="14895" max="15138" width="9" style="69"/>
    <col min="15139" max="15139" width="45.25" style="69" customWidth="1"/>
    <col min="15140" max="15140" width="5.75" style="69" customWidth="1"/>
    <col min="15141" max="15141" width="0.25" style="69" customWidth="1"/>
    <col min="15142" max="15142" width="13.75" style="69" customWidth="1"/>
    <col min="15143" max="15143" width="0.25" style="69" customWidth="1"/>
    <col min="15144" max="15144" width="13.75" style="69" customWidth="1"/>
    <col min="15145" max="15145" width="0.25" style="69" customWidth="1"/>
    <col min="15146" max="15146" width="13.75" style="69" customWidth="1"/>
    <col min="15147" max="15147" width="0.25" style="69" customWidth="1"/>
    <col min="15148" max="15148" width="13.75" style="69" customWidth="1"/>
    <col min="15149" max="15149" width="9" style="69"/>
    <col min="15150" max="15150" width="14.75" style="69" bestFit="1" customWidth="1"/>
    <col min="15151" max="15394" width="9" style="69"/>
    <col min="15395" max="15395" width="45.25" style="69" customWidth="1"/>
    <col min="15396" max="15396" width="5.75" style="69" customWidth="1"/>
    <col min="15397" max="15397" width="0.25" style="69" customWidth="1"/>
    <col min="15398" max="15398" width="13.75" style="69" customWidth="1"/>
    <col min="15399" max="15399" width="0.25" style="69" customWidth="1"/>
    <col min="15400" max="15400" width="13.75" style="69" customWidth="1"/>
    <col min="15401" max="15401" width="0.25" style="69" customWidth="1"/>
    <col min="15402" max="15402" width="13.75" style="69" customWidth="1"/>
    <col min="15403" max="15403" width="0.25" style="69" customWidth="1"/>
    <col min="15404" max="15404" width="13.75" style="69" customWidth="1"/>
    <col min="15405" max="15405" width="9" style="69"/>
    <col min="15406" max="15406" width="14.75" style="69" bestFit="1" customWidth="1"/>
    <col min="15407" max="15650" width="9" style="69"/>
    <col min="15651" max="15651" width="45.25" style="69" customWidth="1"/>
    <col min="15652" max="15652" width="5.75" style="69" customWidth="1"/>
    <col min="15653" max="15653" width="0.25" style="69" customWidth="1"/>
    <col min="15654" max="15654" width="13.75" style="69" customWidth="1"/>
    <col min="15655" max="15655" width="0.25" style="69" customWidth="1"/>
    <col min="15656" max="15656" width="13.75" style="69" customWidth="1"/>
    <col min="15657" max="15657" width="0.25" style="69" customWidth="1"/>
    <col min="15658" max="15658" width="13.75" style="69" customWidth="1"/>
    <col min="15659" max="15659" width="0.25" style="69" customWidth="1"/>
    <col min="15660" max="15660" width="13.75" style="69" customWidth="1"/>
    <col min="15661" max="15661" width="9" style="69"/>
    <col min="15662" max="15662" width="14.75" style="69" bestFit="1" customWidth="1"/>
    <col min="15663" max="16384" width="9" style="69"/>
  </cols>
  <sheetData>
    <row r="1" spans="1:12" ht="16.5" customHeight="1" x14ac:dyDescent="0.2">
      <c r="A1" s="103" t="str">
        <f>+_xlfn.SINGLE('EQ_Conso 10 March''21 '!A1)</f>
        <v>Srinanaporn Marketing Public Company Limited</v>
      </c>
      <c r="B1" s="41"/>
      <c r="C1" s="41"/>
    </row>
    <row r="2" spans="1:12" ht="16.5" customHeight="1" x14ac:dyDescent="0.2">
      <c r="A2" s="103" t="s">
        <v>118</v>
      </c>
      <c r="B2" s="41"/>
      <c r="C2" s="41"/>
    </row>
    <row r="3" spans="1:12" ht="16.5" customHeight="1" x14ac:dyDescent="0.2">
      <c r="A3" s="174" t="str">
        <f>+'EQ_Conso 9 March''20'!A3</f>
        <v>For the six-month period ended 30 June 2021</v>
      </c>
      <c r="B3" s="175"/>
      <c r="C3" s="175"/>
      <c r="D3" s="153"/>
      <c r="E3" s="154"/>
      <c r="F3" s="154"/>
      <c r="G3" s="154"/>
      <c r="H3" s="3"/>
      <c r="I3" s="154"/>
      <c r="J3" s="3"/>
      <c r="K3" s="154"/>
      <c r="L3" s="3"/>
    </row>
    <row r="4" spans="1:12" ht="12" customHeight="1" x14ac:dyDescent="0.2">
      <c r="A4" s="176"/>
      <c r="B4" s="177"/>
      <c r="C4" s="177"/>
      <c r="D4" s="155"/>
      <c r="E4" s="35"/>
      <c r="F4" s="35"/>
      <c r="G4" s="35"/>
      <c r="H4" s="4"/>
      <c r="I4" s="35"/>
      <c r="J4" s="4"/>
      <c r="K4" s="35"/>
      <c r="L4" s="4"/>
    </row>
    <row r="5" spans="1:12" ht="12" customHeight="1" x14ac:dyDescent="0.2"/>
    <row r="6" spans="1:12" ht="14.45" customHeight="1" x14ac:dyDescent="0.2">
      <c r="D6" s="83"/>
      <c r="F6" s="314" t="s">
        <v>91</v>
      </c>
      <c r="G6" s="314"/>
      <c r="H6" s="314"/>
      <c r="I6" s="84"/>
      <c r="J6" s="314" t="s">
        <v>92</v>
      </c>
      <c r="K6" s="314"/>
      <c r="L6" s="314"/>
    </row>
    <row r="7" spans="1:12" ht="14.45" customHeight="1" x14ac:dyDescent="0.2">
      <c r="D7" s="83"/>
      <c r="F7" s="313" t="s">
        <v>90</v>
      </c>
      <c r="G7" s="300"/>
      <c r="H7" s="300"/>
      <c r="I7" s="84"/>
      <c r="J7" s="300" t="s">
        <v>90</v>
      </c>
      <c r="K7" s="300"/>
      <c r="L7" s="300"/>
    </row>
    <row r="8" spans="1:12" ht="14.45" customHeight="1" x14ac:dyDescent="0.2">
      <c r="A8" s="39"/>
      <c r="B8" s="28"/>
      <c r="C8" s="28"/>
      <c r="D8" s="83"/>
      <c r="F8" s="85">
        <v>2021</v>
      </c>
      <c r="G8" s="86"/>
      <c r="H8" s="85">
        <v>2020</v>
      </c>
      <c r="I8" s="33"/>
      <c r="J8" s="85">
        <v>2021</v>
      </c>
      <c r="K8" s="33"/>
      <c r="L8" s="85">
        <v>2020</v>
      </c>
    </row>
    <row r="9" spans="1:12" ht="14.45" customHeight="1" x14ac:dyDescent="0.2">
      <c r="A9" s="39"/>
      <c r="B9" s="87"/>
      <c r="C9" s="87"/>
      <c r="D9" s="88" t="s">
        <v>0</v>
      </c>
      <c r="F9" s="226" t="s">
        <v>1</v>
      </c>
      <c r="G9" s="89"/>
      <c r="H9" s="226" t="s">
        <v>1</v>
      </c>
      <c r="I9" s="89"/>
      <c r="J9" s="226" t="s">
        <v>1</v>
      </c>
      <c r="K9" s="89"/>
      <c r="L9" s="226" t="s">
        <v>1</v>
      </c>
    </row>
    <row r="10" spans="1:12" ht="14.45" customHeight="1" x14ac:dyDescent="0.2">
      <c r="A10" s="39" t="s">
        <v>45</v>
      </c>
      <c r="B10" s="87"/>
      <c r="C10" s="87"/>
      <c r="D10" s="83"/>
      <c r="E10" s="12"/>
      <c r="F10" s="15"/>
      <c r="G10" s="89"/>
      <c r="H10" s="1"/>
      <c r="I10" s="89"/>
      <c r="J10" s="15"/>
      <c r="K10" s="89"/>
      <c r="L10" s="1"/>
    </row>
    <row r="11" spans="1:12" ht="14.45" customHeight="1" x14ac:dyDescent="0.2">
      <c r="A11" s="90" t="s">
        <v>200</v>
      </c>
      <c r="B11" s="91"/>
      <c r="C11" s="91"/>
      <c r="D11" s="83"/>
      <c r="E11" s="12"/>
      <c r="F11" s="16">
        <f>+'PL(6m) 7-8'!G34</f>
        <v>281966455</v>
      </c>
      <c r="G11" s="89"/>
      <c r="H11" s="6">
        <f>+'PL(6m) 7-8'!I34</f>
        <v>-4864256</v>
      </c>
      <c r="I11" s="89"/>
      <c r="J11" s="16">
        <f>+'PL(6m) 7-8'!K34</f>
        <v>187550441</v>
      </c>
      <c r="K11" s="89"/>
      <c r="L11" s="6">
        <f>+'PL(6m) 7-8'!M34</f>
        <v>24175593</v>
      </c>
    </row>
    <row r="12" spans="1:12" ht="14.45" customHeight="1" x14ac:dyDescent="0.2">
      <c r="A12" s="92" t="s">
        <v>65</v>
      </c>
      <c r="B12" s="93"/>
      <c r="C12" s="93"/>
      <c r="D12" s="83"/>
      <c r="E12" s="94"/>
      <c r="F12" s="16"/>
      <c r="G12" s="89"/>
      <c r="H12" s="6"/>
      <c r="I12" s="89"/>
      <c r="J12" s="16"/>
      <c r="K12" s="89"/>
      <c r="L12" s="6"/>
    </row>
    <row r="13" spans="1:12" ht="14.45" customHeight="1" x14ac:dyDescent="0.2">
      <c r="B13" s="90" t="s">
        <v>97</v>
      </c>
      <c r="C13" s="91"/>
      <c r="E13" s="91"/>
      <c r="F13" s="16">
        <v>88876914</v>
      </c>
      <c r="G13" s="89"/>
      <c r="H13" s="6">
        <v>99416124</v>
      </c>
      <c r="I13" s="89"/>
      <c r="J13" s="16">
        <v>76564913</v>
      </c>
      <c r="K13" s="89"/>
      <c r="L13" s="6">
        <v>72181944</v>
      </c>
    </row>
    <row r="14" spans="1:12" ht="14.45" customHeight="1" x14ac:dyDescent="0.2">
      <c r="B14" s="90" t="s">
        <v>108</v>
      </c>
      <c r="C14" s="91"/>
      <c r="E14" s="91"/>
      <c r="F14" s="16">
        <v>1534163</v>
      </c>
      <c r="G14" s="89"/>
      <c r="H14" s="6">
        <v>1472920</v>
      </c>
      <c r="I14" s="89"/>
      <c r="J14" s="16">
        <v>1495102</v>
      </c>
      <c r="K14" s="89"/>
      <c r="L14" s="6">
        <v>1375796</v>
      </c>
    </row>
    <row r="15" spans="1:12" ht="14.45" customHeight="1" x14ac:dyDescent="0.2">
      <c r="B15" s="90" t="s">
        <v>109</v>
      </c>
      <c r="C15" s="91"/>
      <c r="E15" s="91"/>
      <c r="F15" s="16">
        <v>1375322</v>
      </c>
      <c r="G15" s="89"/>
      <c r="H15" s="6">
        <v>6694755</v>
      </c>
      <c r="I15" s="89"/>
      <c r="J15" s="16">
        <v>1375322</v>
      </c>
      <c r="K15" s="89"/>
      <c r="L15" s="6">
        <v>6694755</v>
      </c>
    </row>
    <row r="16" spans="1:12" ht="14.45" customHeight="1" x14ac:dyDescent="0.2">
      <c r="B16" s="90" t="s">
        <v>215</v>
      </c>
      <c r="C16" s="91"/>
      <c r="E16" s="91"/>
      <c r="F16" s="16"/>
      <c r="G16" s="89"/>
      <c r="H16" s="237"/>
      <c r="I16" s="89"/>
      <c r="J16" s="16"/>
      <c r="K16" s="89"/>
      <c r="L16" s="6"/>
    </row>
    <row r="17" spans="2:12" ht="14.45" customHeight="1" x14ac:dyDescent="0.2">
      <c r="B17" s="90" t="s">
        <v>96</v>
      </c>
      <c r="C17" s="90" t="s">
        <v>110</v>
      </c>
      <c r="E17" s="91"/>
      <c r="F17" s="16">
        <v>-2526829</v>
      </c>
      <c r="G17" s="89"/>
      <c r="H17" s="6">
        <v>-847570</v>
      </c>
      <c r="I17" s="89"/>
      <c r="J17" s="16">
        <v>-2526829</v>
      </c>
      <c r="K17" s="89"/>
      <c r="L17" s="6">
        <v>-852798</v>
      </c>
    </row>
    <row r="18" spans="2:12" ht="14.45" customHeight="1" x14ac:dyDescent="0.2">
      <c r="B18" s="90" t="s">
        <v>189</v>
      </c>
      <c r="C18" s="90"/>
      <c r="E18" s="91"/>
      <c r="F18" s="16"/>
      <c r="G18" s="89"/>
      <c r="H18" s="6"/>
      <c r="I18" s="89"/>
      <c r="J18" s="16"/>
      <c r="K18" s="89"/>
      <c r="L18" s="6"/>
    </row>
    <row r="19" spans="2:12" ht="14.45" customHeight="1" x14ac:dyDescent="0.2">
      <c r="B19" s="90"/>
      <c r="C19" s="90" t="s">
        <v>190</v>
      </c>
      <c r="E19" s="91"/>
      <c r="F19" s="16">
        <v>2164665</v>
      </c>
      <c r="G19" s="89"/>
      <c r="H19" s="6">
        <v>5084830</v>
      </c>
      <c r="I19" s="89"/>
      <c r="J19" s="16">
        <v>1425250</v>
      </c>
      <c r="K19" s="89"/>
      <c r="L19" s="6">
        <v>5464914</v>
      </c>
    </row>
    <row r="20" spans="2:12" ht="14.45" customHeight="1" x14ac:dyDescent="0.2">
      <c r="B20" s="90" t="s">
        <v>170</v>
      </c>
      <c r="C20" s="91"/>
      <c r="E20" s="91"/>
      <c r="F20" s="16"/>
      <c r="G20" s="89"/>
      <c r="I20" s="89"/>
      <c r="J20" s="16"/>
      <c r="K20" s="89"/>
    </row>
    <row r="21" spans="2:12" ht="14.45" customHeight="1" x14ac:dyDescent="0.2">
      <c r="B21" s="90"/>
      <c r="C21" s="91" t="s">
        <v>216</v>
      </c>
      <c r="E21" s="91"/>
      <c r="F21" s="16">
        <v>-2179517</v>
      </c>
      <c r="G21" s="89"/>
      <c r="H21" s="6">
        <v>3719679</v>
      </c>
      <c r="I21" s="89"/>
      <c r="J21" s="16">
        <v>-1530893</v>
      </c>
      <c r="K21" s="89"/>
      <c r="L21" s="6">
        <v>3719679</v>
      </c>
    </row>
    <row r="22" spans="2:12" ht="14.45" customHeight="1" x14ac:dyDescent="0.2">
      <c r="B22" s="90" t="s">
        <v>21</v>
      </c>
      <c r="C22" s="91"/>
      <c r="E22" s="91"/>
      <c r="F22" s="16">
        <v>2403128</v>
      </c>
      <c r="G22" s="89"/>
      <c r="H22" s="6">
        <v>3354548</v>
      </c>
      <c r="I22" s="89"/>
      <c r="J22" s="16">
        <v>1867449</v>
      </c>
      <c r="K22" s="89"/>
      <c r="L22" s="6">
        <v>1898935</v>
      </c>
    </row>
    <row r="23" spans="2:12" ht="14.45" customHeight="1" x14ac:dyDescent="0.2">
      <c r="B23" s="90" t="s">
        <v>239</v>
      </c>
      <c r="C23" s="91"/>
      <c r="E23" s="91"/>
      <c r="F23" s="16">
        <v>1800816</v>
      </c>
      <c r="G23" s="89"/>
      <c r="H23" s="6">
        <v>-3551177</v>
      </c>
      <c r="I23" s="89"/>
      <c r="J23" s="16">
        <v>4548083</v>
      </c>
      <c r="K23" s="89"/>
      <c r="L23" s="6">
        <v>-3278830</v>
      </c>
    </row>
    <row r="24" spans="2:12" ht="14.45" customHeight="1" x14ac:dyDescent="0.2">
      <c r="B24" s="90" t="s">
        <v>233</v>
      </c>
      <c r="C24" s="91"/>
      <c r="E24" s="91"/>
      <c r="F24" s="52"/>
      <c r="G24" s="89"/>
      <c r="H24" s="69"/>
      <c r="I24" s="89"/>
      <c r="J24" s="52"/>
      <c r="K24" s="89"/>
      <c r="L24" s="69"/>
    </row>
    <row r="25" spans="2:12" ht="14.45" customHeight="1" x14ac:dyDescent="0.2">
      <c r="B25" s="90"/>
      <c r="C25" s="91" t="s">
        <v>217</v>
      </c>
      <c r="E25" s="91"/>
      <c r="F25" s="16">
        <v>-221093</v>
      </c>
      <c r="G25" s="89"/>
      <c r="H25" s="6">
        <v>0</v>
      </c>
      <c r="I25" s="89"/>
      <c r="J25" s="16">
        <v>-221093</v>
      </c>
      <c r="K25" s="89"/>
      <c r="L25" s="6">
        <v>0</v>
      </c>
    </row>
    <row r="26" spans="2:12" ht="14.45" customHeight="1" x14ac:dyDescent="0.2">
      <c r="B26" s="90" t="s">
        <v>209</v>
      </c>
      <c r="C26" s="91"/>
      <c r="D26" s="82">
        <v>10</v>
      </c>
      <c r="E26" s="91"/>
      <c r="F26" s="16">
        <v>9719855</v>
      </c>
      <c r="G26" s="89"/>
      <c r="H26" s="6">
        <v>0</v>
      </c>
      <c r="I26" s="89"/>
      <c r="J26" s="16">
        <v>0</v>
      </c>
      <c r="K26" s="89"/>
      <c r="L26" s="6">
        <v>0</v>
      </c>
    </row>
    <row r="27" spans="2:12" ht="14.45" customHeight="1" x14ac:dyDescent="0.2">
      <c r="B27" s="90" t="s">
        <v>218</v>
      </c>
      <c r="C27" s="91"/>
      <c r="E27" s="91"/>
      <c r="F27" s="16"/>
      <c r="G27" s="89"/>
      <c r="H27" s="6"/>
      <c r="I27" s="89"/>
      <c r="J27" s="16"/>
      <c r="K27" s="89"/>
      <c r="L27" s="6"/>
    </row>
    <row r="28" spans="2:12" ht="14.45" customHeight="1" x14ac:dyDescent="0.2">
      <c r="B28" s="90"/>
      <c r="C28" s="91" t="s">
        <v>236</v>
      </c>
      <c r="D28" s="82">
        <v>10</v>
      </c>
      <c r="E28" s="91"/>
      <c r="F28" s="16">
        <v>9983081</v>
      </c>
      <c r="G28" s="89"/>
      <c r="H28" s="6">
        <v>0</v>
      </c>
      <c r="I28" s="89"/>
      <c r="J28" s="16">
        <v>0</v>
      </c>
      <c r="K28" s="89"/>
      <c r="L28" s="6">
        <v>0</v>
      </c>
    </row>
    <row r="29" spans="2:12" ht="14.45" customHeight="1" x14ac:dyDescent="0.2">
      <c r="B29" s="90" t="s">
        <v>176</v>
      </c>
      <c r="C29" s="91"/>
      <c r="E29" s="91"/>
      <c r="F29" s="16">
        <v>-108644</v>
      </c>
      <c r="G29" s="89"/>
      <c r="H29" s="6">
        <v>0</v>
      </c>
      <c r="I29" s="89"/>
      <c r="J29" s="16">
        <v>0</v>
      </c>
      <c r="K29" s="89"/>
      <c r="L29" s="6">
        <v>0</v>
      </c>
    </row>
    <row r="30" spans="2:12" ht="14.45" customHeight="1" x14ac:dyDescent="0.2">
      <c r="B30" s="90" t="s">
        <v>208</v>
      </c>
      <c r="C30" s="91"/>
      <c r="D30" s="82">
        <v>9</v>
      </c>
      <c r="E30" s="91"/>
      <c r="F30" s="16">
        <v>-128734589</v>
      </c>
      <c r="G30" s="89"/>
      <c r="H30" s="6">
        <v>0</v>
      </c>
      <c r="I30" s="89"/>
      <c r="J30" s="16">
        <v>0</v>
      </c>
      <c r="K30" s="89"/>
      <c r="L30" s="6">
        <v>0</v>
      </c>
    </row>
    <row r="31" spans="2:12" ht="14.45" customHeight="1" x14ac:dyDescent="0.2">
      <c r="B31" s="90" t="s">
        <v>111</v>
      </c>
      <c r="C31" s="91"/>
      <c r="E31" s="91"/>
      <c r="F31" s="16">
        <v>-59562</v>
      </c>
      <c r="G31" s="89"/>
      <c r="H31" s="6">
        <v>-108471</v>
      </c>
      <c r="I31" s="89"/>
      <c r="J31" s="16">
        <v>-3612</v>
      </c>
      <c r="K31" s="89"/>
      <c r="L31" s="6">
        <v>-13673</v>
      </c>
    </row>
    <row r="32" spans="2:12" ht="14.45" customHeight="1" x14ac:dyDescent="0.2">
      <c r="B32" s="90" t="s">
        <v>40</v>
      </c>
      <c r="C32" s="91"/>
      <c r="E32" s="91"/>
      <c r="F32" s="17">
        <v>35611234</v>
      </c>
      <c r="G32" s="89"/>
      <c r="H32" s="7">
        <v>41873016</v>
      </c>
      <c r="I32" s="89"/>
      <c r="J32" s="17">
        <v>34479836</v>
      </c>
      <c r="K32" s="89"/>
      <c r="L32" s="7">
        <v>39149231</v>
      </c>
    </row>
    <row r="33" spans="1:12" ht="6" customHeight="1" x14ac:dyDescent="0.2">
      <c r="A33" s="90"/>
      <c r="B33" s="91"/>
      <c r="C33" s="91"/>
      <c r="E33" s="91"/>
      <c r="F33" s="18"/>
      <c r="G33" s="89"/>
      <c r="H33" s="190"/>
      <c r="I33" s="89"/>
      <c r="J33" s="18"/>
      <c r="K33" s="89"/>
      <c r="L33" s="190"/>
    </row>
    <row r="34" spans="1:12" ht="14.45" customHeight="1" x14ac:dyDescent="0.2">
      <c r="A34" s="95" t="s">
        <v>156</v>
      </c>
      <c r="B34" s="96"/>
      <c r="C34" s="96"/>
      <c r="E34" s="91"/>
      <c r="F34" s="18"/>
      <c r="G34" s="89"/>
      <c r="H34" s="190"/>
      <c r="I34" s="89"/>
      <c r="J34" s="18"/>
      <c r="K34" s="89"/>
      <c r="L34" s="190"/>
    </row>
    <row r="35" spans="1:12" ht="14.45" customHeight="1" x14ac:dyDescent="0.2">
      <c r="A35" s="69"/>
      <c r="B35" s="95" t="s">
        <v>157</v>
      </c>
      <c r="D35" s="97"/>
      <c r="E35" s="96"/>
      <c r="F35" s="16">
        <f>SUM(F11:F32)</f>
        <v>301605399</v>
      </c>
      <c r="G35" s="89"/>
      <c r="H35" s="9">
        <f>SUM(H11:H32)</f>
        <v>152244398</v>
      </c>
      <c r="I35" s="89"/>
      <c r="J35" s="19">
        <f>SUM(J11:J32)</f>
        <v>305023969</v>
      </c>
      <c r="K35" s="89"/>
      <c r="L35" s="9">
        <f>SUM(L11:L32)</f>
        <v>150515546</v>
      </c>
    </row>
    <row r="36" spans="1:12" ht="6" customHeight="1" x14ac:dyDescent="0.2">
      <c r="A36" s="95"/>
      <c r="B36" s="96"/>
      <c r="C36" s="96"/>
      <c r="D36" s="97"/>
      <c r="E36" s="96"/>
      <c r="F36" s="16"/>
      <c r="G36" s="89"/>
      <c r="H36" s="191"/>
      <c r="I36" s="89"/>
      <c r="J36" s="20"/>
      <c r="K36" s="89"/>
      <c r="L36" s="191"/>
    </row>
    <row r="37" spans="1:12" ht="14.45" customHeight="1" x14ac:dyDescent="0.2">
      <c r="A37" s="95" t="s">
        <v>66</v>
      </c>
      <c r="B37" s="96"/>
      <c r="C37" s="96"/>
      <c r="D37" s="97"/>
      <c r="E37" s="96"/>
      <c r="F37" s="16"/>
      <c r="G37" s="89"/>
      <c r="H37" s="191"/>
      <c r="I37" s="89"/>
      <c r="J37" s="20"/>
      <c r="K37" s="89"/>
      <c r="L37" s="191"/>
    </row>
    <row r="38" spans="1:12" ht="14.45" customHeight="1" x14ac:dyDescent="0.2">
      <c r="A38" s="90"/>
      <c r="B38" s="90" t="s">
        <v>112</v>
      </c>
      <c r="C38" s="91"/>
      <c r="E38" s="91"/>
      <c r="F38" s="16">
        <v>-223387385</v>
      </c>
      <c r="G38" s="89"/>
      <c r="H38" s="9">
        <v>278514825</v>
      </c>
      <c r="I38" s="89"/>
      <c r="J38" s="210">
        <v>671031</v>
      </c>
      <c r="K38" s="89"/>
      <c r="L38" s="9">
        <v>315805719</v>
      </c>
    </row>
    <row r="39" spans="1:12" ht="14.45" customHeight="1" x14ac:dyDescent="0.2">
      <c r="A39" s="90"/>
      <c r="B39" s="90" t="s">
        <v>56</v>
      </c>
      <c r="C39" s="91"/>
      <c r="E39" s="91"/>
      <c r="F39" s="16">
        <v>-28279483</v>
      </c>
      <c r="G39" s="89"/>
      <c r="H39" s="9">
        <v>18487556</v>
      </c>
      <c r="I39" s="89"/>
      <c r="J39" s="210">
        <v>-30274609</v>
      </c>
      <c r="K39" s="89"/>
      <c r="L39" s="9">
        <v>36088950</v>
      </c>
    </row>
    <row r="40" spans="1:12" ht="14.45" customHeight="1" x14ac:dyDescent="0.2">
      <c r="A40" s="90"/>
      <c r="B40" s="90" t="s">
        <v>113</v>
      </c>
      <c r="C40" s="91"/>
      <c r="E40" s="91"/>
      <c r="F40" s="16">
        <v>100253</v>
      </c>
      <c r="G40" s="89"/>
      <c r="H40" s="9">
        <v>-503740</v>
      </c>
      <c r="I40" s="89"/>
      <c r="J40" s="210">
        <v>121236</v>
      </c>
      <c r="K40" s="89"/>
      <c r="L40" s="9">
        <v>7482463</v>
      </c>
    </row>
    <row r="41" spans="1:12" ht="14.45" customHeight="1" x14ac:dyDescent="0.2">
      <c r="A41" s="90"/>
      <c r="B41" s="90" t="s">
        <v>12</v>
      </c>
      <c r="C41" s="91"/>
      <c r="E41" s="91"/>
      <c r="F41" s="16">
        <v>-157356</v>
      </c>
      <c r="G41" s="89"/>
      <c r="H41" s="9">
        <v>-1594653</v>
      </c>
      <c r="I41" s="89"/>
      <c r="J41" s="210">
        <v>-73973</v>
      </c>
      <c r="K41" s="89"/>
      <c r="L41" s="9">
        <v>-51800</v>
      </c>
    </row>
    <row r="42" spans="1:12" ht="14.45" customHeight="1" x14ac:dyDescent="0.2">
      <c r="A42" s="90"/>
      <c r="B42" s="90" t="s">
        <v>114</v>
      </c>
      <c r="C42" s="91"/>
      <c r="E42" s="91"/>
      <c r="F42" s="16">
        <v>214127797</v>
      </c>
      <c r="G42" s="89"/>
      <c r="H42" s="9">
        <v>-185690587</v>
      </c>
      <c r="I42" s="89"/>
      <c r="J42" s="210">
        <v>-26080858</v>
      </c>
      <c r="K42" s="89"/>
      <c r="L42" s="9">
        <v>-264348595</v>
      </c>
    </row>
    <row r="43" spans="1:12" ht="14.45" customHeight="1" x14ac:dyDescent="0.2">
      <c r="A43" s="90"/>
      <c r="B43" s="90" t="s">
        <v>115</v>
      </c>
      <c r="C43" s="91"/>
      <c r="E43" s="91"/>
      <c r="F43" s="16">
        <v>-319969</v>
      </c>
      <c r="G43" s="89"/>
      <c r="H43" s="9">
        <v>-653103</v>
      </c>
      <c r="I43" s="89"/>
      <c r="J43" s="210">
        <v>-319969</v>
      </c>
      <c r="K43" s="89"/>
      <c r="L43" s="9">
        <v>-743757</v>
      </c>
    </row>
    <row r="44" spans="1:12" ht="14.45" customHeight="1" x14ac:dyDescent="0.2">
      <c r="A44" s="90"/>
      <c r="B44" s="90" t="s">
        <v>58</v>
      </c>
      <c r="C44" s="91"/>
      <c r="E44" s="91"/>
      <c r="F44" s="17">
        <v>-34192</v>
      </c>
      <c r="G44" s="89"/>
      <c r="H44" s="7">
        <v>30173</v>
      </c>
      <c r="I44" s="89"/>
      <c r="J44" s="211">
        <v>0</v>
      </c>
      <c r="K44" s="89"/>
      <c r="L44" s="7">
        <v>-85196</v>
      </c>
    </row>
    <row r="45" spans="1:12" ht="6" customHeight="1" x14ac:dyDescent="0.2">
      <c r="A45" s="39"/>
      <c r="B45" s="87"/>
      <c r="C45" s="87"/>
      <c r="D45" s="12"/>
      <c r="E45" s="12"/>
      <c r="F45" s="16"/>
      <c r="G45" s="89"/>
      <c r="H45" s="6"/>
      <c r="I45" s="89"/>
      <c r="J45" s="16"/>
      <c r="K45" s="89"/>
      <c r="L45" s="6"/>
    </row>
    <row r="46" spans="1:12" ht="14.45" customHeight="1" x14ac:dyDescent="0.2">
      <c r="A46" s="51" t="s">
        <v>122</v>
      </c>
      <c r="B46" s="98"/>
      <c r="C46" s="98"/>
      <c r="D46" s="12"/>
      <c r="E46" s="12"/>
      <c r="F46" s="16">
        <f>SUM(F35:F44)</f>
        <v>263655064</v>
      </c>
      <c r="G46" s="89"/>
      <c r="H46" s="6">
        <f>SUM(H35:H44)</f>
        <v>260834869</v>
      </c>
      <c r="I46" s="89"/>
      <c r="J46" s="16">
        <f>SUM(J35:J44)</f>
        <v>249066827</v>
      </c>
      <c r="K46" s="89"/>
      <c r="L46" s="6">
        <f>SUM(L35:L44)</f>
        <v>244663330</v>
      </c>
    </row>
    <row r="47" spans="1:12" ht="14.45" customHeight="1" x14ac:dyDescent="0.2">
      <c r="A47" s="51"/>
      <c r="B47" s="51" t="s">
        <v>116</v>
      </c>
      <c r="C47" s="98"/>
      <c r="D47" s="12"/>
      <c r="E47" s="12"/>
      <c r="F47" s="17">
        <v>-12148535</v>
      </c>
      <c r="G47" s="89"/>
      <c r="H47" s="205">
        <v>-4649579</v>
      </c>
      <c r="I47" s="89"/>
      <c r="J47" s="211">
        <v>-9969854</v>
      </c>
      <c r="K47" s="89"/>
      <c r="L47" s="205">
        <v>-728730</v>
      </c>
    </row>
    <row r="48" spans="1:12" ht="6" customHeight="1" x14ac:dyDescent="0.2">
      <c r="A48" s="39"/>
      <c r="B48" s="87"/>
      <c r="C48" s="87"/>
      <c r="D48" s="29"/>
      <c r="F48" s="21"/>
      <c r="G48" s="89"/>
      <c r="H48" s="8"/>
      <c r="I48" s="89"/>
      <c r="J48" s="21"/>
      <c r="K48" s="89"/>
      <c r="L48" s="8"/>
    </row>
    <row r="49" spans="1:12" ht="14.45" customHeight="1" x14ac:dyDescent="0.2">
      <c r="A49" s="51" t="s">
        <v>71</v>
      </c>
      <c r="B49" s="98"/>
      <c r="C49" s="98"/>
      <c r="D49" s="12"/>
      <c r="E49" s="12"/>
      <c r="F49" s="17">
        <f>SUM(F46:F47)</f>
        <v>251506529</v>
      </c>
      <c r="G49" s="89"/>
      <c r="H49" s="7">
        <f>SUM(H46:H47)</f>
        <v>256185290</v>
      </c>
      <c r="I49" s="89"/>
      <c r="J49" s="17">
        <f>SUM(J46:J47)</f>
        <v>239096973</v>
      </c>
      <c r="K49" s="89"/>
      <c r="L49" s="7">
        <f>SUM(L46:L47)</f>
        <v>243934600</v>
      </c>
    </row>
    <row r="50" spans="1:12" ht="6" customHeight="1" x14ac:dyDescent="0.2">
      <c r="A50" s="39"/>
      <c r="B50" s="87"/>
      <c r="C50" s="87"/>
      <c r="D50" s="29"/>
      <c r="F50" s="21"/>
      <c r="G50" s="89"/>
      <c r="H50" s="8"/>
      <c r="I50" s="89"/>
      <c r="J50" s="21"/>
      <c r="K50" s="89"/>
      <c r="L50" s="8"/>
    </row>
    <row r="51" spans="1:12" ht="14.45" customHeight="1" x14ac:dyDescent="0.2">
      <c r="A51" s="39" t="s">
        <v>46</v>
      </c>
      <c r="B51" s="87"/>
      <c r="C51" s="87"/>
      <c r="D51" s="47"/>
      <c r="E51" s="47"/>
      <c r="F51" s="16"/>
      <c r="G51" s="89"/>
      <c r="H51" s="6"/>
      <c r="I51" s="89"/>
      <c r="J51" s="16"/>
      <c r="K51" s="89"/>
      <c r="L51" s="6"/>
    </row>
    <row r="52" spans="1:12" ht="14.45" customHeight="1" x14ac:dyDescent="0.2">
      <c r="B52" s="51" t="s">
        <v>123</v>
      </c>
      <c r="C52" s="98"/>
      <c r="D52" s="61"/>
      <c r="E52" s="12"/>
      <c r="F52" s="16">
        <v>59562</v>
      </c>
      <c r="G52" s="89"/>
      <c r="H52" s="6">
        <v>112037</v>
      </c>
      <c r="I52" s="89"/>
      <c r="J52" s="16">
        <v>3612</v>
      </c>
      <c r="K52" s="89"/>
      <c r="L52" s="6">
        <v>13673</v>
      </c>
    </row>
    <row r="53" spans="1:12" ht="14.45" customHeight="1" x14ac:dyDescent="0.2">
      <c r="B53" s="51" t="s">
        <v>219</v>
      </c>
      <c r="C53" s="98"/>
      <c r="D53" s="73">
        <v>9</v>
      </c>
      <c r="E53" s="12"/>
      <c r="F53" s="16">
        <v>0</v>
      </c>
      <c r="G53" s="89"/>
      <c r="H53" s="6">
        <v>0</v>
      </c>
      <c r="I53" s="89"/>
      <c r="J53" s="16">
        <v>-11040000</v>
      </c>
      <c r="K53" s="89"/>
      <c r="L53" s="6">
        <v>-3120000</v>
      </c>
    </row>
    <row r="54" spans="1:12" ht="14.45" customHeight="1" x14ac:dyDescent="0.2">
      <c r="B54" s="51" t="s">
        <v>220</v>
      </c>
      <c r="C54" s="98"/>
      <c r="D54" s="73">
        <v>9</v>
      </c>
      <c r="E54" s="12"/>
      <c r="F54" s="16">
        <v>-11432965</v>
      </c>
      <c r="G54" s="89"/>
      <c r="H54" s="6">
        <v>0</v>
      </c>
      <c r="I54" s="89"/>
      <c r="J54" s="16">
        <v>0</v>
      </c>
      <c r="K54" s="89"/>
      <c r="L54" s="6">
        <v>0</v>
      </c>
    </row>
    <row r="55" spans="1:12" ht="14.45" customHeight="1" x14ac:dyDescent="0.2">
      <c r="B55" s="51" t="s">
        <v>152</v>
      </c>
      <c r="C55" s="51"/>
      <c r="D55" s="73"/>
      <c r="E55" s="12"/>
      <c r="F55" s="16">
        <v>-103799</v>
      </c>
      <c r="G55" s="89"/>
      <c r="H55" s="6">
        <v>-1904103</v>
      </c>
      <c r="I55" s="89"/>
      <c r="J55" s="16">
        <v>-42000</v>
      </c>
      <c r="K55" s="89"/>
      <c r="L55" s="6">
        <v>-1903950</v>
      </c>
    </row>
    <row r="56" spans="1:12" ht="14.45" customHeight="1" x14ac:dyDescent="0.2">
      <c r="B56" s="51" t="s">
        <v>158</v>
      </c>
      <c r="C56" s="51"/>
      <c r="D56" s="73"/>
      <c r="E56" s="12"/>
      <c r="F56" s="16"/>
      <c r="G56" s="89"/>
      <c r="H56" s="6"/>
      <c r="I56" s="89"/>
      <c r="J56" s="16"/>
      <c r="K56" s="89"/>
      <c r="L56" s="6"/>
    </row>
    <row r="57" spans="1:12" ht="14.45" customHeight="1" x14ac:dyDescent="0.2">
      <c r="A57" s="69"/>
      <c r="B57" s="51"/>
      <c r="C57" s="51" t="s">
        <v>159</v>
      </c>
      <c r="D57" s="73"/>
      <c r="E57" s="12"/>
      <c r="F57" s="16">
        <v>-28584883</v>
      </c>
      <c r="G57" s="89"/>
      <c r="H57" s="6">
        <v>-46796770</v>
      </c>
      <c r="I57" s="89"/>
      <c r="J57" s="16">
        <v>-20019634</v>
      </c>
      <c r="K57" s="89"/>
      <c r="L57" s="6">
        <v>-25138550</v>
      </c>
    </row>
    <row r="58" spans="1:12" ht="14.45" customHeight="1" x14ac:dyDescent="0.2">
      <c r="B58" s="51" t="s">
        <v>160</v>
      </c>
      <c r="C58" s="51"/>
      <c r="D58" s="69"/>
      <c r="E58" s="12"/>
      <c r="F58" s="16"/>
      <c r="G58" s="89"/>
      <c r="H58" s="6"/>
      <c r="I58" s="89"/>
      <c r="J58" s="16"/>
      <c r="K58" s="89"/>
      <c r="L58" s="6"/>
    </row>
    <row r="59" spans="1:12" ht="14.45" customHeight="1" x14ac:dyDescent="0.2">
      <c r="A59" s="69"/>
      <c r="B59" s="51"/>
      <c r="C59" s="51" t="s">
        <v>159</v>
      </c>
      <c r="D59" s="73"/>
      <c r="E59" s="12"/>
      <c r="F59" s="16">
        <v>2577334</v>
      </c>
      <c r="G59" s="89"/>
      <c r="H59" s="6">
        <v>1726227</v>
      </c>
      <c r="I59" s="89"/>
      <c r="J59" s="16">
        <v>2577334</v>
      </c>
      <c r="K59" s="89"/>
      <c r="L59" s="6">
        <v>1740094</v>
      </c>
    </row>
    <row r="60" spans="1:12" ht="14.45" customHeight="1" x14ac:dyDescent="0.2">
      <c r="B60" s="51" t="s">
        <v>221</v>
      </c>
      <c r="C60" s="98"/>
      <c r="D60" s="73"/>
      <c r="F60" s="19"/>
      <c r="G60" s="89"/>
      <c r="H60" s="9"/>
      <c r="I60" s="89"/>
      <c r="J60" s="19"/>
      <c r="K60" s="89"/>
      <c r="L60" s="9"/>
    </row>
    <row r="61" spans="1:12" ht="14.45" customHeight="1" x14ac:dyDescent="0.2">
      <c r="B61" s="51"/>
      <c r="C61" s="98" t="s">
        <v>235</v>
      </c>
      <c r="D61" s="73"/>
      <c r="F61" s="17">
        <v>-22675373</v>
      </c>
      <c r="G61" s="89"/>
      <c r="H61" s="7">
        <v>0</v>
      </c>
      <c r="I61" s="89"/>
      <c r="J61" s="17">
        <v>0</v>
      </c>
      <c r="K61" s="89"/>
      <c r="L61" s="7">
        <v>0</v>
      </c>
    </row>
    <row r="62" spans="1:12" ht="6" customHeight="1" x14ac:dyDescent="0.2">
      <c r="A62" s="51"/>
      <c r="B62" s="98"/>
      <c r="C62" s="98"/>
      <c r="D62" s="12"/>
      <c r="F62" s="100"/>
      <c r="G62" s="89"/>
      <c r="H62" s="14"/>
      <c r="I62" s="89"/>
      <c r="J62" s="100"/>
      <c r="K62" s="89"/>
      <c r="L62" s="14"/>
    </row>
    <row r="63" spans="1:12" ht="14.25" customHeight="1" x14ac:dyDescent="0.2">
      <c r="A63" s="51" t="s">
        <v>150</v>
      </c>
      <c r="B63" s="98"/>
      <c r="C63" s="98"/>
      <c r="F63" s="218">
        <f>SUM(F52:F61)</f>
        <v>-60160124</v>
      </c>
      <c r="G63" s="89"/>
      <c r="H63" s="219">
        <f>SUM(H52:H61)</f>
        <v>-46862609</v>
      </c>
      <c r="I63" s="89"/>
      <c r="J63" s="218">
        <f>SUM(J52:J61)</f>
        <v>-28520688</v>
      </c>
      <c r="K63" s="89"/>
      <c r="L63" s="219">
        <f>SUM(L52:L61)</f>
        <v>-28408733</v>
      </c>
    </row>
    <row r="64" spans="1:12" ht="4.1500000000000004" customHeight="1" x14ac:dyDescent="0.2">
      <c r="G64" s="89"/>
      <c r="I64" s="89"/>
      <c r="K64" s="89"/>
    </row>
    <row r="65" spans="1:12" s="71" customFormat="1" ht="21.95" customHeight="1" x14ac:dyDescent="0.2">
      <c r="A65" s="178" t="s">
        <v>76</v>
      </c>
      <c r="B65" s="154"/>
      <c r="C65" s="154"/>
      <c r="D65" s="153"/>
      <c r="E65" s="154"/>
      <c r="F65" s="154"/>
      <c r="G65" s="154"/>
      <c r="H65" s="3"/>
      <c r="I65" s="154"/>
      <c r="J65" s="3"/>
      <c r="K65" s="154"/>
      <c r="L65" s="3"/>
    </row>
    <row r="66" spans="1:12" ht="16.5" customHeight="1" x14ac:dyDescent="0.2">
      <c r="A66" s="103" t="str">
        <f>A1</f>
        <v>Srinanaporn Marketing Public Company Limited</v>
      </c>
      <c r="B66" s="41"/>
      <c r="C66" s="41"/>
    </row>
    <row r="67" spans="1:12" ht="16.5" customHeight="1" x14ac:dyDescent="0.2">
      <c r="A67" s="103" t="s">
        <v>118</v>
      </c>
      <c r="B67" s="41"/>
      <c r="C67" s="41"/>
    </row>
    <row r="68" spans="1:12" ht="16.5" customHeight="1" x14ac:dyDescent="0.2">
      <c r="A68" s="174" t="str">
        <f>A3</f>
        <v>For the six-month period ended 30 June 2021</v>
      </c>
      <c r="B68" s="175"/>
      <c r="C68" s="175"/>
      <c r="D68" s="153"/>
      <c r="E68" s="154"/>
      <c r="F68" s="154"/>
      <c r="G68" s="154"/>
      <c r="H68" s="3"/>
      <c r="I68" s="154"/>
      <c r="J68" s="3"/>
      <c r="K68" s="154"/>
      <c r="L68" s="3"/>
    </row>
    <row r="69" spans="1:12" ht="16.5" customHeight="1" x14ac:dyDescent="0.2">
      <c r="A69" s="39"/>
      <c r="B69" s="87"/>
      <c r="C69" s="87"/>
      <c r="D69" s="29"/>
      <c r="F69" s="8"/>
      <c r="G69" s="99"/>
      <c r="H69" s="8"/>
      <c r="I69" s="99"/>
      <c r="J69" s="8"/>
      <c r="K69" s="99"/>
      <c r="L69" s="8"/>
    </row>
    <row r="70" spans="1:12" ht="16.5" customHeight="1" x14ac:dyDescent="0.2">
      <c r="A70" s="39"/>
      <c r="B70" s="87"/>
      <c r="C70" s="87"/>
      <c r="D70" s="29"/>
      <c r="F70" s="8"/>
      <c r="G70" s="99"/>
      <c r="H70" s="8"/>
      <c r="I70" s="99"/>
      <c r="J70" s="8"/>
      <c r="K70" s="99"/>
      <c r="L70" s="8"/>
    </row>
    <row r="71" spans="1:12" ht="16.5" customHeight="1" x14ac:dyDescent="0.2">
      <c r="A71" s="39"/>
      <c r="B71" s="87"/>
      <c r="C71" s="87"/>
      <c r="D71" s="83"/>
      <c r="F71" s="315" t="s">
        <v>91</v>
      </c>
      <c r="G71" s="314"/>
      <c r="H71" s="314"/>
      <c r="I71" s="102"/>
      <c r="J71" s="315" t="s">
        <v>92</v>
      </c>
      <c r="K71" s="314"/>
      <c r="L71" s="314"/>
    </row>
    <row r="72" spans="1:12" ht="16.5" customHeight="1" x14ac:dyDescent="0.2">
      <c r="A72" s="39"/>
      <c r="B72" s="87"/>
      <c r="C72" s="87"/>
      <c r="D72" s="83"/>
      <c r="F72" s="313" t="s">
        <v>90</v>
      </c>
      <c r="G72" s="300"/>
      <c r="H72" s="300"/>
      <c r="I72" s="225"/>
      <c r="J72" s="313" t="s">
        <v>90</v>
      </c>
      <c r="K72" s="300"/>
      <c r="L72" s="300"/>
    </row>
    <row r="73" spans="1:12" ht="16.5" customHeight="1" x14ac:dyDescent="0.2">
      <c r="A73" s="39"/>
      <c r="B73" s="87"/>
      <c r="C73" s="87"/>
      <c r="D73" s="83"/>
      <c r="F73" s="85">
        <v>2021</v>
      </c>
      <c r="G73" s="86"/>
      <c r="H73" s="85">
        <v>2020</v>
      </c>
      <c r="I73" s="33"/>
      <c r="J73" s="85">
        <v>2021</v>
      </c>
      <c r="K73" s="33"/>
      <c r="L73" s="85">
        <v>2020</v>
      </c>
    </row>
    <row r="74" spans="1:12" ht="16.5" customHeight="1" x14ac:dyDescent="0.2">
      <c r="A74" s="39"/>
      <c r="B74" s="87"/>
      <c r="C74" s="87"/>
      <c r="D74" s="88" t="s">
        <v>0</v>
      </c>
      <c r="F74" s="226" t="s">
        <v>1</v>
      </c>
      <c r="G74" s="89"/>
      <c r="H74" s="226" t="s">
        <v>1</v>
      </c>
      <c r="I74" s="89"/>
      <c r="J74" s="226" t="s">
        <v>1</v>
      </c>
      <c r="K74" s="89"/>
      <c r="L74" s="226" t="s">
        <v>1</v>
      </c>
    </row>
    <row r="75" spans="1:12" ht="16.5" customHeight="1" x14ac:dyDescent="0.2">
      <c r="A75" s="39"/>
      <c r="B75" s="87"/>
      <c r="C75" s="87"/>
      <c r="D75" s="274"/>
      <c r="F75" s="275"/>
      <c r="G75" s="89"/>
      <c r="H75" s="273"/>
      <c r="I75" s="89"/>
      <c r="J75" s="275"/>
      <c r="K75" s="89"/>
      <c r="L75" s="273"/>
    </row>
    <row r="76" spans="1:12" ht="16.5" customHeight="1" x14ac:dyDescent="0.2">
      <c r="A76" s="75" t="s">
        <v>177</v>
      </c>
      <c r="B76" s="87"/>
      <c r="C76" s="87"/>
      <c r="D76" s="47"/>
      <c r="E76" s="47"/>
      <c r="F76" s="16"/>
      <c r="G76" s="89"/>
      <c r="H76" s="6"/>
      <c r="I76" s="89"/>
      <c r="J76" s="16"/>
      <c r="K76" s="89"/>
      <c r="L76" s="6"/>
    </row>
    <row r="77" spans="1:12" ht="16.5" customHeight="1" x14ac:dyDescent="0.2">
      <c r="B77" s="51" t="s">
        <v>234</v>
      </c>
      <c r="C77" s="98"/>
      <c r="D77" s="12"/>
      <c r="E77" s="47"/>
      <c r="F77" s="16"/>
      <c r="G77" s="89"/>
      <c r="H77" s="6"/>
      <c r="I77" s="89"/>
      <c r="J77" s="16"/>
      <c r="K77" s="89"/>
      <c r="L77" s="6"/>
    </row>
    <row r="78" spans="1:12" ht="16.5" customHeight="1" x14ac:dyDescent="0.2">
      <c r="C78" s="51" t="s">
        <v>98</v>
      </c>
      <c r="D78" s="12"/>
      <c r="E78" s="47"/>
      <c r="F78" s="16">
        <v>-2871678</v>
      </c>
      <c r="G78" s="89"/>
      <c r="H78" s="6">
        <v>-8000000</v>
      </c>
      <c r="I78" s="89"/>
      <c r="J78" s="16">
        <v>-2871678</v>
      </c>
      <c r="K78" s="89"/>
      <c r="L78" s="6">
        <v>-8000000</v>
      </c>
    </row>
    <row r="79" spans="1:12" ht="16.5" customHeight="1" x14ac:dyDescent="0.2">
      <c r="B79" s="34" t="s">
        <v>164</v>
      </c>
      <c r="C79" s="51"/>
      <c r="D79" s="12"/>
      <c r="E79" s="47"/>
      <c r="F79" s="16"/>
      <c r="G79" s="89"/>
      <c r="H79" s="6"/>
      <c r="I79" s="89"/>
      <c r="J79" s="16"/>
      <c r="K79" s="89"/>
      <c r="L79" s="6"/>
    </row>
    <row r="80" spans="1:12" ht="16.5" customHeight="1" x14ac:dyDescent="0.2">
      <c r="B80" s="34" t="s">
        <v>124</v>
      </c>
      <c r="C80" s="51" t="s">
        <v>98</v>
      </c>
      <c r="D80" s="12">
        <v>13</v>
      </c>
      <c r="E80" s="47"/>
      <c r="F80" s="16">
        <v>33635297</v>
      </c>
      <c r="G80" s="89"/>
      <c r="H80" s="6">
        <v>0</v>
      </c>
      <c r="I80" s="89"/>
      <c r="J80" s="16">
        <v>33635297</v>
      </c>
      <c r="K80" s="89"/>
      <c r="L80" s="6">
        <v>0</v>
      </c>
    </row>
    <row r="81" spans="1:12" ht="16.5" customHeight="1" x14ac:dyDescent="0.2">
      <c r="B81" s="51" t="s">
        <v>125</v>
      </c>
      <c r="C81" s="51"/>
      <c r="D81" s="12"/>
      <c r="E81" s="47"/>
      <c r="F81" s="16"/>
      <c r="G81" s="89"/>
      <c r="H81" s="6"/>
      <c r="I81" s="89"/>
      <c r="J81" s="16"/>
      <c r="K81" s="89"/>
      <c r="L81" s="6"/>
    </row>
    <row r="82" spans="1:12" ht="16.5" customHeight="1" x14ac:dyDescent="0.2">
      <c r="C82" s="101" t="s">
        <v>98</v>
      </c>
      <c r="D82" s="12">
        <v>13</v>
      </c>
      <c r="E82" s="47"/>
      <c r="F82" s="16">
        <v>-188888400</v>
      </c>
      <c r="G82" s="89"/>
      <c r="H82" s="6">
        <v>-173270000</v>
      </c>
      <c r="I82" s="89"/>
      <c r="J82" s="16">
        <v>-188888400</v>
      </c>
      <c r="K82" s="89"/>
      <c r="L82" s="6">
        <v>-173270000</v>
      </c>
    </row>
    <row r="83" spans="1:12" ht="16.5" customHeight="1" x14ac:dyDescent="0.2">
      <c r="B83" s="51" t="s">
        <v>151</v>
      </c>
      <c r="C83" s="98"/>
      <c r="D83" s="12"/>
      <c r="E83" s="12"/>
      <c r="F83" s="16">
        <v>-13450194</v>
      </c>
      <c r="G83" s="89"/>
      <c r="H83" s="6">
        <v>-30355645</v>
      </c>
      <c r="I83" s="89"/>
      <c r="J83" s="16">
        <v>-4460407</v>
      </c>
      <c r="K83" s="89"/>
      <c r="L83" s="6">
        <v>-4221923</v>
      </c>
    </row>
    <row r="84" spans="1:12" ht="16.5" customHeight="1" x14ac:dyDescent="0.2">
      <c r="B84" s="51" t="s">
        <v>126</v>
      </c>
      <c r="C84" s="98"/>
      <c r="D84" s="12"/>
      <c r="E84" s="12"/>
      <c r="F84" s="17">
        <v>-36946826</v>
      </c>
      <c r="G84" s="89"/>
      <c r="H84" s="7">
        <v>-46687312</v>
      </c>
      <c r="I84" s="89"/>
      <c r="J84" s="17">
        <v>-35815429</v>
      </c>
      <c r="K84" s="89"/>
      <c r="L84" s="7">
        <v>-42583668</v>
      </c>
    </row>
    <row r="85" spans="1:12" ht="16.5" customHeight="1" x14ac:dyDescent="0.2">
      <c r="A85" s="51"/>
      <c r="B85" s="98"/>
      <c r="C85" s="98"/>
      <c r="D85" s="12"/>
      <c r="E85" s="12"/>
      <c r="F85" s="19"/>
      <c r="G85" s="89"/>
      <c r="H85" s="9"/>
      <c r="I85" s="89"/>
      <c r="J85" s="19"/>
      <c r="K85" s="89"/>
      <c r="L85" s="9"/>
    </row>
    <row r="86" spans="1:12" ht="16.5" customHeight="1" x14ac:dyDescent="0.2">
      <c r="A86" s="51" t="s">
        <v>171</v>
      </c>
      <c r="B86" s="98"/>
      <c r="C86" s="98"/>
      <c r="D86" s="12"/>
      <c r="E86" s="12"/>
      <c r="F86" s="17">
        <f>SUM(F77:F84)</f>
        <v>-208521801</v>
      </c>
      <c r="G86" s="89"/>
      <c r="H86" s="7">
        <f>SUM(H77:H84)</f>
        <v>-258312957</v>
      </c>
      <c r="I86" s="89"/>
      <c r="J86" s="17">
        <f>SUM(J77:J84)</f>
        <v>-198400617</v>
      </c>
      <c r="K86" s="89"/>
      <c r="L86" s="7">
        <f>SUM(L77:L84)</f>
        <v>-228075591</v>
      </c>
    </row>
    <row r="87" spans="1:12" ht="16.5" customHeight="1" x14ac:dyDescent="0.2">
      <c r="A87" s="39"/>
      <c r="B87" s="87"/>
      <c r="C87" s="87"/>
      <c r="D87" s="29"/>
      <c r="F87" s="21"/>
      <c r="G87" s="89"/>
      <c r="H87" s="8"/>
      <c r="I87" s="89"/>
      <c r="J87" s="21"/>
      <c r="K87" s="89"/>
      <c r="L87" s="8"/>
    </row>
    <row r="88" spans="1:12" ht="16.5" customHeight="1" x14ac:dyDescent="0.2">
      <c r="A88" s="39" t="s">
        <v>228</v>
      </c>
      <c r="B88" s="39"/>
      <c r="D88" s="12"/>
      <c r="E88" s="12"/>
      <c r="F88" s="16">
        <f>SUM(F49,F63,F86)</f>
        <v>-17175396</v>
      </c>
      <c r="G88" s="89"/>
      <c r="H88" s="6">
        <f>SUM(H49,H63,H86)</f>
        <v>-48990276</v>
      </c>
      <c r="I88" s="89"/>
      <c r="J88" s="16">
        <f>SUM(J49,J63,J86)</f>
        <v>12175668</v>
      </c>
      <c r="K88" s="89"/>
      <c r="L88" s="6">
        <f>SUM(L49,L63,L86)</f>
        <v>-12549724</v>
      </c>
    </row>
    <row r="89" spans="1:12" ht="16.5" customHeight="1" x14ac:dyDescent="0.2">
      <c r="A89" s="51" t="s">
        <v>161</v>
      </c>
      <c r="B89" s="51"/>
      <c r="C89" s="51"/>
      <c r="D89" s="12"/>
      <c r="E89" s="12"/>
      <c r="F89" s="16"/>
      <c r="G89" s="89"/>
      <c r="H89" s="6"/>
      <c r="I89" s="89"/>
      <c r="J89" s="16"/>
      <c r="K89" s="89"/>
      <c r="L89" s="6"/>
    </row>
    <row r="90" spans="1:12" ht="16.5" customHeight="1" x14ac:dyDescent="0.2">
      <c r="A90" s="51"/>
      <c r="B90" s="51" t="s">
        <v>162</v>
      </c>
      <c r="C90" s="51"/>
      <c r="D90" s="29"/>
      <c r="F90" s="16">
        <f>'2-4'!I17</f>
        <v>173172489</v>
      </c>
      <c r="G90" s="89"/>
      <c r="H90" s="206">
        <v>231995330</v>
      </c>
      <c r="I90" s="89"/>
      <c r="J90" s="207">
        <f>'2-4'!M17</f>
        <v>4254716</v>
      </c>
      <c r="K90" s="89"/>
      <c r="L90" s="206">
        <v>15890528</v>
      </c>
    </row>
    <row r="91" spans="1:12" ht="16.5" customHeight="1" x14ac:dyDescent="0.2">
      <c r="A91" s="51" t="s">
        <v>172</v>
      </c>
      <c r="B91" s="51"/>
      <c r="C91" s="51"/>
      <c r="D91" s="29"/>
      <c r="F91" s="16"/>
      <c r="G91" s="89"/>
      <c r="H91" s="206"/>
      <c r="I91" s="89"/>
      <c r="J91" s="207"/>
      <c r="K91" s="89"/>
      <c r="L91" s="206"/>
    </row>
    <row r="92" spans="1:12" ht="16.5" customHeight="1" x14ac:dyDescent="0.2">
      <c r="A92" s="51"/>
      <c r="B92" s="51" t="s">
        <v>163</v>
      </c>
      <c r="C92" s="51"/>
      <c r="D92" s="47"/>
      <c r="E92" s="47"/>
      <c r="F92" s="17">
        <v>11493953</v>
      </c>
      <c r="G92" s="89"/>
      <c r="H92" s="208">
        <v>6443138</v>
      </c>
      <c r="I92" s="89"/>
      <c r="J92" s="209">
        <v>0</v>
      </c>
      <c r="K92" s="89"/>
      <c r="L92" s="208">
        <v>0</v>
      </c>
    </row>
    <row r="93" spans="1:12" ht="16.5" customHeight="1" x14ac:dyDescent="0.2">
      <c r="A93" s="51"/>
      <c r="B93" s="98"/>
      <c r="C93" s="98"/>
      <c r="D93" s="47"/>
      <c r="E93" s="47"/>
      <c r="F93" s="19"/>
      <c r="G93" s="89"/>
      <c r="H93" s="9"/>
      <c r="I93" s="89"/>
      <c r="J93" s="19"/>
      <c r="K93" s="89"/>
      <c r="L93" s="9"/>
    </row>
    <row r="94" spans="1:12" ht="16.5" customHeight="1" thickBot="1" x14ac:dyDescent="0.25">
      <c r="A94" s="39" t="s">
        <v>93</v>
      </c>
      <c r="B94" s="87"/>
      <c r="C94" s="87"/>
      <c r="F94" s="22">
        <f>SUM(F88:F92)</f>
        <v>167491046</v>
      </c>
      <c r="G94" s="89"/>
      <c r="H94" s="10">
        <f>SUM(H88:H92)</f>
        <v>189448192</v>
      </c>
      <c r="I94" s="89"/>
      <c r="J94" s="22">
        <f>SUM(J88:J92)</f>
        <v>16430384</v>
      </c>
      <c r="K94" s="89"/>
      <c r="L94" s="10">
        <f>SUM(L88:L92)</f>
        <v>3340804</v>
      </c>
    </row>
    <row r="95" spans="1:12" ht="16.5" customHeight="1" thickTop="1" x14ac:dyDescent="0.2">
      <c r="A95" s="39"/>
      <c r="B95" s="87"/>
      <c r="C95" s="87"/>
      <c r="F95" s="19"/>
      <c r="G95" s="89"/>
      <c r="H95" s="9"/>
      <c r="I95" s="89"/>
      <c r="J95" s="19"/>
      <c r="K95" s="89"/>
      <c r="L95" s="9"/>
    </row>
    <row r="96" spans="1:12" ht="16.5" customHeight="1" x14ac:dyDescent="0.2">
      <c r="A96" s="39"/>
      <c r="B96" s="87"/>
      <c r="C96" s="87"/>
      <c r="F96" s="19"/>
      <c r="G96" s="89"/>
      <c r="H96" s="9"/>
      <c r="I96" s="89"/>
      <c r="J96" s="19"/>
      <c r="K96" s="89"/>
      <c r="L96" s="9"/>
    </row>
    <row r="97" spans="1:12" ht="16.5" customHeight="1" x14ac:dyDescent="0.2">
      <c r="A97" s="220" t="s">
        <v>178</v>
      </c>
      <c r="B97" s="180"/>
      <c r="C97" s="180"/>
      <c r="D97" s="221"/>
      <c r="E97" s="69"/>
      <c r="F97" s="104"/>
      <c r="G97" s="89"/>
      <c r="H97" s="5"/>
      <c r="I97" s="89"/>
      <c r="J97" s="104"/>
      <c r="K97" s="89"/>
      <c r="L97" s="5"/>
    </row>
    <row r="98" spans="1:12" ht="16.5" customHeight="1" x14ac:dyDescent="0.2">
      <c r="A98" s="222"/>
      <c r="B98" s="69"/>
      <c r="C98" s="69"/>
      <c r="D98" s="221"/>
      <c r="E98" s="69"/>
      <c r="F98" s="104"/>
      <c r="G98" s="89"/>
      <c r="H98" s="5"/>
      <c r="I98" s="89"/>
      <c r="J98" s="104"/>
      <c r="K98" s="89"/>
      <c r="L98" s="5"/>
    </row>
    <row r="99" spans="1:12" ht="16.5" customHeight="1" x14ac:dyDescent="0.2">
      <c r="A99" s="222" t="s">
        <v>222</v>
      </c>
      <c r="B99" s="69"/>
      <c r="C99" s="69"/>
      <c r="D99" s="221"/>
      <c r="E99" s="69"/>
      <c r="F99" s="104"/>
      <c r="G99" s="89"/>
      <c r="H99" s="5"/>
      <c r="I99" s="89"/>
      <c r="J99" s="104"/>
      <c r="K99" s="89"/>
      <c r="L99" s="5"/>
    </row>
    <row r="100" spans="1:12" ht="16.5" customHeight="1" x14ac:dyDescent="0.2">
      <c r="A100" s="69"/>
      <c r="B100" s="69" t="s">
        <v>223</v>
      </c>
      <c r="C100" s="69"/>
      <c r="D100" s="221"/>
      <c r="E100" s="69"/>
      <c r="F100" s="207">
        <v>23027075</v>
      </c>
      <c r="G100" s="89"/>
      <c r="H100" s="206">
        <v>23673772</v>
      </c>
      <c r="I100" s="89"/>
      <c r="J100" s="207">
        <v>20458472</v>
      </c>
      <c r="K100" s="89"/>
      <c r="L100" s="206">
        <v>17729274</v>
      </c>
    </row>
    <row r="101" spans="1:12" ht="16.5" customHeight="1" x14ac:dyDescent="0.2">
      <c r="A101" s="81" t="s">
        <v>191</v>
      </c>
      <c r="D101" s="221"/>
      <c r="E101" s="69"/>
      <c r="F101" s="207"/>
      <c r="G101" s="89"/>
      <c r="H101" s="206"/>
      <c r="I101" s="89"/>
      <c r="J101" s="207"/>
      <c r="K101" s="89"/>
      <c r="L101" s="206"/>
    </row>
    <row r="102" spans="1:12" ht="16.5" customHeight="1" x14ac:dyDescent="0.2">
      <c r="A102" s="34"/>
      <c r="B102" s="34" t="s">
        <v>224</v>
      </c>
      <c r="D102" s="221">
        <v>11.2</v>
      </c>
      <c r="E102" s="69"/>
      <c r="F102" s="207">
        <v>3319226</v>
      </c>
      <c r="G102" s="89"/>
      <c r="H102" s="206">
        <v>16255490</v>
      </c>
      <c r="I102" s="89"/>
      <c r="J102" s="207">
        <v>383834</v>
      </c>
      <c r="K102" s="89"/>
      <c r="L102" s="206">
        <v>2465764</v>
      </c>
    </row>
    <row r="103" spans="1:12" ht="16.5" customHeight="1" x14ac:dyDescent="0.2">
      <c r="A103" s="81" t="s">
        <v>117</v>
      </c>
      <c r="D103" s="221"/>
      <c r="E103" s="69"/>
      <c r="F103" s="207">
        <v>0</v>
      </c>
      <c r="G103" s="89"/>
      <c r="H103" s="206">
        <v>86170</v>
      </c>
      <c r="I103" s="89"/>
      <c r="J103" s="207">
        <v>0</v>
      </c>
      <c r="K103" s="89"/>
      <c r="L103" s="206">
        <v>0</v>
      </c>
    </row>
    <row r="104" spans="1:12" ht="16.5" customHeight="1" x14ac:dyDescent="0.2">
      <c r="A104" s="81" t="s">
        <v>179</v>
      </c>
      <c r="D104" s="221"/>
      <c r="E104" s="69"/>
      <c r="F104" s="207"/>
      <c r="G104" s="89"/>
      <c r="H104" s="23"/>
      <c r="I104" s="89"/>
      <c r="J104" s="207"/>
      <c r="K104" s="89"/>
      <c r="L104" s="23"/>
    </row>
    <row r="105" spans="1:12" ht="16.5" customHeight="1" x14ac:dyDescent="0.2">
      <c r="B105" s="34" t="s">
        <v>225</v>
      </c>
      <c r="D105" s="221">
        <v>11.2</v>
      </c>
      <c r="E105" s="69"/>
      <c r="F105" s="207">
        <v>5265632</v>
      </c>
      <c r="G105" s="89"/>
      <c r="H105" s="6">
        <v>0</v>
      </c>
      <c r="I105" s="89"/>
      <c r="J105" s="207">
        <v>0</v>
      </c>
      <c r="K105" s="89"/>
      <c r="L105" s="6">
        <v>0</v>
      </c>
    </row>
    <row r="106" spans="1:12" ht="16.5" customHeight="1" x14ac:dyDescent="0.2">
      <c r="A106" s="81" t="s">
        <v>180</v>
      </c>
      <c r="D106" s="221"/>
      <c r="E106" s="69"/>
      <c r="F106" s="207">
        <v>5374276</v>
      </c>
      <c r="G106" s="89"/>
      <c r="H106" s="6">
        <v>0</v>
      </c>
      <c r="I106" s="89"/>
      <c r="J106" s="207">
        <v>0</v>
      </c>
      <c r="K106" s="89"/>
      <c r="L106" s="6">
        <v>0</v>
      </c>
    </row>
    <row r="107" spans="1:12" ht="16.5" customHeight="1" x14ac:dyDescent="0.2">
      <c r="A107" s="222" t="s">
        <v>202</v>
      </c>
      <c r="B107" s="69"/>
      <c r="C107" s="69"/>
      <c r="D107" s="221"/>
      <c r="E107" s="69"/>
      <c r="F107" s="207"/>
      <c r="G107" s="89"/>
      <c r="H107" s="6"/>
      <c r="I107" s="89"/>
      <c r="J107" s="207"/>
      <c r="K107" s="89"/>
      <c r="L107" s="6"/>
    </row>
    <row r="108" spans="1:12" ht="16.5" customHeight="1" x14ac:dyDescent="0.2">
      <c r="A108" s="69"/>
      <c r="B108" s="34" t="s">
        <v>237</v>
      </c>
      <c r="D108" s="221"/>
      <c r="E108" s="69"/>
      <c r="F108" s="207">
        <v>0</v>
      </c>
      <c r="G108" s="89"/>
      <c r="H108" s="6">
        <v>0</v>
      </c>
      <c r="I108" s="89"/>
      <c r="J108" s="207">
        <v>3090859</v>
      </c>
      <c r="K108" s="89"/>
      <c r="L108" s="6">
        <v>0</v>
      </c>
    </row>
    <row r="109" spans="1:12" ht="16.5" customHeight="1" x14ac:dyDescent="0.2">
      <c r="A109" s="222" t="s">
        <v>203</v>
      </c>
      <c r="F109" s="207"/>
      <c r="G109" s="89"/>
      <c r="H109" s="6"/>
      <c r="I109" s="89"/>
      <c r="J109" s="207"/>
      <c r="K109" s="89"/>
      <c r="L109" s="6"/>
    </row>
    <row r="110" spans="1:12" ht="16.5" customHeight="1" x14ac:dyDescent="0.2">
      <c r="A110" s="69"/>
      <c r="B110" s="34" t="s">
        <v>237</v>
      </c>
      <c r="F110" s="207">
        <v>0</v>
      </c>
      <c r="G110" s="89"/>
      <c r="H110" s="6">
        <v>0</v>
      </c>
      <c r="I110" s="89"/>
      <c r="J110" s="207">
        <v>679788</v>
      </c>
      <c r="K110" s="89"/>
      <c r="L110" s="6">
        <v>0</v>
      </c>
    </row>
    <row r="111" spans="1:12" ht="16.5" customHeight="1" x14ac:dyDescent="0.2">
      <c r="F111" s="11"/>
      <c r="G111" s="89"/>
      <c r="H111" s="11"/>
      <c r="I111" s="89"/>
      <c r="J111" s="105"/>
      <c r="K111" s="89"/>
      <c r="L111" s="11"/>
    </row>
    <row r="112" spans="1:12" ht="16.5" customHeight="1" x14ac:dyDescent="0.2">
      <c r="F112" s="11"/>
      <c r="G112" s="5"/>
      <c r="H112" s="11"/>
      <c r="I112" s="5"/>
      <c r="J112" s="105"/>
      <c r="K112" s="5"/>
      <c r="L112" s="11"/>
    </row>
    <row r="113" spans="1:12" ht="10.15" customHeight="1" x14ac:dyDescent="0.2">
      <c r="F113" s="11"/>
      <c r="G113" s="5"/>
      <c r="H113" s="11"/>
      <c r="I113" s="5"/>
      <c r="J113" s="105"/>
      <c r="K113" s="5"/>
      <c r="L113" s="11"/>
    </row>
    <row r="114" spans="1:12" ht="16.5" customHeight="1" x14ac:dyDescent="0.2">
      <c r="F114" s="11"/>
      <c r="G114" s="5"/>
      <c r="H114" s="11"/>
      <c r="I114" s="5"/>
      <c r="J114" s="105"/>
      <c r="K114" s="5"/>
      <c r="L114" s="11"/>
    </row>
    <row r="115" spans="1:12" ht="16.5" customHeight="1" x14ac:dyDescent="0.2">
      <c r="F115" s="11"/>
      <c r="G115" s="5"/>
      <c r="H115" s="11"/>
      <c r="I115" s="5"/>
      <c r="J115" s="105"/>
      <c r="K115" s="5"/>
      <c r="L115" s="11"/>
    </row>
    <row r="116" spans="1:12" ht="16.5" customHeight="1" x14ac:dyDescent="0.2">
      <c r="F116" s="11"/>
      <c r="G116" s="5"/>
      <c r="H116" s="11"/>
      <c r="I116" s="5"/>
      <c r="J116" s="105"/>
      <c r="K116" s="5"/>
      <c r="L116" s="11"/>
    </row>
    <row r="117" spans="1:12" ht="16.5" customHeight="1" x14ac:dyDescent="0.2">
      <c r="F117" s="11"/>
      <c r="G117" s="5"/>
      <c r="H117" s="11"/>
      <c r="I117" s="5"/>
      <c r="J117" s="105"/>
      <c r="K117" s="5"/>
      <c r="L117" s="11"/>
    </row>
    <row r="118" spans="1:12" ht="12.75" customHeight="1" x14ac:dyDescent="0.2">
      <c r="F118" s="11"/>
      <c r="G118" s="5"/>
      <c r="H118" s="11"/>
      <c r="I118" s="5"/>
      <c r="J118" s="105"/>
      <c r="K118" s="5"/>
      <c r="L118" s="11"/>
    </row>
    <row r="119" spans="1:12" s="71" customFormat="1" ht="21.95" customHeight="1" x14ac:dyDescent="0.2">
      <c r="A119" s="178" t="s">
        <v>76</v>
      </c>
      <c r="B119" s="154"/>
      <c r="C119" s="154"/>
      <c r="D119" s="153"/>
      <c r="E119" s="154"/>
      <c r="F119" s="13"/>
      <c r="G119" s="13"/>
      <c r="H119" s="13"/>
      <c r="I119" s="13"/>
      <c r="J119" s="179"/>
      <c r="K119" s="13"/>
      <c r="L119" s="13"/>
    </row>
  </sheetData>
  <mergeCells count="8">
    <mergeCell ref="F72:H72"/>
    <mergeCell ref="J72:L72"/>
    <mergeCell ref="F6:H6"/>
    <mergeCell ref="J6:L6"/>
    <mergeCell ref="F71:H71"/>
    <mergeCell ref="J71:L71"/>
    <mergeCell ref="F7:H7"/>
    <mergeCell ref="J7:L7"/>
  </mergeCells>
  <pageMargins left="0.8" right="0.5" top="0.5" bottom="0.6" header="0.49" footer="0.4"/>
  <pageSetup paperSize="9" scale="90" firstPageNumber="12" fitToWidth="2" fitToHeight="2" orientation="portrait" useFirstPageNumber="1" horizontalDpi="1200" verticalDpi="1200" r:id="rId1"/>
  <headerFooter>
    <oddFooter>&amp;R&amp;"Arial,Regular"&amp;9&amp;P</oddFooter>
  </headerFooter>
  <rowBreaks count="1" manualBreakCount="1">
    <brk id="6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1</vt:i4>
      </vt:variant>
    </vt:vector>
  </HeadingPairs>
  <TitlesOfParts>
    <vt:vector size="8" baseType="lpstr">
      <vt:lpstr>2-4</vt:lpstr>
      <vt:lpstr>PL(3m) 5-6 </vt:lpstr>
      <vt:lpstr>PL(6m) 7-8</vt:lpstr>
      <vt:lpstr>EQ_Conso 9 March'20</vt:lpstr>
      <vt:lpstr>EQ_Conso 10 March'21 </vt:lpstr>
      <vt:lpstr>EQ 11 March'20</vt:lpstr>
      <vt:lpstr>CF 12-13</vt:lpstr>
      <vt:lpstr>'2-4'!Print_Area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Yaowalak Chittasopee</dc:creator>
  <cp:lastModifiedBy>Chayaporn Srilap</cp:lastModifiedBy>
  <cp:lastPrinted>2021-08-04T03:34:50Z</cp:lastPrinted>
  <dcterms:created xsi:type="dcterms:W3CDTF">2015-11-18T11:08:58Z</dcterms:created>
  <dcterms:modified xsi:type="dcterms:W3CDTF">2021-08-04T03:39:45Z</dcterms:modified>
</cp:coreProperties>
</file>