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1\FS Q2'2021\INTOUCH Q2'2021\INTOUCH Q2'2021-SET\"/>
    </mc:Choice>
  </mc:AlternateContent>
  <xr:revisionPtr revIDLastSave="0" documentId="13_ncr:1_{3371FBBD-E272-4466-A0B2-8764D8634CCF}" xr6:coauthVersionLast="47" xr6:coauthVersionMax="47" xr10:uidLastSave="{00000000-0000-0000-0000-000000000000}"/>
  <bookViews>
    <workbookView xWindow="-108" yWindow="-108" windowWidth="23256" windowHeight="12576" xr2:uid="{2DE24BD4-2667-466F-9779-FB0CE3FE548B}"/>
  </bookViews>
  <sheets>
    <sheet name="2-4" sheetId="1" r:id="rId1"/>
    <sheet name="5-8" sheetId="2" r:id="rId2"/>
    <sheet name="9-10" sheetId="3" r:id="rId3"/>
    <sheet name="11-12" sheetId="4" r:id="rId4"/>
    <sheet name="13-14" sheetId="5" r:id="rId5"/>
  </sheets>
  <externalReferences>
    <externalReference r:id="rId6"/>
  </externalReferences>
  <definedNames>
    <definedName name="_xlnm.Print_Area" localSheetId="3">'11-12'!$A$1:$AA$56</definedName>
    <definedName name="_xlnm.Print_Area" localSheetId="4">'13-14'!$A$1:$M$81</definedName>
    <definedName name="_xlnm.Print_Area" localSheetId="0">'2-4'!$A$1:$M$108</definedName>
    <definedName name="_xlnm.Print_Area" localSheetId="1">'5-8'!$A$1:$M$158</definedName>
    <definedName name="_xlnm.Print_Area" localSheetId="2">'9-10'!$A$1:$AE$58</definedName>
    <definedName name="Z_069E0889_B20F_4E0D_9260_2CB4F9299217_.wvu.PrintArea" localSheetId="0" hidden="1">'2-4'!$A$1:$M$108</definedName>
    <definedName name="Z_069E0889_B20F_4E0D_9260_2CB4F9299217_.wvu.PrintArea" localSheetId="1" hidden="1">'5-8'!$A$80:$M$122</definedName>
    <definedName name="Z_069E0889_B20F_4E0D_9260_2CB4F9299217_.wvu.PrintArea" localSheetId="2" hidden="1">'9-10'!$A$1:$Z$2</definedName>
    <definedName name="Z_1D1251E2_89B9_4FCF_B48E_D19D24942D98_.wvu.PrintArea" localSheetId="4" hidden="1">'13-14'!$A$1:$M$2</definedName>
    <definedName name="Z_1D1251E2_89B9_4FCF_B48E_D19D24942D98_.wvu.PrintArea" localSheetId="0" hidden="1">'2-4'!$A$1:$M$108</definedName>
    <definedName name="Z_1D1251E2_89B9_4FCF_B48E_D19D24942D98_.wvu.PrintArea" localSheetId="1" hidden="1">'5-8'!$A$80:$M$122</definedName>
    <definedName name="Z_1D1251E2_89B9_4FCF_B48E_D19D24942D98_.wvu.PrintArea" localSheetId="2" hidden="1">'9-10'!$A$1:$Z$2</definedName>
    <definedName name="Z_383B3A0A_8A62_4A41_AAE8_CDACCB22FC4C_.wvu.PrintArea" localSheetId="4" hidden="1">'13-14'!$A$1:$M$2</definedName>
    <definedName name="Z_383B3A0A_8A62_4A41_AAE8_CDACCB22FC4C_.wvu.PrintArea" localSheetId="0" hidden="1">'2-4'!$A$1:$M$108</definedName>
    <definedName name="Z_383B3A0A_8A62_4A41_AAE8_CDACCB22FC4C_.wvu.PrintArea" localSheetId="1" hidden="1">'5-8'!$A$80:$M$122</definedName>
    <definedName name="Z_383B3A0A_8A62_4A41_AAE8_CDACCB22FC4C_.wvu.PrintArea" localSheetId="2" hidden="1">'9-10'!$A$1:$Z$2</definedName>
    <definedName name="Z_48C48EF2_F178_4382_B2C4_B94B3681FD3A_.wvu.PrintArea" localSheetId="3" hidden="1">'11-12'!$A$1:$AA$56</definedName>
    <definedName name="Z_48C48EF2_F178_4382_B2C4_B94B3681FD3A_.wvu.PrintArea" localSheetId="4" hidden="1">'13-14'!$A$1:$N$81</definedName>
    <definedName name="Z_48C48EF2_F178_4382_B2C4_B94B3681FD3A_.wvu.PrintArea" localSheetId="0" hidden="1">'2-4'!$A$1:$N$108</definedName>
    <definedName name="Z_48C48EF2_F178_4382_B2C4_B94B3681FD3A_.wvu.PrintArea" localSheetId="1" hidden="1">'5-8'!$A$80:$N$158</definedName>
    <definedName name="Z_48C48EF2_F178_4382_B2C4_B94B3681FD3A_.wvu.PrintArea" localSheetId="2" hidden="1">'9-10'!$A$1:$AE$58</definedName>
    <definedName name="Z_48C48EF2_F178_4382_B2C4_B94B3681FD3A_.wvu.Rows" localSheetId="4" hidden="1">'13-14'!$66:$67</definedName>
    <definedName name="Z_48C48EF2_F178_4382_B2C4_B94B3681FD3A_.wvu.Rows" localSheetId="0" hidden="1">'2-4'!$14:$14,'2-4'!$51:$51,'2-4'!$53:$53</definedName>
    <definedName name="Z_48C48EF2_F178_4382_B2C4_B94B3681FD3A_.wvu.Rows" localSheetId="1" hidden="1">'5-8'!$145:$145</definedName>
    <definedName name="Z_4FCC7E43_A3A8_4E66_A134_7124BF0661F0_.wvu.PrintArea" localSheetId="4" hidden="1">'13-14'!$A$1:$M$2</definedName>
    <definedName name="Z_4FCC7E43_A3A8_4E66_A134_7124BF0661F0_.wvu.PrintArea" localSheetId="0" hidden="1">'2-4'!$A$1:$M$108</definedName>
    <definedName name="Z_4FCC7E43_A3A8_4E66_A134_7124BF0661F0_.wvu.PrintArea" localSheetId="1" hidden="1">'5-8'!$A$80:$M$122</definedName>
    <definedName name="Z_4FCC7E43_A3A8_4E66_A134_7124BF0661F0_.wvu.PrintArea" localSheetId="2" hidden="1">'9-10'!$A$1:$Z$2</definedName>
    <definedName name="Z_6F5991F0_4627_4AFB_9F32_9A0EE9B6F22D_.wvu.PrintArea" localSheetId="4" hidden="1">'13-14'!$A$1:$M$2</definedName>
    <definedName name="Z_6F5991F0_4627_4AFB_9F32_9A0EE9B6F22D_.wvu.PrintArea" localSheetId="0" hidden="1">'2-4'!$A$1:$M$108</definedName>
    <definedName name="Z_6F5991F0_4627_4AFB_9F32_9A0EE9B6F22D_.wvu.PrintArea" localSheetId="1" hidden="1">'5-8'!$A$80:$M$122</definedName>
    <definedName name="Z_6F5991F0_4627_4AFB_9F32_9A0EE9B6F22D_.wvu.PrintArea" localSheetId="2" hidden="1">'9-10'!$A$1:$Z$2</definedName>
    <definedName name="Z_774AAA16_7E7C_441B_9225_1F076876204B_.wvu.PrintArea" localSheetId="4" hidden="1">'13-14'!$A$1:$M$2</definedName>
    <definedName name="Z_774AAA16_7E7C_441B_9225_1F076876204B_.wvu.PrintArea" localSheetId="0" hidden="1">'2-4'!$A$1:$M$108</definedName>
    <definedName name="Z_774AAA16_7E7C_441B_9225_1F076876204B_.wvu.PrintArea" localSheetId="1" hidden="1">'5-8'!$A$80:$M$122</definedName>
    <definedName name="Z_774AAA16_7E7C_441B_9225_1F076876204B_.wvu.PrintArea" localSheetId="2" hidden="1">'9-10'!$A$1:$Z$2</definedName>
    <definedName name="Z_89C050A0_C566_4E1C_AAEC_934F63068EFB_.wvu.PrintArea" localSheetId="4" hidden="1">'13-14'!$A$1:$M$2</definedName>
    <definedName name="Z_89C050A0_C566_4E1C_AAEC_934F63068EFB_.wvu.PrintArea" localSheetId="0" hidden="1">'2-4'!$A$1:$M$108</definedName>
    <definedName name="Z_89C050A0_C566_4E1C_AAEC_934F63068EFB_.wvu.PrintArea" localSheetId="1" hidden="1">'5-8'!$A$80:$M$122</definedName>
    <definedName name="Z_89C050A0_C566_4E1C_AAEC_934F63068EFB_.wvu.PrintArea" localSheetId="2" hidden="1">'9-10'!$A$1:$Z$2</definedName>
    <definedName name="Z_919964C5_2EFA_4AFB_A9CA_CAB5BE0E09E5_.wvu.PrintArea" localSheetId="0" hidden="1">'2-4'!$A$1:$M$108</definedName>
    <definedName name="Z_919964C5_2EFA_4AFB_A9CA_CAB5BE0E09E5_.wvu.PrintArea" localSheetId="1" hidden="1">'5-8'!$A$80:$M$122</definedName>
    <definedName name="Z_919964C5_2EFA_4AFB_A9CA_CAB5BE0E09E5_.wvu.PrintArea" localSheetId="2" hidden="1">'9-10'!$A$1:$Z$2</definedName>
    <definedName name="Z_AA8AA0EB_2051_4132_8E24_989D017DBA36_.wvu.PrintArea" localSheetId="3" hidden="1">'11-12'!$A$1:$AA$56</definedName>
    <definedName name="Z_AA8AA0EB_2051_4132_8E24_989D017DBA36_.wvu.PrintArea" localSheetId="4" hidden="1">'13-14'!$A$1:$N$81</definedName>
    <definedName name="Z_AA8AA0EB_2051_4132_8E24_989D017DBA36_.wvu.PrintArea" localSheetId="0" hidden="1">'2-4'!$A$1:$N$108</definedName>
    <definedName name="Z_AA8AA0EB_2051_4132_8E24_989D017DBA36_.wvu.PrintArea" localSheetId="1" hidden="1">'5-8'!$A$80:$N$158</definedName>
    <definedName name="Z_AA8AA0EB_2051_4132_8E24_989D017DBA36_.wvu.PrintArea" localSheetId="2" hidden="1">'9-10'!$A$1:$AE$58</definedName>
    <definedName name="Z_AA8AA0EB_2051_4132_8E24_989D017DBA36_.wvu.Rows" localSheetId="4" hidden="1">'13-14'!$66:$67</definedName>
    <definedName name="Z_AA8AA0EB_2051_4132_8E24_989D017DBA36_.wvu.Rows" localSheetId="0" hidden="1">'2-4'!$14:$14,'2-4'!$51:$51,'2-4'!$53:$53</definedName>
    <definedName name="Z_AA8AA0EB_2051_4132_8E24_989D017DBA36_.wvu.Rows" localSheetId="1" hidden="1">'5-8'!$145:$145</definedName>
    <definedName name="Z_AD8C9BCF_4000_4235_AE43_D8CE496CCC26_.wvu.PrintArea" localSheetId="4" hidden="1">'13-14'!$A$1:$M$2</definedName>
    <definedName name="Z_AD8C9BCF_4000_4235_AE43_D8CE496CCC26_.wvu.PrintArea" localSheetId="0" hidden="1">'2-4'!$A$1:$M$108</definedName>
    <definedName name="Z_AD8C9BCF_4000_4235_AE43_D8CE496CCC26_.wvu.PrintArea" localSheetId="1" hidden="1">'5-8'!$A$80:$M$122</definedName>
    <definedName name="Z_AD8C9BCF_4000_4235_AE43_D8CE496CCC26_.wvu.PrintArea" localSheetId="2" hidden="1">'9-10'!$A$1:$Z$2</definedName>
    <definedName name="Z_ECEF1F32_93C7_4D8C_8D83_8AA7B3E6AFBA_.wvu.PrintArea" localSheetId="0" hidden="1">'2-4'!$A$1:$M$108</definedName>
    <definedName name="Z_ECEF1F32_93C7_4D8C_8D83_8AA7B3E6AFBA_.wvu.PrintArea" localSheetId="1" hidden="1">'5-8'!$A$80:$M$122</definedName>
    <definedName name="Z_ECEF1F32_93C7_4D8C_8D83_8AA7B3E6AFBA_.wvu.PrintArea" localSheetId="2" hidden="1">'9-10'!$A$1:$Z$2</definedName>
    <definedName name="Z_ECEF1F32_93C7_4D8C_8D83_8AA7B3E6AFBA_.wvu.Rows" localSheetId="0" hidden="1">'2-4'!#REF!,'2-4'!#REF!,'2-4'!#REF!,'2-4'!#REF!,'2-4'!#REF!</definedName>
    <definedName name="Z_ECEF1F32_93C7_4D8C_8D83_8AA7B3E6AFBA_.wvu.Rows" localSheetId="1" hidden="1">'5-8'!#REF!,'5-8'!#REF!,'5-8'!#REF!,'5-8'!#REF!,'5-8'!#REF!</definedName>
    <definedName name="Z_EF4C1BB4_D942_4057_AFCC_CF320E381EF4_.wvu.PrintArea" localSheetId="3" hidden="1">'11-12'!$A$1:$AA$56</definedName>
    <definedName name="Z_EF4C1BB4_D942_4057_AFCC_CF320E381EF4_.wvu.PrintArea" localSheetId="4" hidden="1">'13-14'!$A$1:$N$81</definedName>
    <definedName name="Z_EF4C1BB4_D942_4057_AFCC_CF320E381EF4_.wvu.PrintArea" localSheetId="0" hidden="1">'2-4'!$A$1:$N$108</definedName>
    <definedName name="Z_EF4C1BB4_D942_4057_AFCC_CF320E381EF4_.wvu.PrintArea" localSheetId="1" hidden="1">'5-8'!$A$80:$N$158</definedName>
    <definedName name="Z_EF4C1BB4_D942_4057_AFCC_CF320E381EF4_.wvu.PrintArea" localSheetId="2" hidden="1">'9-10'!$A$1:$AE$58</definedName>
    <definedName name="Z_EF4C1BB4_D942_4057_AFCC_CF320E381EF4_.wvu.Rows" localSheetId="4" hidden="1">'13-14'!$66:$67</definedName>
    <definedName name="Z_EF4C1BB4_D942_4057_AFCC_CF320E381EF4_.wvu.Rows" localSheetId="0" hidden="1">'2-4'!$14:$14,'2-4'!$51:$51,'2-4'!$53:$53</definedName>
    <definedName name="Z_EF4C1BB4_D942_4057_AFCC_CF320E381EF4_.wvu.Rows" localSheetId="1" hidden="1">'5-8'!$145:$145</definedName>
    <definedName name="Z_FED2835A_53CD_4B5A_B822_7BAA5E44F41E_.wvu.PrintArea" localSheetId="4" hidden="1">'13-14'!$A$1:$M$2</definedName>
    <definedName name="Z_FED2835A_53CD_4B5A_B822_7BAA5E44F41E_.wvu.PrintArea" localSheetId="0" hidden="1">'2-4'!$A$1:$M$108</definedName>
    <definedName name="Z_FED2835A_53CD_4B5A_B822_7BAA5E44F41E_.wvu.PrintArea" localSheetId="1" hidden="1">'5-8'!$A$80:$M$122</definedName>
    <definedName name="Z_FED2835A_53CD_4B5A_B822_7BAA5E44F41E_.wvu.PrintArea" localSheetId="2" hidden="1">'9-10'!$A$1:$Z$2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5" i="5" l="1"/>
  <c r="G78" i="5" s="1"/>
  <c r="G81" i="5" s="1"/>
  <c r="G82" i="5" s="1"/>
  <c r="M72" i="5"/>
  <c r="K72" i="5"/>
  <c r="I72" i="5"/>
  <c r="G72" i="5"/>
  <c r="E66" i="5"/>
  <c r="E67" i="5" s="1"/>
  <c r="E68" i="5" s="1"/>
  <c r="E69" i="5" s="1"/>
  <c r="M63" i="5"/>
  <c r="K63" i="5"/>
  <c r="I63" i="5"/>
  <c r="G63" i="5"/>
  <c r="G48" i="5"/>
  <c r="I42" i="5"/>
  <c r="I75" i="5" s="1"/>
  <c r="I78" i="5" s="1"/>
  <c r="I81" i="5" s="1"/>
  <c r="I82" i="5" s="1"/>
  <c r="G42" i="5"/>
  <c r="M30" i="5"/>
  <c r="M42" i="5" s="1"/>
  <c r="M75" i="5" s="1"/>
  <c r="M78" i="5" s="1"/>
  <c r="M81" i="5" s="1"/>
  <c r="M82" i="5" s="1"/>
  <c r="K30" i="5"/>
  <c r="K42" i="5" s="1"/>
  <c r="K75" i="5" s="1"/>
  <c r="K78" i="5" s="1"/>
  <c r="K81" i="5" s="1"/>
  <c r="K82" i="5" s="1"/>
  <c r="I30" i="5"/>
  <c r="G30" i="5"/>
  <c r="E24" i="5"/>
  <c r="E23" i="5"/>
  <c r="A18" i="5"/>
  <c r="A9" i="5"/>
  <c r="I6" i="5"/>
  <c r="I48" i="5" s="1"/>
  <c r="G6" i="5"/>
  <c r="A3" i="5"/>
  <c r="A45" i="5" s="1"/>
  <c r="W56" i="4"/>
  <c r="U56" i="4"/>
  <c r="S56" i="4"/>
  <c r="Q56" i="4"/>
  <c r="G56" i="4"/>
  <c r="G57" i="4" s="1"/>
  <c r="A56" i="4"/>
  <c r="AA55" i="4"/>
  <c r="Y55" i="4"/>
  <c r="W55" i="4"/>
  <c r="U55" i="4"/>
  <c r="S55" i="4"/>
  <c r="Q55" i="4"/>
  <c r="O55" i="4"/>
  <c r="O56" i="4" s="1"/>
  <c r="M55" i="4"/>
  <c r="M56" i="4" s="1"/>
  <c r="M57" i="4" s="1"/>
  <c r="K55" i="4"/>
  <c r="K56" i="4" s="1"/>
  <c r="K57" i="4" s="1"/>
  <c r="I55" i="4"/>
  <c r="I56" i="4" s="1"/>
  <c r="I57" i="4" s="1"/>
  <c r="G55" i="4"/>
  <c r="AA54" i="4"/>
  <c r="AB54" i="4" s="1"/>
  <c r="AA52" i="4"/>
  <c r="AB52" i="4" s="1"/>
  <c r="AA49" i="4"/>
  <c r="AA47" i="4"/>
  <c r="AA45" i="4"/>
  <c r="E45" i="4"/>
  <c r="AA44" i="4"/>
  <c r="AA43" i="4"/>
  <c r="Y41" i="4"/>
  <c r="Y56" i="4" s="1"/>
  <c r="Y57" i="4" s="1"/>
  <c r="A41" i="4"/>
  <c r="A40" i="4"/>
  <c r="W28" i="4"/>
  <c r="U28" i="4"/>
  <c r="I28" i="4"/>
  <c r="G28" i="4"/>
  <c r="A28" i="4"/>
  <c r="Y27" i="4"/>
  <c r="W27" i="4"/>
  <c r="U27" i="4"/>
  <c r="S27" i="4"/>
  <c r="S28" i="4" s="1"/>
  <c r="Q27" i="4"/>
  <c r="Q28" i="4" s="1"/>
  <c r="O27" i="4"/>
  <c r="O28" i="4" s="1"/>
  <c r="M27" i="4"/>
  <c r="M28" i="4" s="1"/>
  <c r="K27" i="4"/>
  <c r="K28" i="4" s="1"/>
  <c r="I27" i="4"/>
  <c r="G27" i="4"/>
  <c r="AA26" i="4"/>
  <c r="AB26" i="4" s="1"/>
  <c r="AA24" i="4"/>
  <c r="AB24" i="4" s="1"/>
  <c r="AA21" i="4"/>
  <c r="AA27" i="4" s="1"/>
  <c r="AA19" i="4"/>
  <c r="AA17" i="4"/>
  <c r="AA16" i="4"/>
  <c r="AA15" i="4"/>
  <c r="Y13" i="4"/>
  <c r="Y28" i="4" s="1"/>
  <c r="A13" i="4"/>
  <c r="A12" i="4"/>
  <c r="A3" i="4"/>
  <c r="A31" i="4" s="1"/>
  <c r="S58" i="3"/>
  <c r="Q58" i="3"/>
  <c r="O58" i="3"/>
  <c r="AC57" i="3"/>
  <c r="AC58" i="3" s="1"/>
  <c r="AC59" i="3" s="1"/>
  <c r="AA57" i="3"/>
  <c r="Y57" i="3"/>
  <c r="W57" i="3"/>
  <c r="W58" i="3" s="1"/>
  <c r="U57" i="3"/>
  <c r="U58" i="3" s="1"/>
  <c r="S57" i="3"/>
  <c r="Q57" i="3"/>
  <c r="O57" i="3"/>
  <c r="M57" i="3"/>
  <c r="M58" i="3" s="1"/>
  <c r="M59" i="3" s="1"/>
  <c r="K57" i="3"/>
  <c r="K58" i="3" s="1"/>
  <c r="K59" i="3" s="1"/>
  <c r="I57" i="3"/>
  <c r="I58" i="3" s="1"/>
  <c r="I59" i="3" s="1"/>
  <c r="G57" i="3"/>
  <c r="G58" i="3" s="1"/>
  <c r="G59" i="3" s="1"/>
  <c r="AE56" i="3"/>
  <c r="AF56" i="3" s="1"/>
  <c r="AE54" i="3"/>
  <c r="AF54" i="3" s="1"/>
  <c r="AE51" i="3"/>
  <c r="AE57" i="3" s="1"/>
  <c r="AE49" i="3"/>
  <c r="AE47" i="3"/>
  <c r="AE46" i="3"/>
  <c r="AE45" i="3"/>
  <c r="Y43" i="3"/>
  <c r="Y58" i="3" s="1"/>
  <c r="Y59" i="3" s="1"/>
  <c r="Y29" i="3"/>
  <c r="W29" i="3"/>
  <c r="U29" i="3"/>
  <c r="I29" i="3"/>
  <c r="G29" i="3"/>
  <c r="AC28" i="3"/>
  <c r="AC29" i="3" s="1"/>
  <c r="AA28" i="3"/>
  <c r="Y28" i="3"/>
  <c r="W28" i="3"/>
  <c r="U28" i="3"/>
  <c r="S28" i="3"/>
  <c r="S29" i="3" s="1"/>
  <c r="Q28" i="3"/>
  <c r="Q29" i="3" s="1"/>
  <c r="O28" i="3"/>
  <c r="O29" i="3" s="1"/>
  <c r="M28" i="3"/>
  <c r="M29" i="3" s="1"/>
  <c r="K28" i="3"/>
  <c r="K29" i="3" s="1"/>
  <c r="I28" i="3"/>
  <c r="G28" i="3"/>
  <c r="AE27" i="3"/>
  <c r="AF27" i="3" s="1"/>
  <c r="AE25" i="3"/>
  <c r="AE28" i="3" s="1"/>
  <c r="AE22" i="3"/>
  <c r="AE20" i="3"/>
  <c r="AE18" i="3"/>
  <c r="AE17" i="3"/>
  <c r="AE16" i="3"/>
  <c r="AA14" i="3"/>
  <c r="AA29" i="3" s="1"/>
  <c r="Y14" i="3"/>
  <c r="A3" i="3"/>
  <c r="A32" i="3" s="1"/>
  <c r="M157" i="2"/>
  <c r="K157" i="2"/>
  <c r="I157" i="2"/>
  <c r="G157" i="2"/>
  <c r="M150" i="2"/>
  <c r="M140" i="2"/>
  <c r="K140" i="2"/>
  <c r="K150" i="2" s="1"/>
  <c r="I140" i="2"/>
  <c r="I150" i="2" s="1"/>
  <c r="G140" i="2"/>
  <c r="G150" i="2" s="1"/>
  <c r="I128" i="2"/>
  <c r="G128" i="2"/>
  <c r="A125" i="2"/>
  <c r="M118" i="2"/>
  <c r="K118" i="2"/>
  <c r="I118" i="2"/>
  <c r="G118" i="2"/>
  <c r="M107" i="2"/>
  <c r="K107" i="2"/>
  <c r="K109" i="2" s="1"/>
  <c r="K111" i="2" s="1"/>
  <c r="K113" i="2" s="1"/>
  <c r="I107" i="2"/>
  <c r="G107" i="2"/>
  <c r="E106" i="2"/>
  <c r="E96" i="2"/>
  <c r="M94" i="2"/>
  <c r="M109" i="2" s="1"/>
  <c r="M111" i="2" s="1"/>
  <c r="M113" i="2" s="1"/>
  <c r="K94" i="2"/>
  <c r="I94" i="2"/>
  <c r="I109" i="2" s="1"/>
  <c r="I111" i="2" s="1"/>
  <c r="I113" i="2" s="1"/>
  <c r="G94" i="2"/>
  <c r="G109" i="2" s="1"/>
  <c r="G111" i="2" s="1"/>
  <c r="G113" i="2" s="1"/>
  <c r="E93" i="2"/>
  <c r="E89" i="2"/>
  <c r="E19" i="5" s="1"/>
  <c r="M85" i="2"/>
  <c r="M6" i="5" s="1"/>
  <c r="M48" i="5" s="1"/>
  <c r="K85" i="2"/>
  <c r="K6" i="5" s="1"/>
  <c r="K48" i="5" s="1"/>
  <c r="M83" i="2"/>
  <c r="AE4" i="3" s="1"/>
  <c r="M78" i="2"/>
  <c r="K78" i="2"/>
  <c r="I78" i="2"/>
  <c r="G78" i="2"/>
  <c r="K66" i="2"/>
  <c r="G66" i="2"/>
  <c r="K65" i="2"/>
  <c r="G65" i="2"/>
  <c r="M61" i="2"/>
  <c r="M71" i="2" s="1"/>
  <c r="K61" i="2"/>
  <c r="K71" i="2" s="1"/>
  <c r="I61" i="2"/>
  <c r="I71" i="2" s="1"/>
  <c r="G61" i="2"/>
  <c r="G71" i="2" s="1"/>
  <c r="I49" i="2"/>
  <c r="G49" i="2"/>
  <c r="A46" i="2"/>
  <c r="M39" i="2"/>
  <c r="K39" i="2"/>
  <c r="I39" i="2"/>
  <c r="G39" i="2"/>
  <c r="M28" i="2"/>
  <c r="K28" i="2"/>
  <c r="I28" i="2"/>
  <c r="I30" i="2" s="1"/>
  <c r="I32" i="2" s="1"/>
  <c r="I34" i="2" s="1"/>
  <c r="G28" i="2"/>
  <c r="E17" i="2"/>
  <c r="M15" i="2"/>
  <c r="M30" i="2" s="1"/>
  <c r="M32" i="2" s="1"/>
  <c r="M34" i="2" s="1"/>
  <c r="K15" i="2"/>
  <c r="K30" i="2" s="1"/>
  <c r="K32" i="2" s="1"/>
  <c r="K34" i="2" s="1"/>
  <c r="I15" i="2"/>
  <c r="G15" i="2"/>
  <c r="G30" i="2" s="1"/>
  <c r="G32" i="2" s="1"/>
  <c r="G34" i="2" s="1"/>
  <c r="M6" i="2"/>
  <c r="M49" i="2" s="1"/>
  <c r="K6" i="2"/>
  <c r="K49" i="2" s="1"/>
  <c r="M4" i="2"/>
  <c r="M47" i="2" s="1"/>
  <c r="M103" i="1"/>
  <c r="M105" i="1" s="1"/>
  <c r="K103" i="1"/>
  <c r="K105" i="1" s="1"/>
  <c r="I103" i="1"/>
  <c r="I105" i="1" s="1"/>
  <c r="G103" i="1"/>
  <c r="G105" i="1" s="1"/>
  <c r="M86" i="1"/>
  <c r="K86" i="1"/>
  <c r="I86" i="1"/>
  <c r="G86" i="1"/>
  <c r="I85" i="1"/>
  <c r="G85" i="1"/>
  <c r="M83" i="1"/>
  <c r="A82" i="1"/>
  <c r="M76" i="1"/>
  <c r="M78" i="1" s="1"/>
  <c r="M107" i="1" s="1"/>
  <c r="K76" i="1"/>
  <c r="I76" i="1"/>
  <c r="G76" i="1"/>
  <c r="E70" i="1"/>
  <c r="E71" i="1" s="1"/>
  <c r="M66" i="1"/>
  <c r="K66" i="1"/>
  <c r="K78" i="1" s="1"/>
  <c r="I66" i="1"/>
  <c r="I78" i="1" s="1"/>
  <c r="I107" i="1" s="1"/>
  <c r="G65" i="1"/>
  <c r="E65" i="1"/>
  <c r="E58" i="1"/>
  <c r="G51" i="1"/>
  <c r="G66" i="1" s="1"/>
  <c r="G78" i="1" s="1"/>
  <c r="E51" i="1"/>
  <c r="M47" i="1"/>
  <c r="K47" i="1"/>
  <c r="I47" i="1"/>
  <c r="G47" i="1"/>
  <c r="I46" i="1"/>
  <c r="G46" i="1"/>
  <c r="M44" i="1"/>
  <c r="A43" i="1"/>
  <c r="M39" i="1"/>
  <c r="M108" i="1" s="1"/>
  <c r="K39" i="1"/>
  <c r="I39" i="1"/>
  <c r="M37" i="1"/>
  <c r="K37" i="1"/>
  <c r="I37" i="1"/>
  <c r="G37" i="1"/>
  <c r="E28" i="1"/>
  <c r="E91" i="2" s="1"/>
  <c r="E21" i="5" s="1"/>
  <c r="E27" i="1"/>
  <c r="E90" i="2" s="1"/>
  <c r="E20" i="5" s="1"/>
  <c r="M22" i="1"/>
  <c r="K22" i="1"/>
  <c r="I22" i="1"/>
  <c r="G21" i="1"/>
  <c r="G22" i="1" s="1"/>
  <c r="G39" i="1" s="1"/>
  <c r="E14" i="1"/>
  <c r="M6" i="1"/>
  <c r="M46" i="1" s="1"/>
  <c r="K6" i="1"/>
  <c r="K46" i="1" s="1"/>
  <c r="K107" i="1" l="1"/>
  <c r="K108" i="1" s="1"/>
  <c r="M126" i="2"/>
  <c r="I50" i="2"/>
  <c r="I73" i="2" s="1"/>
  <c r="I79" i="2" s="1"/>
  <c r="I40" i="2"/>
  <c r="AA4" i="4"/>
  <c r="AA32" i="4" s="1"/>
  <c r="AE33" i="3"/>
  <c r="I108" i="1"/>
  <c r="G107" i="1"/>
  <c r="G108" i="1" s="1"/>
  <c r="G50" i="2"/>
  <c r="G73" i="2" s="1"/>
  <c r="G79" i="2" s="1"/>
  <c r="G40" i="2"/>
  <c r="G129" i="2"/>
  <c r="G152" i="2" s="1"/>
  <c r="G158" i="2" s="1"/>
  <c r="G119" i="2"/>
  <c r="K129" i="2"/>
  <c r="K152" i="2" s="1"/>
  <c r="K158" i="2" s="1"/>
  <c r="K119" i="2"/>
  <c r="K40" i="2"/>
  <c r="K50" i="2"/>
  <c r="K73" i="2" s="1"/>
  <c r="K79" i="2" s="1"/>
  <c r="I129" i="2"/>
  <c r="I152" i="2" s="1"/>
  <c r="I158" i="2" s="1"/>
  <c r="I119" i="2"/>
  <c r="M40" i="2"/>
  <c r="M50" i="2"/>
  <c r="M73" i="2" s="1"/>
  <c r="M79" i="2" s="1"/>
  <c r="M119" i="2"/>
  <c r="M129" i="2"/>
  <c r="M152" i="2" s="1"/>
  <c r="M158" i="2" s="1"/>
  <c r="AE14" i="3"/>
  <c r="AF25" i="3"/>
  <c r="K85" i="1"/>
  <c r="AA43" i="3"/>
  <c r="AA13" i="4"/>
  <c r="AA41" i="4"/>
  <c r="M4" i="5"/>
  <c r="M46" i="5" s="1"/>
  <c r="M85" i="1"/>
  <c r="K128" i="2"/>
  <c r="M128" i="2"/>
  <c r="E49" i="3"/>
  <c r="E47" i="4"/>
  <c r="AE29" i="3" l="1"/>
  <c r="AF29" i="3" s="1"/>
  <c r="AF14" i="3"/>
  <c r="AA28" i="4"/>
  <c r="AB28" i="4" s="1"/>
  <c r="AB13" i="4"/>
  <c r="AA56" i="4"/>
  <c r="AB56" i="4" s="1"/>
  <c r="AB41" i="4"/>
  <c r="AA58" i="3"/>
  <c r="AE43" i="3"/>
  <c r="AE58" i="3" l="1"/>
  <c r="AF58" i="3" s="1"/>
  <c r="AF43" i="3"/>
</calcChain>
</file>

<file path=xl/sharedStrings.xml><?xml version="1.0" encoding="utf-8"?>
<sst xmlns="http://schemas.openxmlformats.org/spreadsheetml/2006/main" count="532" uniqueCount="247">
  <si>
    <t>บริษัท อินทัช โฮลดิ้งส์ จำกัด (มหาชน) และบริษัทย่อย</t>
  </si>
  <si>
    <t>งบแสดงฐานะการเงิน</t>
  </si>
  <si>
    <t>ณ วันที่ 30 มิถุนายน 2564</t>
  </si>
  <si>
    <t>หน่วย: พันบาท</t>
  </si>
  <si>
    <t>งบการเงินรวม</t>
  </si>
  <si>
    <t>งบการเงินเฉพาะกิจการ</t>
  </si>
  <si>
    <t>30 มิถุนายน 2564</t>
  </si>
  <si>
    <t>31 ธันวาคม 2563</t>
  </si>
  <si>
    <t>หมายเหตุ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</si>
  <si>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</si>
  <si>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</si>
  <si>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</si>
  <si>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</si>
  <si>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</si>
  <si>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</si>
  <si>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3, 6</t>
  </si>
  <si>
    <t>เงินปันผลค้างรับจากกิจการที่เกี่ยวข้องกัน</t>
  </si>
  <si>
    <t>ลูกหนี้ เงินทดรองจ่าย และเงินให้กู้ยืม</t>
  </si>
  <si>
    <t>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</si>
  <si>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</si>
  <si>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 xml:space="preserve">ที่ถึงกำหนดชำระภายในหนึ่งปี </t>
  </si>
  <si>
    <t xml:space="preserve">สินค้าคงเหลือ 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</si>
  <si>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</si>
  <si>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</si>
  <si>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</si>
  <si>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</si>
  <si>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</si>
  <si>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</si>
  <si>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</si>
  <si>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 xml:space="preserve">เงินลงทุนในบริษัทร่วม </t>
  </si>
  <si>
    <t>เงินลงทุนในโครงการร่วมลงทุน</t>
  </si>
  <si>
    <t>เงินลงทุนระยะยาวอื่น</t>
  </si>
  <si>
    <t>อาคารและอุปกรณ์</t>
  </si>
  <si>
    <t>สินทรัพย์ไม่มีตัวตนภายใต้สัญญาอนุญาตให้ดำเนินการ</t>
  </si>
  <si>
    <t>สินทรัพย์ไม่มีตัวตนอื่น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</si>
  <si>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</si>
  <si>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</si>
  <si>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</si>
  <si>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</si>
  <si>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</si>
  <si>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r>
      <t>งบแสดงฐานะการเงิน</t>
    </r>
    <r>
      <rPr>
        <sz val="10"/>
        <rFont val="Tahoma"/>
        <family val="2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</si>
  <si>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</si>
  <si>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</si>
  <si>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</si>
  <si>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</si>
  <si>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3, 11</t>
  </si>
  <si>
    <t>เงินปันผลค้างจ่าย</t>
  </si>
  <si>
    <t>เจ้าหนี้เงินทดรองจ่ายจากกิจการที่เกี่ยวข้องกัน</t>
  </si>
  <si>
    <t>ส่วนของเงินกู้ยืมระยะยาว</t>
  </si>
  <si>
    <t>ที่ถึงกำหนดชำระภายในหนึ่งปี</t>
  </si>
  <si>
    <t>ส่วนของหนี้สินตามสัญญาเช่า</t>
  </si>
  <si>
    <t>ผลประโยชน์ตอบแทนตามสัญญา</t>
  </si>
  <si>
    <t>อนุญาตให้ดำเนินการค้างจ่าย</t>
  </si>
  <si>
    <t>ประมาณการส่วนต่างของค่าอนุญาต</t>
  </si>
  <si>
    <t>ให้ดำเนินการค้างจ่ายและดอกเบี้ย</t>
  </si>
  <si>
    <t>ภาษีเงินได้นิติบุคคลค้างจ่าย</t>
  </si>
  <si>
    <t>หนี้สินที่รวมในกลุ่มสินทรัพย์ที่จะจำหน่าย</t>
  </si>
  <si>
    <t>รวมหนี้สินหมุนเวียน</t>
  </si>
  <si>
    <t>หนี้สินไม่หมุนเวียน</t>
  </si>
  <si>
    <t>เจ้าหนี้ - อุปกรณ์ ระยะยาว</t>
  </si>
  <si>
    <t>เงินกู้ยืมระยะยาว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</si>
  <si>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</si>
  <si>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</si>
  <si>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</si>
  <si>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</si>
  <si>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</si>
  <si>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</si>
  <si>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</si>
  <si>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</si>
  <si>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</si>
  <si>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</si>
  <si>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5,000,000,000 หุ้น มูลค่าที่ตราไว้หุ้นละ 1 บาท</t>
  </si>
  <si>
    <t>ทุนที่ออกและชำระแล้ว</t>
  </si>
  <si>
    <t>หุ้นสามัญ 3,206,509,426 หุ้น มูลค่าที่ตราไว้หุ้นละ 1 บาท</t>
  </si>
  <si>
    <t>ส่วนเกินทุน</t>
  </si>
  <si>
    <t xml:space="preserve">   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</si>
  <si>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</si>
  <si>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</si>
  <si>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</si>
  <si>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</si>
  <si>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</si>
  <si>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</si>
  <si>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</si>
  <si>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</si>
  <si>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</si>
  <si>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</si>
  <si>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30 มิถุนายน 2564 (ยังไม่ได้ตรวจสอบ)</t>
  </si>
  <si>
    <t>รายได้</t>
  </si>
  <si>
    <t>รายได้จากการขายและการให้บริการ</t>
  </si>
  <si>
    <t>รายได้ค่าก่อสร้างภายใต้สัญญาอนุญาตให้ดำเนินการ</t>
  </si>
  <si>
    <t>ส่วนแบ่งกำไร(ขาดทุน)จากเงินลงทุนในบริษัทย่อย</t>
  </si>
  <si>
    <t>ส่วนแบ่งกำไร(ขาดทุน)จากเงินลงทุนในการร่วมค้า</t>
  </si>
  <si>
    <t>ส่วนแบ่งกำไรจากเงินลงทุนในบริษัทร่วม</t>
  </si>
  <si>
    <t>กำไรสุทธิจากอัตราแลกเปลี่ยนเงินตราต่างประเทศ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</si>
  <si>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</si>
  <si>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</si>
  <si>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</si>
  <si>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</si>
  <si>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ต้นทุนค่าก่อสร้างภายใต้สัญญาอนุญาตให้ดำเนินการ</t>
  </si>
  <si>
    <t>ผลประโยชน์ตอบแทนตามสัญญาอนุญาตให้ดำเนินการ</t>
  </si>
  <si>
    <t>ต้นทุนในการจัดจำหน่าย</t>
  </si>
  <si>
    <t>ค่าใช้จ่ายในการบริหาร</t>
  </si>
  <si>
    <t>ขาดทุนสุทธิจากอัตราแลกเปลี่ยนเงินตราต่างประเทศ</t>
  </si>
  <si>
    <t>ขาดทุนจากการด้อยค่าเงินลงทุนในบริษัทร่วม</t>
  </si>
  <si>
    <t>และเงินให้กู้ยืมแก่กิจการที่เกี่ยวข้องกัน</t>
  </si>
  <si>
    <t>5, 11</t>
  </si>
  <si>
    <t>กลับรายการขาดทุนจากการด้อยค่าสินทรัพย์</t>
  </si>
  <si>
    <t>ค่าตอบแทนกรรมการและผู้บริหาร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</si>
  <si>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</si>
  <si>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</si>
  <si>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</si>
  <si>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</si>
  <si>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</si>
  <si>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</si>
  <si>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การแบ่งปันกำไร(ขาดทุน)</t>
  </si>
  <si>
    <t xml:space="preserve"> 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</si>
  <si>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</si>
  <si>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</si>
  <si>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กำไรต่อหุ้นส่วนที่เป็นของบริษัทใหญ่ (บาทต่อหุ้น)</t>
  </si>
  <si>
    <t>กำไรต่อหุ้นขั้นพื้นฐาน</t>
  </si>
  <si>
    <t>กำไรต่อหุ้นปรับลด</t>
  </si>
  <si>
    <t>งบกำไรขาดทุนและกำไรขาดทุนเบ็ดเสร็จอื่น</t>
  </si>
  <si>
    <t>กำไรขาดทุนเบ็ดเสร็จอื่น</t>
  </si>
  <si>
    <t>- สุทธิจากภาษีเงินได้</t>
  </si>
  <si>
    <t>รายการที่อาจถูกจัดประเภทใหม่</t>
  </si>
  <si>
    <t>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</si>
  <si>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</si>
  <si>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ผลกำไร(ขาดทุน)จากการวัดมูลค่าสินทรัพย์ทางการเงิน</t>
  </si>
  <si>
    <t>ส่วนแบ่งกำไรขาดทุนเบ็ดเสร็จอื่นในบริษัทร่วม</t>
  </si>
  <si>
    <t>รวมรายการที่อาจถูกจัดประเภทใหม่</t>
  </si>
  <si>
    <t>รายการที่จะไม่ถูกจัดประเภทใหม่</t>
  </si>
  <si>
    <t>ผลขาดทุนจากการวัดมูลค่าใหม่</t>
  </si>
  <si>
    <t>ของผลประโยชน์พนักงานที่กำหนดไว้</t>
  </si>
  <si>
    <t>ส่วนแบ่งกำไรขาดทุนเบ็ดเสร็จอื่นในการร่วมค้า</t>
  </si>
  <si>
    <t>รวมรายการที่จะไม่ถูกจัดประเภทใหม่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</si>
  <si>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</si>
  <si>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</si>
  <si>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</si>
  <si>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สำหรับงวดหกเดือนสิ้นสุดวันที่ 30 มิถุนายน 2564 (ยังไม่ได้ตรวจสอบ)</t>
  </si>
  <si>
    <t>ส่วนแบ่งกำไรจากเงินลงทุนในบริษัทย่อย</t>
  </si>
  <si>
    <t>การแบ่งปันกำไร</t>
  </si>
  <si>
    <t>ผลขาดทุนจากการวัดมูลค่าสินทรัพย์ทางการเงิน</t>
  </si>
  <si>
    <t>งบแสดงการเปลี่ยนแปลงส่วนของผู้ถือหุ้น</t>
  </si>
  <si>
    <t>ส่วนของบริษัทใหญ่</t>
  </si>
  <si>
    <t>การเปลี่ยนแปลง</t>
  </si>
  <si>
    <t>ส่วนแบ่ง</t>
  </si>
  <si>
    <t>รวม</t>
  </si>
  <si>
    <t>ทุนสำรองอื่น</t>
  </si>
  <si>
    <t>ส่วนเกินจากการลด</t>
  </si>
  <si>
    <t>ในมูลค่ายุติธรรม</t>
  </si>
  <si>
    <t>กำไรขาดทุน</t>
  </si>
  <si>
    <t>องค์ประกอบอื่น</t>
  </si>
  <si>
    <t>รวมส่วนของ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</si>
  <si>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</si>
  <si>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</si>
  <si>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</si>
  <si>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</si>
  <si>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</si>
  <si>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การจ่ายโดยใช้</t>
  </si>
  <si>
    <t>สัดส่วนการลงทุน</t>
  </si>
  <si>
    <t>การแปลงค่า</t>
  </si>
  <si>
    <t>ของสินทรัพย์</t>
  </si>
  <si>
    <t>เบ็ดเสร็จอื่น</t>
  </si>
  <si>
    <t>ของส่วนของ</t>
  </si>
  <si>
    <t>ผู้ถือหุ้น</t>
  </si>
  <si>
    <t>ที่ไม่มีอำนาจ</t>
  </si>
  <si>
    <t>ชำระแล้ว</t>
  </si>
  <si>
    <t>มูลค่าหุ้น</t>
  </si>
  <si>
    <t>ตามกฎหมาย</t>
  </si>
  <si>
    <t>จัดสรร</t>
  </si>
  <si>
    <t>หุ้นเป็นเกณฑ์</t>
  </si>
  <si>
    <t>ที่ยังไม่เกิดขึ้น</t>
  </si>
  <si>
    <t>งบการเงิน</t>
  </si>
  <si>
    <t>ทางการเงิน</t>
  </si>
  <si>
    <t>จากบริษัทร่วม</t>
  </si>
  <si>
    <t>ของบริษัทใหญ่</t>
  </si>
  <si>
    <t>ควบคุม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</si>
  <si>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</si>
  <si>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</si>
  <si>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การเปลี่ยนแปลงในส่วนของผู้ถือหุ้นสำหรับงวด</t>
  </si>
  <si>
    <t>เพิ่มทุนจดทะเบียน</t>
  </si>
  <si>
    <t>ค่าใช้จ่ายพนักงานโดยใช้หุ้นเป็นเกณฑ์</t>
  </si>
  <si>
    <t>เงินปันผล</t>
  </si>
  <si>
    <t>การเปลี่ยนแปลงในสัดส่วนที่ถือโดย</t>
  </si>
  <si>
    <t>ส่วนได้เสียที่ไม่มีอำนาจควบคุมในบริษัทร่วม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</si>
  <si>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</si>
  <si>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</si>
  <si>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30 มิถุนายน 2563</t>
  </si>
  <si>
    <r>
      <t>งบแสดงการเปลี่ยนแปลงส่วนของผู้ถือหุ้น</t>
    </r>
    <r>
      <rPr>
        <sz val="10"/>
        <rFont val="Tahoma"/>
        <family val="2"/>
      </rPr>
      <t xml:space="preserve"> (ต่อ)</t>
    </r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</si>
  <si>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</si>
  <si>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</si>
  <si>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</si>
  <si>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ทุนที่ออกและ</t>
  </si>
  <si>
    <t>ของส่วน</t>
  </si>
  <si>
    <t>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</si>
  <si>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</si>
  <si>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</si>
  <si>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</si>
  <si>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</si>
  <si>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ต้นทุนบริการในอดีตและปัจจุบันของพนักงาน</t>
  </si>
  <si>
    <t>และการจ่ายโดยใช้หุ้นเป็นเกณฑ์ของพนักงาน</t>
  </si>
  <si>
    <t>ผล(กำไร)ขาดทุนจากการวัดมูลค่า</t>
  </si>
  <si>
    <t>รายได้ดอกเบี้ย</t>
  </si>
  <si>
    <t>ค่าใช้จ่ายดอกเบี้ย</t>
  </si>
  <si>
    <t>ส่วนแบ่ง(กำไร)ขาดทุนจากเงินลงทุนในการร่วมค้า</t>
  </si>
  <si>
    <t>ขาดทุนจากการตัดจำหน่ายลูกหนี้หมุนเวียนอื่น</t>
  </si>
  <si>
    <t>กำไรจากอัตราแลกเปลี่ยนที่ยังไม่เกิดขึ้นจริง</t>
  </si>
  <si>
    <t>ค่าเผื่อผลขาดทุนด้านเครดิตที่คาดว่าจะเกิดขึ้น</t>
  </si>
  <si>
    <t>ค่าเผื่อสินค้าเสื่อมสภาพ</t>
  </si>
  <si>
    <t>อื่น ๆ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</si>
  <si>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</si>
  <si>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</si>
  <si>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</si>
  <si>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ผลประโยชน์ตอบแทน</t>
  </si>
  <si>
    <t>ตามสัญญาอนุญาตให้ดำเนินการค้างจ่าย</t>
  </si>
  <si>
    <t>รับดอกเบี้ย</t>
  </si>
  <si>
    <t>รับเงินปันผล</t>
  </si>
  <si>
    <t>จ่ายภาษีเงินได้</t>
  </si>
  <si>
    <t>กระแสเงินสดสุทธิได้มาจากกิจกรรมดำเนินงาน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</si>
  <si>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</si>
  <si>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กระแสเงินสดจากกิจกรรมลงทุน</t>
  </si>
  <si>
    <t>เงินสดจ่ายเพื่อลงทุนในการร่วมค้า</t>
  </si>
  <si>
    <t>เงินสดจ่ายเพื่อลงทุนในบริษัทร่วม</t>
  </si>
  <si>
    <t>เงินสดจ่ายสุทธิเพื่อลงทุนในโครงการร่วมลงทุน</t>
  </si>
  <si>
    <t>เงินสดจ่ายเพื่อลงทุนในเงินลงทุนระยะยาว</t>
  </si>
  <si>
    <t>เงินสดจ่ายซื้ออาคารและอุปกรณ์</t>
  </si>
  <si>
    <t>เงินสดจ่ายซื้อสินทรัพย์ไม่มีตัวตนอื่น</t>
  </si>
  <si>
    <t>สินทรัพย์ทางการเงินหมุนเวียนอื่นเพิ่มขึ้น</t>
  </si>
  <si>
    <t>แก่กิจการที่เกี่ยวข้องกัน (เพิ่มขึ้น) ลดลง</t>
  </si>
  <si>
    <t>เงินสดรับสุทธิจากการขายเงินลงทุนและอื่น ๆ</t>
  </si>
  <si>
    <t>เงินสดรับสุทธิจากการชำระบัญชีของบริษัทย่อย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</si>
  <si>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</si>
  <si>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</si>
  <si>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</si>
  <si>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</si>
  <si>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เงินสดจ่ายคืนเงินกู้ยืมระยะสั้น</t>
  </si>
  <si>
    <t>เงินสดจ่ายคืนเงินกู้ยืมระยะยาว</t>
  </si>
  <si>
    <t>เงินสดจ่ายคืนหนี้สินตามสัญญาเช่า</t>
  </si>
  <si>
    <t>จ่ายดอกเบี้ย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</si>
  <si>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</si>
  <si>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</si>
  <si>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</si>
  <si>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ก่อนผลกระทบดังต่อไปนี้</t>
  </si>
  <si>
    <t>ผลกระทบของอัตราแลกเปลี่ยนที่มีต่อ</t>
  </si>
  <si>
    <t>เงินสดและรายการเทียบเท่าเงินสด ณ วันที่ 1 มกราคม</t>
  </si>
  <si>
    <t>ณ วันที่ 30 มิถุนายน</t>
  </si>
  <si>
    <t>หุ้นสามัญ 3,206,598,547 หุ้น มูลค่าที่ตราไว้หุ้นละ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</si>
</sst>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#,##0\ ;\(#,##0\)"/>
    <numFmt numFmtId="166" formatCode="#,##0.0;\(#,##0.0\)"/>
    <numFmt numFmtId="167" formatCode="_-* #,##0.00_-;\-* #,##0.00_-;_-* &quot;-&quot;??_-;_-@_-"/>
  </numFmts>
  <fonts count="6" x14ac:knownFonts="1">
    <font>
      <sz val="15"/>
      <name val="Angsana New"/>
      <family val="1"/>
    </font>
    <font>
      <b/>
      <sz val="10"/>
      <name val="Tahoma"/>
      <family val="2"/>
    </font>
    <font>
      <sz val="10"/>
      <name val="Tahoma"/>
      <family val="2"/>
    </font>
    <font>
      <i/>
      <sz val="10"/>
      <name val="Tahoma"/>
      <family val="2"/>
    </font>
    <font>
      <b/>
      <i/>
      <sz val="10"/>
      <name val="Tahoma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93">
    <xf numFmtId="0" fontId="0" fillId="0" borderId="0" xfId="0"/>
    <xf numFmtId="164" fontId="1" fillId="0" borderId="0" xfId="0" applyNumberFormat="1" applyFont="1"/>
    <xf numFmtId="164" fontId="2" fillId="0" borderId="1" xfId="0" applyNumberFormat="1" applyFont="1" applyBorder="1"/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64" fontId="4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41" fontId="1" fillId="0" borderId="3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right"/>
    </xf>
    <xf numFmtId="0" fontId="2" fillId="0" borderId="0" xfId="0" applyFont="1"/>
    <xf numFmtId="41" fontId="1" fillId="0" borderId="4" xfId="1" applyNumberFormat="1" applyFont="1" applyFill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 applyAlignment="1">
      <alignment horizontal="right"/>
    </xf>
    <xf numFmtId="164" fontId="2" fillId="0" borderId="0" xfId="0" quotePrefix="1" applyNumberFormat="1" applyFont="1"/>
    <xf numFmtId="41" fontId="2" fillId="0" borderId="0" xfId="0" applyNumberFormat="1" applyFont="1" applyAlignment="1">
      <alignment horizontal="center"/>
    </xf>
    <xf numFmtId="43" fontId="2" fillId="0" borderId="0" xfId="1" applyFont="1" applyFill="1" applyBorder="1" applyAlignment="1"/>
    <xf numFmtId="41" fontId="2" fillId="0" borderId="0" xfId="0" applyNumberFormat="1" applyFont="1"/>
    <xf numFmtId="166" fontId="3" fillId="0" borderId="0" xfId="0" applyNumberFormat="1" applyFont="1" applyAlignment="1">
      <alignment horizontal="center"/>
    </xf>
    <xf numFmtId="41" fontId="1" fillId="0" borderId="1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0" fontId="4" fillId="0" borderId="0" xfId="0" applyFont="1"/>
    <xf numFmtId="165" fontId="2" fillId="0" borderId="0" xfId="0" applyNumberFormat="1" applyFont="1"/>
    <xf numFmtId="0" fontId="3" fillId="0" borderId="0" xfId="0" applyFont="1" applyAlignment="1">
      <alignment horizontal="center"/>
    </xf>
    <xf numFmtId="41" fontId="2" fillId="0" borderId="4" xfId="0" applyNumberFormat="1" applyFont="1" applyBorder="1"/>
    <xf numFmtId="0" fontId="2" fillId="0" borderId="0" xfId="0" applyFont="1" applyAlignment="1">
      <alignment horizontal="left"/>
    </xf>
    <xf numFmtId="41" fontId="2" fillId="0" borderId="0" xfId="1" applyNumberFormat="1" applyFont="1" applyFill="1" applyAlignment="1"/>
    <xf numFmtId="41" fontId="2" fillId="0" borderId="1" xfId="0" applyNumberFormat="1" applyFont="1" applyBorder="1"/>
    <xf numFmtId="0" fontId="1" fillId="0" borderId="0" xfId="0" applyFont="1"/>
    <xf numFmtId="0" fontId="4" fillId="0" borderId="0" xfId="0" applyFont="1" applyAlignment="1">
      <alignment horizontal="center"/>
    </xf>
    <xf numFmtId="41" fontId="1" fillId="0" borderId="0" xfId="0" applyNumberFormat="1" applyFont="1"/>
    <xf numFmtId="41" fontId="2" fillId="0" borderId="1" xfId="1" applyNumberFormat="1" applyFont="1" applyFill="1" applyBorder="1" applyAlignment="1"/>
    <xf numFmtId="41" fontId="2" fillId="0" borderId="1" xfId="1" applyNumberFormat="1" applyFont="1" applyFill="1" applyBorder="1" applyAlignment="1">
      <alignment horizontal="center"/>
    </xf>
    <xf numFmtId="41" fontId="1" fillId="0" borderId="1" xfId="0" applyNumberFormat="1" applyFont="1" applyBorder="1"/>
    <xf numFmtId="41" fontId="1" fillId="0" borderId="4" xfId="0" applyNumberFormat="1" applyFont="1" applyBorder="1"/>
    <xf numFmtId="49" fontId="1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41" fontId="2" fillId="0" borderId="1" xfId="1" applyNumberFormat="1" applyFont="1" applyFill="1" applyBorder="1" applyAlignment="1">
      <alignment horizontal="right"/>
    </xf>
    <xf numFmtId="41" fontId="1" fillId="0" borderId="5" xfId="0" applyNumberFormat="1" applyFont="1" applyBorder="1" applyAlignment="1">
      <alignment horizontal="right"/>
    </xf>
    <xf numFmtId="41" fontId="1" fillId="0" borderId="0" xfId="0" applyNumberFormat="1" applyFont="1" applyAlignment="1">
      <alignment horizontal="right"/>
    </xf>
    <xf numFmtId="41" fontId="1" fillId="0" borderId="5" xfId="1" applyNumberFormat="1" applyFont="1" applyFill="1" applyBorder="1" applyAlignment="1">
      <alignment horizontal="right"/>
    </xf>
    <xf numFmtId="165" fontId="1" fillId="0" borderId="0" xfId="0" applyNumberFormat="1" applyFont="1" applyAlignment="1">
      <alignment horizontal="right"/>
    </xf>
    <xf numFmtId="43" fontId="2" fillId="0" borderId="4" xfId="0" applyNumberFormat="1" applyFont="1" applyBorder="1" applyAlignment="1">
      <alignment horizontal="right"/>
    </xf>
    <xf numFmtId="43" fontId="2" fillId="0" borderId="0" xfId="0" applyNumberFormat="1" applyFont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1" fillId="0" borderId="1" xfId="0" applyNumberFormat="1" applyFont="1" applyBorder="1" applyAlignment="1">
      <alignment horizontal="right"/>
    </xf>
    <xf numFmtId="41" fontId="1" fillId="0" borderId="4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41" fontId="2" fillId="2" borderId="0" xfId="0" applyNumberFormat="1" applyFont="1" applyFill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0" fontId="1" fillId="0" borderId="1" xfId="0" applyFont="1" applyBorder="1" applyAlignment="1">
      <alignment horizontal="right"/>
    </xf>
    <xf numFmtId="164" fontId="1" fillId="0" borderId="0" xfId="0" applyNumberFormat="1" applyFont="1" applyAlignment="1">
      <alignment wrapText="1"/>
    </xf>
    <xf numFmtId="164" fontId="3" fillId="0" borderId="0" xfId="0" applyNumberFormat="1" applyFont="1"/>
    <xf numFmtId="41" fontId="1" fillId="0" borderId="0" xfId="1" applyNumberFormat="1" applyFont="1" applyFill="1" applyBorder="1" applyAlignment="1">
      <alignment horizontal="center"/>
    </xf>
    <xf numFmtId="164" fontId="1" fillId="0" borderId="0" xfId="0" quotePrefix="1" applyNumberFormat="1" applyFont="1"/>
    <xf numFmtId="41" fontId="2" fillId="0" borderId="0" xfId="0" quotePrefix="1" applyNumberFormat="1" applyFont="1" applyAlignment="1">
      <alignment horizontal="right"/>
    </xf>
    <xf numFmtId="43" fontId="2" fillId="0" borderId="0" xfId="1" applyFont="1" applyFill="1" applyAlignment="1"/>
    <xf numFmtId="41" fontId="2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41" fontId="2" fillId="0" borderId="0" xfId="1" applyNumberFormat="1" applyFont="1" applyFill="1" applyAlignment="1">
      <alignment horizontal="right"/>
    </xf>
    <xf numFmtId="41" fontId="2" fillId="0" borderId="0" xfId="1" quotePrefix="1" applyNumberFormat="1" applyFont="1" applyFill="1" applyAlignment="1">
      <alignment horizontal="right"/>
    </xf>
    <xf numFmtId="41" fontId="2" fillId="0" borderId="0" xfId="1" applyNumberFormat="1" applyFont="1" applyFill="1" applyAlignment="1">
      <alignment horizontal="center"/>
    </xf>
    <xf numFmtId="41" fontId="1" fillId="0" borderId="3" xfId="0" quotePrefix="1" applyNumberFormat="1" applyFont="1" applyBorder="1" applyAlignment="1">
      <alignment horizontal="right"/>
    </xf>
    <xf numFmtId="41" fontId="1" fillId="0" borderId="0" xfId="0" quotePrefix="1" applyNumberFormat="1" applyFont="1" applyAlignment="1">
      <alignment horizontal="right"/>
    </xf>
    <xf numFmtId="0" fontId="3" fillId="0" borderId="0" xfId="0" quotePrefix="1" applyFont="1" applyAlignment="1">
      <alignment horizontal="center"/>
    </xf>
    <xf numFmtId="1" fontId="2" fillId="0" borderId="0" xfId="0" applyNumberFormat="1" applyFont="1"/>
    <xf numFmtId="41" fontId="1" fillId="0" borderId="3" xfId="0" applyNumberFormat="1" applyFont="1" applyBorder="1"/>
    <xf numFmtId="167" fontId="2" fillId="0" borderId="0" xfId="0" applyNumberFormat="1" applyFont="1"/>
    <xf numFmtId="41" fontId="1" fillId="0" borderId="2" xfId="0" applyNumberFormat="1" applyFont="1" applyBorder="1"/>
    <xf numFmtId="164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aengpikul\OneDrive%20-%20Deloitte%20(O365D)\Desktop\Intouch%20FS\P%20kik\INTOUCH%20Q2'2021%20Thai%20Draft_V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"/>
      <sheetName val="5-8"/>
      <sheetName val="9-10"/>
      <sheetName val="11-12"/>
      <sheetName val="13-14"/>
      <sheetName val="BS_Conso"/>
      <sheetName val="PL_Conso"/>
      <sheetName val="OthInc_Conso"/>
      <sheetName val="BS_Equity"/>
      <sheetName val="PL_Equity"/>
      <sheetName val="OthInc_Equity"/>
    </sheetNames>
    <sheetDataSet>
      <sheetData sheetId="0"/>
      <sheetData sheetId="1"/>
      <sheetData sheetId="2"/>
      <sheetData sheetId="3"/>
      <sheetData sheetId="4"/>
      <sheetData sheetId="5">
        <row r="24">
          <cell r="CQ24">
            <v>0</v>
          </cell>
        </row>
        <row r="47">
          <cell r="CQ47">
            <v>0</v>
          </cell>
        </row>
        <row r="60">
          <cell r="CQ60">
            <v>0</v>
          </cell>
        </row>
      </sheetData>
      <sheetData sheetId="6"/>
      <sheetData sheetId="7"/>
      <sheetData sheetId="8">
        <row r="58">
          <cell r="CO58">
            <v>8327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42E18-D549-4E01-A5BA-E95B54D79163}">
  <dimension ref="A1:Q108"/>
  <sheetViews>
    <sheetView tabSelected="1" zoomScaleNormal="100" zoomScaleSheetLayoutView="100" workbookViewId="0">
      <selection sqref="A1:M1"/>
    </sheetView>
  </sheetViews>
  <sheetFormatPr defaultColWidth="9.125" defaultRowHeight="23.1" customHeight="1" x14ac:dyDescent="0.25"/>
  <cols>
    <col min="1" max="3" width="1.75" style="13" customWidth="1"/>
    <col min="4" max="4" width="42.375" style="22" customWidth="1"/>
    <col min="5" max="5" width="8.75" style="7" bestFit="1" customWidth="1"/>
    <col min="6" max="6" width="0.75" style="14" customWidth="1"/>
    <col min="7" max="7" width="16.75" style="24" customWidth="1"/>
    <col min="8" max="8" width="0.75" style="24" customWidth="1"/>
    <col min="9" max="9" width="16.75" style="24" customWidth="1"/>
    <col min="10" max="10" width="1" style="24" customWidth="1"/>
    <col min="11" max="11" width="16.75" style="24" customWidth="1"/>
    <col min="12" max="12" width="1" style="24" customWidth="1"/>
    <col min="13" max="13" width="16.75" style="24" customWidth="1"/>
    <col min="14" max="14" width="1.625" style="13" customWidth="1"/>
    <col min="15" max="15" width="9.125" style="13"/>
    <col min="16" max="16" width="17.75" style="13" bestFit="1" customWidth="1"/>
    <col min="17" max="17" width="16.75" style="13" bestFit="1" customWidth="1"/>
    <col min="18" max="16384" width="9.125" style="13"/>
  </cols>
  <sheetData>
    <row r="1" spans="1:13" s="1" customFormat="1" ht="23.1" customHeight="1" x14ac:dyDescent="0.2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s="1" customFormat="1" ht="23.1" customHeight="1" x14ac:dyDescent="0.25">
      <c r="A2" s="86" t="s">
        <v>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s="1" customFormat="1" ht="23.1" customHeight="1" x14ac:dyDescent="0.25">
      <c r="A3" s="86" t="s">
        <v>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3" s="1" customFormat="1" ht="23.1" customHeight="1" x14ac:dyDescent="0.25">
      <c r="A4" s="2"/>
      <c r="B4" s="2"/>
      <c r="C4" s="2"/>
      <c r="D4" s="2"/>
      <c r="E4" s="3"/>
      <c r="F4" s="4"/>
      <c r="G4" s="5"/>
      <c r="H4" s="5"/>
      <c r="I4" s="5"/>
      <c r="J4" s="5"/>
      <c r="K4" s="5"/>
      <c r="L4" s="5"/>
      <c r="M4" s="6" t="s">
        <v>3</v>
      </c>
    </row>
    <row r="5" spans="1:13" s="1" customFormat="1" ht="23.1" customHeight="1" x14ac:dyDescent="0.25">
      <c r="E5" s="7"/>
      <c r="F5" s="8"/>
      <c r="G5" s="87" t="s">
        <v>4</v>
      </c>
      <c r="H5" s="87"/>
      <c r="I5" s="87"/>
      <c r="J5" s="87"/>
      <c r="K5" s="88" t="s">
        <v>5</v>
      </c>
      <c r="L5" s="88"/>
      <c r="M5" s="88"/>
    </row>
    <row r="6" spans="1:13" s="1" customFormat="1" ht="23.1" customHeight="1" x14ac:dyDescent="0.25">
      <c r="E6" s="7"/>
      <c r="F6" s="8"/>
      <c r="G6" s="9" t="s">
        <v>6</v>
      </c>
      <c r="H6" s="10"/>
      <c r="I6" s="9" t="s">
        <v>7</v>
      </c>
      <c r="J6" s="11"/>
      <c r="K6" s="9" t="str">
        <f>G6</f>
        <v>30 มิถุนายน 2564</v>
      </c>
      <c r="L6" s="10"/>
      <c r="M6" s="9" t="str">
        <f>I6</f>
        <v>31 ธันวาคม 2563</v>
      </c>
    </row>
    <row r="7" spans="1:13" s="1" customFormat="1" ht="23.1" customHeight="1" x14ac:dyDescent="0.25">
      <c r="E7" s="7" t="s">
        <v>8</v>
      </c>
      <c r="F7" s="8"/>
      <c r="G7" s="10" t="s">
        <v>9</v>
      </c>
      <c r="H7" s="12"/>
      <c r="I7" s="12"/>
      <c r="J7" s="10"/>
      <c r="K7" s="10" t="s">
        <v>9</v>
      </c>
      <c r="L7" s="12"/>
      <c r="M7" s="10"/>
    </row>
    <row r="8" spans="1:13" s="1" customFormat="1" ht="23.1" customHeight="1" x14ac:dyDescent="0.25">
      <c r="E8" s="7"/>
      <c r="F8" s="8"/>
      <c r="G8" s="10"/>
      <c r="H8" s="12"/>
      <c r="I8" s="12"/>
      <c r="J8" s="10"/>
      <c r="K8" s="10"/>
      <c r="L8" s="12"/>
      <c r="M8" s="10"/>
    </row>
    <row r="9" spans="1:13" s="1" customFormat="1" ht="23.1" customHeight="1" x14ac:dyDescent="0.25">
      <c r="A9" s="1" t="s">
        <v>10</v>
      </c>
      <c r="B9" s="13"/>
      <c r="C9" s="13"/>
      <c r="D9" s="13"/>
      <c r="E9" s="7"/>
      <c r="F9" s="14"/>
      <c r="G9" s="15"/>
      <c r="H9" s="15"/>
      <c r="I9" s="15"/>
      <c r="J9" s="15"/>
      <c r="K9" s="15"/>
      <c r="L9" s="15"/>
      <c r="M9" s="15"/>
    </row>
    <row r="10" spans="1:13" ht="23.1" customHeight="1" x14ac:dyDescent="0.25">
      <c r="A10" s="16" t="s">
        <v>11</v>
      </c>
      <c r="B10" s="1"/>
      <c r="C10" s="1"/>
      <c r="D10" s="13"/>
      <c r="G10" s="17"/>
      <c r="H10" s="17"/>
      <c r="I10" s="17"/>
      <c r="J10" s="17"/>
      <c r="K10" s="17"/>
      <c r="L10" s="17"/>
      <c r="M10" s="17"/>
    </row>
    <row r="11" spans="1:13" ht="23.1" customHeight="1" x14ac:dyDescent="0.25">
      <c r="A11" s="13" t="s">
        <v>12</v>
      </c>
      <c r="D11" s="13"/>
      <c r="G11" s="18">
        <v>2467547</v>
      </c>
      <c r="H11" s="18"/>
      <c r="I11" s="18">
        <v>2842620</v>
      </c>
      <c r="J11" s="18"/>
      <c r="K11" s="18">
        <v>473867</v>
      </c>
      <c r="L11" s="18"/>
      <c r="M11" s="18">
        <v>450590</v>
      </c>
    </row>
    <row r="12" spans="1:13" ht="23.1" customHeight="1" x14ac:dyDescent="0.25">
      <c r="A12" s="13" t="s">
        <v>13</v>
      </c>
      <c r="D12" s="13"/>
      <c r="E12" s="7">
        <v>5</v>
      </c>
      <c r="G12" s="18">
        <v>8264686</v>
      </c>
      <c r="H12" s="18"/>
      <c r="I12" s="18">
        <v>7269495</v>
      </c>
      <c r="J12" s="18"/>
      <c r="K12" s="18">
        <v>1759312</v>
      </c>
      <c r="L12" s="18"/>
      <c r="M12" s="18">
        <v>1746372</v>
      </c>
    </row>
    <row r="13" spans="1:13" ht="23.1" customHeight="1" x14ac:dyDescent="0.25">
      <c r="A13" s="13" t="s">
        <v>14</v>
      </c>
      <c r="D13" s="13"/>
      <c r="E13" s="7" t="s">
        <v>15</v>
      </c>
      <c r="G13" s="18">
        <v>1783145</v>
      </c>
      <c r="H13" s="18"/>
      <c r="I13" s="18">
        <v>1960863</v>
      </c>
      <c r="J13" s="18"/>
      <c r="K13" s="19">
        <v>8375</v>
      </c>
      <c r="L13" s="18"/>
      <c r="M13" s="19">
        <v>8410</v>
      </c>
    </row>
    <row r="14" spans="1:13" ht="23.1" hidden="1" customHeight="1" x14ac:dyDescent="0.25">
      <c r="A14" s="13" t="s">
        <v>16</v>
      </c>
      <c r="D14" s="13"/>
      <c r="E14" s="7">
        <f>E16</f>
        <v>3</v>
      </c>
      <c r="G14" s="18">
        <v>0</v>
      </c>
      <c r="H14" s="18"/>
      <c r="I14" s="18">
        <v>0</v>
      </c>
      <c r="J14" s="18"/>
      <c r="K14" s="18">
        <v>0</v>
      </c>
      <c r="L14" s="18"/>
      <c r="M14" s="19">
        <v>0</v>
      </c>
    </row>
    <row r="15" spans="1:13" ht="23.1" customHeight="1" x14ac:dyDescent="0.25">
      <c r="A15" s="13" t="s">
        <v>17</v>
      </c>
      <c r="D15" s="13"/>
      <c r="G15" s="18"/>
      <c r="H15" s="18"/>
      <c r="I15" s="18"/>
      <c r="J15" s="18"/>
      <c r="K15" s="18"/>
      <c r="L15" s="18"/>
      <c r="M15" s="18"/>
    </row>
    <row r="16" spans="1:13" ht="23.1" customHeight="1" x14ac:dyDescent="0.25">
      <c r="B16" s="13" t="s">
        <v>18</v>
      </c>
      <c r="D16" s="13"/>
      <c r="E16" s="7">
        <v>3</v>
      </c>
      <c r="G16" s="18">
        <v>9640</v>
      </c>
      <c r="H16" s="18"/>
      <c r="I16" s="18">
        <v>35556</v>
      </c>
      <c r="J16" s="18"/>
      <c r="K16" s="18">
        <v>1522</v>
      </c>
      <c r="L16" s="18"/>
      <c r="M16" s="18">
        <v>1632</v>
      </c>
    </row>
    <row r="17" spans="1:13" ht="23.1" customHeight="1" x14ac:dyDescent="0.25">
      <c r="A17" s="13" t="s">
        <v>19</v>
      </c>
      <c r="D17" s="13"/>
      <c r="G17" s="18"/>
      <c r="H17" s="18"/>
      <c r="I17" s="18"/>
      <c r="J17" s="18"/>
      <c r="K17" s="18"/>
      <c r="L17" s="18"/>
      <c r="M17" s="18"/>
    </row>
    <row r="18" spans="1:13" ht="23.1" customHeight="1" x14ac:dyDescent="0.25">
      <c r="B18" s="13" t="s">
        <v>20</v>
      </c>
      <c r="D18" s="13"/>
      <c r="E18" s="7">
        <v>3</v>
      </c>
      <c r="G18" s="18">
        <v>905342</v>
      </c>
      <c r="H18" s="18"/>
      <c r="I18" s="18">
        <v>853013</v>
      </c>
      <c r="J18" s="18"/>
      <c r="K18" s="18">
        <v>0</v>
      </c>
      <c r="L18" s="18"/>
      <c r="M18" s="18">
        <v>0</v>
      </c>
    </row>
    <row r="19" spans="1:13" ht="23.1" customHeight="1" x14ac:dyDescent="0.25">
      <c r="A19" s="13" t="s">
        <v>21</v>
      </c>
      <c r="D19" s="13"/>
      <c r="G19" s="18">
        <v>87836</v>
      </c>
      <c r="H19" s="18"/>
      <c r="I19" s="18">
        <v>55434</v>
      </c>
      <c r="J19" s="18"/>
      <c r="K19" s="18">
        <v>0</v>
      </c>
      <c r="L19" s="18"/>
      <c r="M19" s="18">
        <v>0</v>
      </c>
    </row>
    <row r="20" spans="1:13" ht="23.1" hidden="1" customHeight="1" x14ac:dyDescent="0.25">
      <c r="A20" s="13" t="s">
        <v>22</v>
      </c>
      <c r="D20" s="13"/>
      <c r="G20" s="18"/>
      <c r="H20" s="18"/>
      <c r="I20" s="18"/>
      <c r="J20" s="18"/>
      <c r="K20" s="18"/>
      <c r="L20" s="18"/>
      <c r="M20" s="18"/>
    </row>
    <row r="21" spans="1:13" ht="23.1" hidden="1" customHeight="1" x14ac:dyDescent="0.25">
      <c r="B21" s="13" t="s">
        <v>23</v>
      </c>
      <c r="D21" s="13"/>
      <c r="G21" s="18">
        <f>[1]BS_Conso!CQ24</f>
        <v>0</v>
      </c>
      <c r="H21" s="18"/>
      <c r="I21" s="18">
        <v>0</v>
      </c>
      <c r="J21" s="18"/>
      <c r="K21" s="19">
        <v>0</v>
      </c>
      <c r="L21" s="18"/>
      <c r="M21" s="19">
        <v>0</v>
      </c>
    </row>
    <row r="22" spans="1:13" ht="23.1" customHeight="1" x14ac:dyDescent="0.25">
      <c r="A22" s="1" t="s">
        <v>24</v>
      </c>
      <c r="D22" s="13"/>
      <c r="G22" s="20">
        <f>SUM(G11:G21)</f>
        <v>13518196</v>
      </c>
      <c r="H22" s="21"/>
      <c r="I22" s="20">
        <f>SUM(I11:I21)</f>
        <v>13016981</v>
      </c>
      <c r="J22" s="21"/>
      <c r="K22" s="20">
        <f>SUM(K11:K21)</f>
        <v>2243076</v>
      </c>
      <c r="L22" s="21"/>
      <c r="M22" s="20">
        <f>SUM(M11:M21)</f>
        <v>2207004</v>
      </c>
    </row>
    <row r="23" spans="1:13" ht="23.1" customHeight="1" x14ac:dyDescent="0.25">
      <c r="G23" s="18"/>
      <c r="H23" s="18"/>
      <c r="I23" s="18"/>
      <c r="J23" s="18"/>
      <c r="K23" s="18"/>
      <c r="L23" s="18"/>
      <c r="M23" s="18"/>
    </row>
    <row r="24" spans="1:13" ht="23.1" customHeight="1" x14ac:dyDescent="0.25">
      <c r="A24" s="16" t="s">
        <v>25</v>
      </c>
      <c r="B24" s="1"/>
      <c r="C24" s="1"/>
      <c r="D24" s="13"/>
      <c r="G24" s="18"/>
      <c r="H24" s="18"/>
      <c r="I24" s="18"/>
      <c r="J24" s="18"/>
      <c r="K24" s="18"/>
      <c r="L24" s="18"/>
      <c r="M24" s="18"/>
    </row>
    <row r="25" spans="1:13" ht="23.1" customHeight="1" x14ac:dyDescent="0.25">
      <c r="A25" s="13" t="s">
        <v>26</v>
      </c>
      <c r="D25" s="13"/>
      <c r="E25" s="7">
        <v>3</v>
      </c>
      <c r="G25" s="18">
        <v>839484</v>
      </c>
      <c r="H25" s="18"/>
      <c r="I25" s="18">
        <v>898710</v>
      </c>
      <c r="J25" s="18"/>
      <c r="K25" s="19">
        <v>0</v>
      </c>
      <c r="L25" s="18"/>
      <c r="M25" s="19">
        <v>0</v>
      </c>
    </row>
    <row r="26" spans="1:13" ht="23.1" customHeight="1" x14ac:dyDescent="0.25">
      <c r="A26" s="13" t="s">
        <v>27</v>
      </c>
      <c r="D26" s="13"/>
      <c r="E26" s="7">
        <v>7</v>
      </c>
      <c r="G26" s="19">
        <v>0</v>
      </c>
      <c r="H26" s="18"/>
      <c r="I26" s="19">
        <v>0</v>
      </c>
      <c r="J26" s="18"/>
      <c r="K26" s="18">
        <v>4450540</v>
      </c>
      <c r="L26" s="18"/>
      <c r="M26" s="18">
        <v>4597199</v>
      </c>
    </row>
    <row r="27" spans="1:13" ht="23.1" customHeight="1" x14ac:dyDescent="0.25">
      <c r="A27" s="13" t="s">
        <v>28</v>
      </c>
      <c r="D27" s="13"/>
      <c r="E27" s="7">
        <f>E26</f>
        <v>7</v>
      </c>
      <c r="G27" s="19">
        <v>1452299</v>
      </c>
      <c r="H27" s="18"/>
      <c r="I27" s="19">
        <v>1392677</v>
      </c>
      <c r="J27" s="18"/>
      <c r="K27" s="18">
        <v>0</v>
      </c>
      <c r="L27" s="18"/>
      <c r="M27" s="19">
        <v>0</v>
      </c>
    </row>
    <row r="28" spans="1:13" ht="23.1" customHeight="1" x14ac:dyDescent="0.25">
      <c r="A28" s="13" t="s">
        <v>29</v>
      </c>
      <c r="D28" s="13"/>
      <c r="E28" s="7">
        <f>E27</f>
        <v>7</v>
      </c>
      <c r="G28" s="18">
        <v>32496182</v>
      </c>
      <c r="H28" s="18"/>
      <c r="I28" s="18">
        <v>31294266</v>
      </c>
      <c r="J28" s="18"/>
      <c r="K28" s="18">
        <v>32496182</v>
      </c>
      <c r="L28" s="18"/>
      <c r="M28" s="18">
        <v>31294266</v>
      </c>
    </row>
    <row r="29" spans="1:13" ht="23.1" customHeight="1" x14ac:dyDescent="0.25">
      <c r="A29" s="13" t="s">
        <v>30</v>
      </c>
      <c r="D29" s="13"/>
      <c r="E29" s="7">
        <v>8</v>
      </c>
      <c r="G29" s="18">
        <v>1083999</v>
      </c>
      <c r="H29" s="18"/>
      <c r="I29" s="18">
        <v>974860</v>
      </c>
      <c r="J29" s="18"/>
      <c r="K29" s="18">
        <v>1083999</v>
      </c>
      <c r="L29" s="18"/>
      <c r="M29" s="18">
        <v>974860</v>
      </c>
    </row>
    <row r="30" spans="1:13" ht="23.1" hidden="1" customHeight="1" x14ac:dyDescent="0.25">
      <c r="A30" s="13" t="s">
        <v>31</v>
      </c>
      <c r="D30" s="13"/>
      <c r="E30" s="7">
        <v>5</v>
      </c>
      <c r="G30" s="18">
        <v>0</v>
      </c>
      <c r="H30" s="18"/>
      <c r="I30" s="18">
        <v>0</v>
      </c>
      <c r="J30" s="18"/>
      <c r="K30" s="18">
        <v>0</v>
      </c>
      <c r="L30" s="18"/>
      <c r="M30" s="18">
        <v>0</v>
      </c>
    </row>
    <row r="31" spans="1:13" ht="23.1" customHeight="1" x14ac:dyDescent="0.25">
      <c r="A31" s="13" t="s">
        <v>32</v>
      </c>
      <c r="D31" s="13"/>
      <c r="E31" s="7">
        <v>9</v>
      </c>
      <c r="G31" s="18">
        <v>2920154</v>
      </c>
      <c r="H31" s="18"/>
      <c r="I31" s="18">
        <v>3107625</v>
      </c>
      <c r="J31" s="18"/>
      <c r="K31" s="18">
        <v>11708</v>
      </c>
      <c r="L31" s="18"/>
      <c r="M31" s="18">
        <v>16567</v>
      </c>
    </row>
    <row r="32" spans="1:13" ht="23.1" customHeight="1" x14ac:dyDescent="0.25">
      <c r="A32" s="13" t="s">
        <v>33</v>
      </c>
      <c r="D32" s="13"/>
      <c r="E32" s="7">
        <v>9</v>
      </c>
      <c r="G32" s="18">
        <v>160052</v>
      </c>
      <c r="H32" s="18"/>
      <c r="I32" s="18">
        <v>559685</v>
      </c>
      <c r="J32" s="18"/>
      <c r="K32" s="19">
        <v>0</v>
      </c>
      <c r="L32" s="18"/>
      <c r="M32" s="19">
        <v>0</v>
      </c>
    </row>
    <row r="33" spans="1:13" ht="23.1" customHeight="1" x14ac:dyDescent="0.25">
      <c r="A33" s="13" t="s">
        <v>34</v>
      </c>
      <c r="D33" s="13"/>
      <c r="E33" s="7">
        <v>9</v>
      </c>
      <c r="G33" s="18">
        <v>151557</v>
      </c>
      <c r="H33" s="18"/>
      <c r="I33" s="18">
        <v>176168</v>
      </c>
      <c r="J33" s="18"/>
      <c r="K33" s="18">
        <v>4075</v>
      </c>
      <c r="L33" s="18"/>
      <c r="M33" s="18">
        <v>3388</v>
      </c>
    </row>
    <row r="34" spans="1:13" ht="23.1" customHeight="1" x14ac:dyDescent="0.25">
      <c r="A34" s="13" t="s">
        <v>35</v>
      </c>
      <c r="D34" s="13"/>
      <c r="E34" s="7">
        <v>9</v>
      </c>
      <c r="G34" s="18">
        <v>147673</v>
      </c>
      <c r="H34" s="18"/>
      <c r="I34" s="18">
        <v>190375</v>
      </c>
      <c r="J34" s="18"/>
      <c r="K34" s="18">
        <v>32657</v>
      </c>
      <c r="L34" s="18"/>
      <c r="M34" s="18">
        <v>38846</v>
      </c>
    </row>
    <row r="35" spans="1:13" ht="23.1" customHeight="1" x14ac:dyDescent="0.25">
      <c r="A35" s="13" t="s">
        <v>36</v>
      </c>
      <c r="D35" s="13"/>
      <c r="G35" s="18">
        <v>700365</v>
      </c>
      <c r="H35" s="18"/>
      <c r="I35" s="18">
        <v>727995</v>
      </c>
      <c r="J35" s="18"/>
      <c r="K35" s="19">
        <v>0</v>
      </c>
      <c r="L35" s="18"/>
      <c r="M35" s="19">
        <v>0</v>
      </c>
    </row>
    <row r="36" spans="1:13" ht="23.1" customHeight="1" x14ac:dyDescent="0.25">
      <c r="A36" s="13" t="s">
        <v>37</v>
      </c>
      <c r="D36" s="13"/>
      <c r="G36" s="18">
        <v>317120</v>
      </c>
      <c r="H36" s="18"/>
      <c r="I36" s="18">
        <v>297266</v>
      </c>
      <c r="J36" s="18"/>
      <c r="K36" s="18">
        <v>4313</v>
      </c>
      <c r="L36" s="18"/>
      <c r="M36" s="18">
        <v>4230</v>
      </c>
    </row>
    <row r="37" spans="1:13" ht="23.1" customHeight="1" x14ac:dyDescent="0.25">
      <c r="A37" s="1" t="s">
        <v>38</v>
      </c>
      <c r="D37" s="13"/>
      <c r="G37" s="20">
        <f>SUM(G25:H36)</f>
        <v>40268885</v>
      </c>
      <c r="H37" s="21"/>
      <c r="I37" s="20">
        <f>SUM(I25:I36)</f>
        <v>39619627</v>
      </c>
      <c r="J37" s="21"/>
      <c r="K37" s="20">
        <f>SUM(K25:K36)</f>
        <v>38083474</v>
      </c>
      <c r="L37" s="21"/>
      <c r="M37" s="20">
        <f>SUM(M25:M36)</f>
        <v>36929356</v>
      </c>
    </row>
    <row r="38" spans="1:13" ht="23.1" customHeight="1" x14ac:dyDescent="0.25">
      <c r="G38" s="21"/>
      <c r="H38" s="21"/>
      <c r="I38" s="21"/>
      <c r="J38" s="21"/>
      <c r="K38" s="21"/>
      <c r="L38" s="21"/>
      <c r="M38" s="21"/>
    </row>
    <row r="39" spans="1:13" ht="23.1" customHeight="1" thickBot="1" x14ac:dyDescent="0.3">
      <c r="A39" s="1" t="s">
        <v>39</v>
      </c>
      <c r="B39" s="1"/>
      <c r="C39" s="1"/>
      <c r="D39" s="13"/>
      <c r="G39" s="23">
        <f>G22+G37</f>
        <v>53787081</v>
      </c>
      <c r="H39" s="21"/>
      <c r="I39" s="23">
        <f>I22+I37</f>
        <v>52636608</v>
      </c>
      <c r="J39" s="21"/>
      <c r="K39" s="23">
        <f>K22+K37</f>
        <v>40326550</v>
      </c>
      <c r="L39" s="21"/>
      <c r="M39" s="23">
        <f>M22+M37</f>
        <v>39136360</v>
      </c>
    </row>
    <row r="40" spans="1:13" ht="23.1" customHeight="1" thickTop="1" x14ac:dyDescent="0.25">
      <c r="D40" s="13"/>
    </row>
    <row r="41" spans="1:13" s="1" customFormat="1" ht="23.1" customHeight="1" x14ac:dyDescent="0.25">
      <c r="A41" s="86" t="s">
        <v>0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</row>
    <row r="42" spans="1:13" s="1" customFormat="1" ht="23.1" customHeight="1" x14ac:dyDescent="0.25">
      <c r="A42" s="86" t="s">
        <v>40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</row>
    <row r="43" spans="1:13" s="1" customFormat="1" ht="23.1" customHeight="1" x14ac:dyDescent="0.25">
      <c r="A43" s="86" t="str">
        <f>A3</f>
        <v>ณ วันที่ 30 มิถุนายน 2564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</row>
    <row r="44" spans="1:13" s="1" customFormat="1" ht="23.1" customHeight="1" x14ac:dyDescent="0.25">
      <c r="A44" s="2"/>
      <c r="B44" s="2"/>
      <c r="C44" s="2"/>
      <c r="D44" s="2"/>
      <c r="E44" s="3"/>
      <c r="F44" s="4"/>
      <c r="G44" s="5"/>
      <c r="H44" s="5"/>
      <c r="I44" s="5"/>
      <c r="J44" s="5"/>
      <c r="K44" s="5"/>
      <c r="L44" s="5"/>
      <c r="M44" s="6" t="str">
        <f>M4</f>
        <v>หน่วย: พันบาท</v>
      </c>
    </row>
    <row r="45" spans="1:13" s="1" customFormat="1" ht="23.1" customHeight="1" x14ac:dyDescent="0.25">
      <c r="E45" s="7"/>
      <c r="F45" s="8"/>
      <c r="G45" s="87" t="s">
        <v>4</v>
      </c>
      <c r="H45" s="87"/>
      <c r="I45" s="87"/>
      <c r="J45" s="87"/>
      <c r="K45" s="88" t="s">
        <v>5</v>
      </c>
      <c r="L45" s="88"/>
      <c r="M45" s="88"/>
    </row>
    <row r="46" spans="1:13" s="1" customFormat="1" ht="23.1" customHeight="1" x14ac:dyDescent="0.25">
      <c r="E46" s="7"/>
      <c r="F46" s="8"/>
      <c r="G46" s="10" t="str">
        <f>G6</f>
        <v>30 มิถุนายน 2564</v>
      </c>
      <c r="H46" s="10"/>
      <c r="I46" s="10" t="str">
        <f>I6</f>
        <v>31 ธันวาคม 2563</v>
      </c>
      <c r="J46" s="11"/>
      <c r="K46" s="10" t="str">
        <f>K6</f>
        <v>30 มิถุนายน 2564</v>
      </c>
      <c r="L46" s="10"/>
      <c r="M46" s="10" t="str">
        <f>M6</f>
        <v>31 ธันวาคม 2563</v>
      </c>
    </row>
    <row r="47" spans="1:13" s="1" customFormat="1" ht="24" customHeight="1" x14ac:dyDescent="0.25">
      <c r="E47" s="7" t="s">
        <v>8</v>
      </c>
      <c r="F47" s="8"/>
      <c r="G47" s="10" t="str">
        <f>IF(G7=0,"",G7)</f>
        <v>(ยังไม่ได้ตรวจสอบ)</v>
      </c>
      <c r="H47" s="12"/>
      <c r="I47" s="10" t="str">
        <f>IF(I7=0,"",I7)</f>
        <v/>
      </c>
      <c r="J47" s="10"/>
      <c r="K47" s="10" t="str">
        <f>IF(K7=0,"",K7)</f>
        <v>(ยังไม่ได้ตรวจสอบ)</v>
      </c>
      <c r="L47" s="12"/>
      <c r="M47" s="10" t="str">
        <f>IF(M7=0,"",M7)</f>
        <v/>
      </c>
    </row>
    <row r="48" spans="1:13" s="1" customFormat="1" ht="24" customHeight="1" x14ac:dyDescent="0.25">
      <c r="E48" s="7"/>
      <c r="F48" s="8"/>
      <c r="G48" s="10"/>
      <c r="H48" s="12"/>
      <c r="I48" s="12"/>
      <c r="J48" s="10"/>
      <c r="K48" s="10"/>
      <c r="L48" s="12"/>
      <c r="M48" s="10"/>
    </row>
    <row r="49" spans="1:17" s="1" customFormat="1" ht="23.1" customHeight="1" x14ac:dyDescent="0.25">
      <c r="A49" s="1" t="s">
        <v>41</v>
      </c>
      <c r="B49" s="13"/>
      <c r="C49" s="13"/>
      <c r="D49" s="13"/>
      <c r="E49" s="7"/>
      <c r="F49" s="14"/>
      <c r="G49" s="15"/>
      <c r="H49" s="15"/>
      <c r="I49" s="15"/>
      <c r="J49" s="15"/>
      <c r="K49" s="15"/>
      <c r="L49" s="15"/>
      <c r="M49" s="15"/>
    </row>
    <row r="50" spans="1:17" ht="23.1" customHeight="1" x14ac:dyDescent="0.25">
      <c r="A50" s="16" t="s">
        <v>42</v>
      </c>
      <c r="D50" s="13"/>
      <c r="G50" s="25"/>
      <c r="H50" s="25"/>
      <c r="I50" s="25"/>
      <c r="J50" s="25"/>
      <c r="K50" s="25"/>
      <c r="L50" s="25"/>
      <c r="M50" s="25"/>
    </row>
    <row r="51" spans="1:17" ht="22.5" hidden="1" customHeight="1" x14ac:dyDescent="0.25">
      <c r="A51" s="13" t="s">
        <v>43</v>
      </c>
      <c r="D51" s="13"/>
      <c r="E51" s="7">
        <f>E56</f>
        <v>10</v>
      </c>
      <c r="G51" s="26">
        <f>[1]BS_Conso!CQ47</f>
        <v>0</v>
      </c>
      <c r="H51" s="18"/>
      <c r="I51" s="26">
        <v>0</v>
      </c>
      <c r="J51" s="18"/>
      <c r="K51" s="19">
        <v>0</v>
      </c>
      <c r="L51" s="18"/>
      <c r="M51" s="19">
        <v>0</v>
      </c>
    </row>
    <row r="52" spans="1:17" ht="23.1" customHeight="1" x14ac:dyDescent="0.25">
      <c r="A52" s="13" t="s">
        <v>44</v>
      </c>
      <c r="D52" s="13"/>
      <c r="E52" s="7" t="s">
        <v>45</v>
      </c>
      <c r="G52" s="26">
        <v>678702</v>
      </c>
      <c r="H52" s="18"/>
      <c r="I52" s="26">
        <v>756316</v>
      </c>
      <c r="J52" s="18"/>
      <c r="K52" s="19">
        <v>47931</v>
      </c>
      <c r="L52" s="18"/>
      <c r="M52" s="19">
        <v>78818</v>
      </c>
    </row>
    <row r="53" spans="1:17" ht="19.5" hidden="1" customHeight="1" x14ac:dyDescent="0.25">
      <c r="A53" s="13" t="s">
        <v>46</v>
      </c>
      <c r="D53" s="13"/>
      <c r="G53" s="26">
        <v>0</v>
      </c>
      <c r="H53" s="18"/>
      <c r="I53" s="26">
        <v>0</v>
      </c>
      <c r="J53" s="18"/>
      <c r="K53" s="26">
        <v>0</v>
      </c>
      <c r="L53" s="18"/>
      <c r="M53" s="26">
        <v>0</v>
      </c>
    </row>
    <row r="54" spans="1:17" ht="23.1" customHeight="1" x14ac:dyDescent="0.25">
      <c r="A54" s="13" t="s">
        <v>47</v>
      </c>
      <c r="D54" s="27"/>
      <c r="E54" s="7">
        <v>3</v>
      </c>
      <c r="G54" s="26">
        <v>261</v>
      </c>
      <c r="H54" s="18"/>
      <c r="I54" s="26">
        <v>1299</v>
      </c>
      <c r="J54" s="18"/>
      <c r="K54" s="28">
        <v>261</v>
      </c>
      <c r="L54" s="18"/>
      <c r="M54" s="26">
        <v>1299</v>
      </c>
    </row>
    <row r="55" spans="1:17" ht="23.1" customHeight="1" x14ac:dyDescent="0.25">
      <c r="A55" s="13" t="s">
        <v>48</v>
      </c>
      <c r="D55" s="27"/>
      <c r="G55" s="26"/>
      <c r="H55" s="18"/>
      <c r="I55" s="26"/>
      <c r="J55" s="18"/>
      <c r="K55" s="26"/>
      <c r="L55" s="18"/>
      <c r="M55" s="26"/>
      <c r="P55" s="29"/>
      <c r="Q55" s="29"/>
    </row>
    <row r="56" spans="1:17" ht="23.1" customHeight="1" x14ac:dyDescent="0.25">
      <c r="B56" s="13" t="s">
        <v>49</v>
      </c>
      <c r="D56" s="13"/>
      <c r="E56" s="7">
        <v>10</v>
      </c>
      <c r="G56" s="26">
        <v>2607050</v>
      </c>
      <c r="H56" s="18"/>
      <c r="I56" s="26">
        <v>2581366</v>
      </c>
      <c r="J56" s="18"/>
      <c r="K56" s="28">
        <v>0</v>
      </c>
      <c r="L56" s="18"/>
      <c r="M56" s="26">
        <v>0</v>
      </c>
    </row>
    <row r="57" spans="1:17" ht="23.1" customHeight="1" x14ac:dyDescent="0.25">
      <c r="A57" s="13" t="s">
        <v>50</v>
      </c>
      <c r="D57" s="13"/>
      <c r="G57" s="26"/>
      <c r="H57" s="18"/>
      <c r="I57" s="26"/>
      <c r="J57" s="18"/>
      <c r="K57" s="28"/>
      <c r="L57" s="18"/>
      <c r="M57" s="26"/>
    </row>
    <row r="58" spans="1:17" ht="23.1" customHeight="1" x14ac:dyDescent="0.25">
      <c r="B58" s="13" t="s">
        <v>49</v>
      </c>
      <c r="D58" s="13"/>
      <c r="E58" s="7">
        <f>E56</f>
        <v>10</v>
      </c>
      <c r="G58" s="26">
        <v>76640</v>
      </c>
      <c r="H58" s="18"/>
      <c r="I58" s="26">
        <v>93043</v>
      </c>
      <c r="J58" s="18"/>
      <c r="K58" s="28">
        <v>12926</v>
      </c>
      <c r="L58" s="18"/>
      <c r="M58" s="26">
        <v>13176</v>
      </c>
    </row>
    <row r="59" spans="1:17" ht="23.1" customHeight="1" x14ac:dyDescent="0.25">
      <c r="A59" s="13" t="s">
        <v>51</v>
      </c>
      <c r="D59" s="13"/>
      <c r="G59" s="26"/>
      <c r="H59" s="30"/>
      <c r="I59" s="26"/>
      <c r="J59" s="30"/>
      <c r="K59" s="26"/>
      <c r="L59" s="30"/>
      <c r="M59" s="26"/>
    </row>
    <row r="60" spans="1:17" ht="23.1" customHeight="1" x14ac:dyDescent="0.25">
      <c r="B60" s="13" t="s">
        <v>52</v>
      </c>
      <c r="D60" s="13"/>
      <c r="G60" s="26">
        <v>324599</v>
      </c>
      <c r="H60" s="18"/>
      <c r="I60" s="26">
        <v>117411</v>
      </c>
      <c r="J60" s="18"/>
      <c r="K60" s="19">
        <v>0</v>
      </c>
      <c r="L60" s="18"/>
      <c r="M60" s="19">
        <v>0</v>
      </c>
    </row>
    <row r="61" spans="1:17" ht="23.1" customHeight="1" x14ac:dyDescent="0.25">
      <c r="A61" s="13" t="s">
        <v>53</v>
      </c>
      <c r="D61" s="13"/>
      <c r="G61" s="26"/>
      <c r="H61" s="30"/>
      <c r="I61" s="26"/>
      <c r="J61" s="30"/>
      <c r="K61" s="26"/>
      <c r="L61" s="30"/>
      <c r="M61" s="26"/>
    </row>
    <row r="62" spans="1:17" ht="23.1" customHeight="1" x14ac:dyDescent="0.25">
      <c r="B62" s="13" t="s">
        <v>54</v>
      </c>
      <c r="D62" s="13"/>
      <c r="E62" s="31">
        <v>15.2</v>
      </c>
      <c r="G62" s="26">
        <v>2890345</v>
      </c>
      <c r="H62" s="18"/>
      <c r="I62" s="26">
        <v>2890345</v>
      </c>
      <c r="J62" s="18"/>
      <c r="K62" s="19">
        <v>0</v>
      </c>
      <c r="L62" s="18"/>
      <c r="M62" s="19">
        <v>0</v>
      </c>
    </row>
    <row r="63" spans="1:17" ht="23.1" customHeight="1" x14ac:dyDescent="0.25">
      <c r="A63" s="13" t="s">
        <v>55</v>
      </c>
      <c r="D63" s="13"/>
      <c r="E63" s="31"/>
      <c r="G63" s="26">
        <v>5576</v>
      </c>
      <c r="H63" s="18"/>
      <c r="I63" s="26">
        <v>4193</v>
      </c>
      <c r="J63" s="18"/>
      <c r="K63" s="19">
        <v>0</v>
      </c>
      <c r="L63" s="18"/>
      <c r="M63" s="19">
        <v>0</v>
      </c>
    </row>
    <row r="64" spans="1:17" ht="23.1" hidden="1" customHeight="1" x14ac:dyDescent="0.25">
      <c r="A64" s="13" t="s">
        <v>56</v>
      </c>
      <c r="D64" s="13"/>
      <c r="E64" s="31"/>
      <c r="G64" s="26"/>
      <c r="H64" s="18"/>
      <c r="I64" s="26"/>
      <c r="J64" s="18"/>
      <c r="K64" s="19"/>
      <c r="L64" s="18"/>
      <c r="M64" s="19"/>
    </row>
    <row r="65" spans="1:13" ht="23.1" hidden="1" customHeight="1" x14ac:dyDescent="0.25">
      <c r="B65" s="13" t="s">
        <v>23</v>
      </c>
      <c r="D65" s="13"/>
      <c r="E65" s="7">
        <f>E21</f>
        <v>0</v>
      </c>
      <c r="G65" s="26">
        <f>[1]BS_Conso!CQ60</f>
        <v>0</v>
      </c>
      <c r="H65" s="18"/>
      <c r="I65" s="26">
        <v>0</v>
      </c>
      <c r="J65" s="18"/>
      <c r="K65" s="19">
        <v>0</v>
      </c>
      <c r="L65" s="18"/>
      <c r="M65" s="19">
        <v>0</v>
      </c>
    </row>
    <row r="66" spans="1:13" ht="23.1" customHeight="1" x14ac:dyDescent="0.25">
      <c r="A66" s="1" t="s">
        <v>57</v>
      </c>
      <c r="D66" s="13"/>
      <c r="G66" s="20">
        <f>SUM(G51:G65)</f>
        <v>6583173</v>
      </c>
      <c r="H66" s="21"/>
      <c r="I66" s="20">
        <f>SUM(I51:I65)</f>
        <v>6443973</v>
      </c>
      <c r="J66" s="21"/>
      <c r="K66" s="20">
        <f>SUM(K51:K65)</f>
        <v>61118</v>
      </c>
      <c r="L66" s="21"/>
      <c r="M66" s="20">
        <f>SUM(M51:M65)</f>
        <v>93293</v>
      </c>
    </row>
    <row r="67" spans="1:13" ht="23.1" customHeight="1" x14ac:dyDescent="0.25">
      <c r="D67" s="13"/>
      <c r="G67" s="18"/>
      <c r="H67" s="18"/>
      <c r="I67" s="18"/>
      <c r="J67" s="18"/>
      <c r="K67" s="18"/>
      <c r="L67" s="18"/>
      <c r="M67" s="18"/>
    </row>
    <row r="68" spans="1:13" ht="23.1" customHeight="1" x14ac:dyDescent="0.25">
      <c r="A68" s="16" t="s">
        <v>58</v>
      </c>
      <c r="D68" s="13"/>
      <c r="G68" s="18"/>
      <c r="H68" s="18"/>
      <c r="I68" s="18"/>
      <c r="J68" s="18"/>
      <c r="K68" s="18"/>
      <c r="L68" s="18"/>
      <c r="M68" s="18"/>
    </row>
    <row r="69" spans="1:13" ht="23.1" customHeight="1" x14ac:dyDescent="0.25">
      <c r="A69" s="13" t="s">
        <v>59</v>
      </c>
      <c r="D69" s="13"/>
      <c r="G69" s="18">
        <v>222331</v>
      </c>
      <c r="H69" s="18"/>
      <c r="I69" s="18">
        <v>208427</v>
      </c>
      <c r="J69" s="18"/>
      <c r="K69" s="19">
        <v>0</v>
      </c>
      <c r="L69" s="18"/>
      <c r="M69" s="19">
        <v>0</v>
      </c>
    </row>
    <row r="70" spans="1:13" ht="23.1" customHeight="1" x14ac:dyDescent="0.25">
      <c r="A70" s="13" t="s">
        <v>60</v>
      </c>
      <c r="D70" s="13"/>
      <c r="E70" s="7">
        <f>E56</f>
        <v>10</v>
      </c>
      <c r="G70" s="18">
        <v>1009328</v>
      </c>
      <c r="H70" s="18"/>
      <c r="I70" s="18">
        <v>1135519</v>
      </c>
      <c r="J70" s="18"/>
      <c r="K70" s="19">
        <v>0</v>
      </c>
      <c r="L70" s="18"/>
      <c r="M70" s="19">
        <v>0</v>
      </c>
    </row>
    <row r="71" spans="1:13" ht="23.1" customHeight="1" x14ac:dyDescent="0.25">
      <c r="A71" s="13" t="s">
        <v>61</v>
      </c>
      <c r="D71" s="13"/>
      <c r="E71" s="7">
        <f>E70</f>
        <v>10</v>
      </c>
      <c r="G71" s="18">
        <v>83792</v>
      </c>
      <c r="H71" s="18"/>
      <c r="I71" s="18">
        <v>95604</v>
      </c>
      <c r="J71" s="18"/>
      <c r="K71" s="19">
        <v>21070</v>
      </c>
      <c r="L71" s="18"/>
      <c r="M71" s="19">
        <v>27215</v>
      </c>
    </row>
    <row r="72" spans="1:13" ht="23.1" customHeight="1" x14ac:dyDescent="0.25">
      <c r="A72" s="13" t="s">
        <v>62</v>
      </c>
      <c r="D72" s="13"/>
      <c r="G72" s="18"/>
      <c r="H72" s="18"/>
      <c r="I72" s="18"/>
      <c r="J72" s="18"/>
      <c r="K72" s="19"/>
      <c r="L72" s="18"/>
      <c r="M72" s="19"/>
    </row>
    <row r="73" spans="1:13" ht="23.1" customHeight="1" x14ac:dyDescent="0.25">
      <c r="B73" s="13" t="s">
        <v>63</v>
      </c>
      <c r="D73" s="13"/>
      <c r="G73" s="18">
        <v>358798</v>
      </c>
      <c r="H73" s="18"/>
      <c r="I73" s="18">
        <v>373623</v>
      </c>
      <c r="J73" s="18"/>
      <c r="K73" s="19">
        <v>86833</v>
      </c>
      <c r="L73" s="18"/>
      <c r="M73" s="19">
        <v>90381</v>
      </c>
    </row>
    <row r="74" spans="1:13" ht="23.1" customHeight="1" x14ac:dyDescent="0.25">
      <c r="A74" s="13" t="s">
        <v>64</v>
      </c>
      <c r="D74" s="13"/>
      <c r="G74" s="18">
        <v>2643</v>
      </c>
      <c r="H74" s="18"/>
      <c r="I74" s="18">
        <v>9246</v>
      </c>
      <c r="J74" s="18"/>
      <c r="K74" s="19">
        <v>0</v>
      </c>
      <c r="L74" s="18"/>
      <c r="M74" s="19">
        <v>0</v>
      </c>
    </row>
    <row r="75" spans="1:13" ht="23.1" customHeight="1" x14ac:dyDescent="0.25">
      <c r="A75" s="13" t="s">
        <v>65</v>
      </c>
      <c r="D75" s="13"/>
      <c r="G75" s="18">
        <v>240078</v>
      </c>
      <c r="H75" s="18"/>
      <c r="I75" s="18">
        <v>229451</v>
      </c>
      <c r="J75" s="18"/>
      <c r="K75" s="19">
        <v>0</v>
      </c>
      <c r="L75" s="18"/>
      <c r="M75" s="19">
        <v>0</v>
      </c>
    </row>
    <row r="76" spans="1:13" ht="23.1" customHeight="1" x14ac:dyDescent="0.25">
      <c r="A76" s="1" t="s">
        <v>66</v>
      </c>
      <c r="D76" s="13"/>
      <c r="G76" s="20">
        <f>SUM(G69:G75)</f>
        <v>1916970</v>
      </c>
      <c r="H76" s="21"/>
      <c r="I76" s="20">
        <f>SUM(I69:I75)</f>
        <v>2051870</v>
      </c>
      <c r="J76" s="21"/>
      <c r="K76" s="20">
        <f>SUM(K69:K75)</f>
        <v>107903</v>
      </c>
      <c r="L76" s="21"/>
      <c r="M76" s="20">
        <f>SUM(M69:M75)</f>
        <v>117596</v>
      </c>
    </row>
    <row r="77" spans="1:13" ht="23.1" customHeight="1" x14ac:dyDescent="0.25">
      <c r="A77" s="1"/>
      <c r="D77" s="13"/>
      <c r="G77" s="21"/>
      <c r="H77" s="21"/>
      <c r="I77" s="21"/>
      <c r="J77" s="21"/>
      <c r="K77" s="21"/>
      <c r="L77" s="21"/>
      <c r="M77" s="21"/>
    </row>
    <row r="78" spans="1:13" ht="23.1" customHeight="1" x14ac:dyDescent="0.25">
      <c r="A78" s="1" t="s">
        <v>67</v>
      </c>
      <c r="D78" s="13"/>
      <c r="G78" s="32">
        <f>G66+G76</f>
        <v>8500143</v>
      </c>
      <c r="H78" s="21"/>
      <c r="I78" s="32">
        <f>I66+I76</f>
        <v>8495843</v>
      </c>
      <c r="J78" s="21"/>
      <c r="K78" s="32">
        <f>K66+K76</f>
        <v>169021</v>
      </c>
      <c r="L78" s="21"/>
      <c r="M78" s="32">
        <f>M66+M76</f>
        <v>210889</v>
      </c>
    </row>
    <row r="79" spans="1:13" ht="23.25" customHeight="1" x14ac:dyDescent="0.25">
      <c r="A79" s="1"/>
      <c r="D79" s="13"/>
      <c r="G79" s="33"/>
      <c r="H79" s="33"/>
      <c r="I79" s="33"/>
      <c r="J79" s="33"/>
      <c r="K79" s="33"/>
      <c r="L79" s="33"/>
      <c r="M79" s="33"/>
    </row>
    <row r="80" spans="1:13" ht="23.1" customHeight="1" x14ac:dyDescent="0.25">
      <c r="A80" s="86" t="s">
        <v>0</v>
      </c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</row>
    <row r="81" spans="1:13" ht="23.1" customHeight="1" x14ac:dyDescent="0.25">
      <c r="A81" s="86" t="s">
        <v>40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</row>
    <row r="82" spans="1:13" s="1" customFormat="1" ht="23.1" customHeight="1" x14ac:dyDescent="0.25">
      <c r="A82" s="86" t="str">
        <f>A3</f>
        <v>ณ วันที่ 30 มิถุนายน 2564</v>
      </c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</row>
    <row r="83" spans="1:13" s="1" customFormat="1" ht="23.1" customHeight="1" x14ac:dyDescent="0.25">
      <c r="A83" s="2"/>
      <c r="B83" s="2"/>
      <c r="C83" s="2"/>
      <c r="D83" s="2"/>
      <c r="E83" s="3"/>
      <c r="F83" s="4"/>
      <c r="G83" s="5"/>
      <c r="H83" s="5"/>
      <c r="I83" s="5"/>
      <c r="J83" s="5"/>
      <c r="K83" s="5"/>
      <c r="L83" s="5"/>
      <c r="M83" s="6" t="str">
        <f>M4</f>
        <v>หน่วย: พันบาท</v>
      </c>
    </row>
    <row r="84" spans="1:13" ht="23.1" customHeight="1" x14ac:dyDescent="0.25">
      <c r="A84" s="1"/>
      <c r="B84" s="1"/>
      <c r="C84" s="1"/>
      <c r="D84" s="1"/>
      <c r="F84" s="8"/>
      <c r="G84" s="87" t="s">
        <v>4</v>
      </c>
      <c r="H84" s="87"/>
      <c r="I84" s="87"/>
      <c r="J84" s="87"/>
      <c r="K84" s="88" t="s">
        <v>5</v>
      </c>
      <c r="L84" s="88"/>
      <c r="M84" s="88"/>
    </row>
    <row r="85" spans="1:13" ht="23.1" customHeight="1" x14ac:dyDescent="0.25">
      <c r="A85" s="1"/>
      <c r="B85" s="1"/>
      <c r="C85" s="1"/>
      <c r="D85" s="1"/>
      <c r="F85" s="8"/>
      <c r="G85" s="10" t="str">
        <f>G6</f>
        <v>30 มิถุนายน 2564</v>
      </c>
      <c r="H85" s="10"/>
      <c r="I85" s="10" t="str">
        <f>I6</f>
        <v>31 ธันวาคม 2563</v>
      </c>
      <c r="J85" s="11"/>
      <c r="K85" s="10" t="str">
        <f>K6</f>
        <v>30 มิถุนายน 2564</v>
      </c>
      <c r="L85" s="10"/>
      <c r="M85" s="10" t="str">
        <f>M6</f>
        <v>31 ธันวาคม 2563</v>
      </c>
    </row>
    <row r="86" spans="1:13" ht="23.1" customHeight="1" x14ac:dyDescent="0.25">
      <c r="A86" s="1"/>
      <c r="B86" s="1"/>
      <c r="C86" s="1"/>
      <c r="D86" s="1"/>
      <c r="F86" s="8"/>
      <c r="G86" s="10" t="str">
        <f>IF(G7=0,"",G7)</f>
        <v>(ยังไม่ได้ตรวจสอบ)</v>
      </c>
      <c r="H86" s="12"/>
      <c r="I86" s="10" t="str">
        <f>IF(I7=0,"",I7)</f>
        <v/>
      </c>
      <c r="J86" s="10"/>
      <c r="K86" s="10" t="str">
        <f>IF(K7=0,"",K7)</f>
        <v>(ยังไม่ได้ตรวจสอบ)</v>
      </c>
      <c r="L86" s="12"/>
      <c r="M86" s="10" t="str">
        <f>IF(M7=0,"",M7)</f>
        <v/>
      </c>
    </row>
    <row r="87" spans="1:13" ht="23.1" customHeight="1" x14ac:dyDescent="0.25">
      <c r="A87" s="1"/>
      <c r="B87" s="1"/>
      <c r="C87" s="1"/>
      <c r="D87" s="1"/>
      <c r="F87" s="8"/>
      <c r="G87" s="10"/>
      <c r="H87" s="12"/>
      <c r="I87" s="12"/>
      <c r="J87" s="10"/>
      <c r="K87" s="10"/>
      <c r="L87" s="12"/>
      <c r="M87" s="10"/>
    </row>
    <row r="88" spans="1:13" s="1" customFormat="1" ht="23.1" customHeight="1" x14ac:dyDescent="0.25">
      <c r="A88" s="1" t="s">
        <v>41</v>
      </c>
      <c r="B88" s="13"/>
      <c r="C88" s="13"/>
      <c r="D88" s="13"/>
      <c r="E88" s="7"/>
      <c r="F88" s="14"/>
      <c r="G88" s="15"/>
      <c r="H88" s="15"/>
      <c r="I88" s="15"/>
      <c r="J88" s="15"/>
      <c r="K88" s="15"/>
      <c r="L88" s="15"/>
      <c r="M88" s="15"/>
    </row>
    <row r="89" spans="1:13" ht="23.1" customHeight="1" x14ac:dyDescent="0.25">
      <c r="A89" s="34" t="s">
        <v>68</v>
      </c>
      <c r="D89" s="13"/>
      <c r="F89" s="22"/>
      <c r="G89" s="35"/>
      <c r="H89" s="35"/>
      <c r="I89" s="35"/>
      <c r="J89" s="35"/>
      <c r="K89" s="35"/>
      <c r="L89" s="35"/>
      <c r="M89" s="35"/>
    </row>
    <row r="90" spans="1:13" ht="23.1" customHeight="1" x14ac:dyDescent="0.25">
      <c r="A90" s="22" t="s">
        <v>69</v>
      </c>
      <c r="D90" s="13"/>
      <c r="F90" s="22"/>
      <c r="G90" s="30"/>
      <c r="H90" s="30"/>
      <c r="I90" s="30"/>
      <c r="J90" s="30"/>
      <c r="K90" s="30"/>
      <c r="L90" s="30"/>
      <c r="M90" s="30"/>
    </row>
    <row r="91" spans="1:13" ht="23.1" customHeight="1" x14ac:dyDescent="0.25">
      <c r="A91" s="22"/>
      <c r="B91" s="22" t="s">
        <v>70</v>
      </c>
      <c r="D91" s="13"/>
      <c r="F91" s="22"/>
      <c r="G91" s="30"/>
      <c r="H91" s="30"/>
      <c r="I91" s="30"/>
      <c r="J91" s="30"/>
      <c r="K91" s="30"/>
      <c r="L91" s="30"/>
      <c r="M91" s="30"/>
    </row>
    <row r="92" spans="1:13" ht="23.1" customHeight="1" thickBot="1" x14ac:dyDescent="0.3">
      <c r="C92" s="13" t="s">
        <v>71</v>
      </c>
      <c r="D92" s="13"/>
      <c r="E92" s="36"/>
      <c r="F92" s="22"/>
      <c r="G92" s="37">
        <v>5000000</v>
      </c>
      <c r="H92" s="30"/>
      <c r="I92" s="37">
        <v>5000000</v>
      </c>
      <c r="J92" s="30"/>
      <c r="K92" s="37">
        <v>5000000</v>
      </c>
      <c r="L92" s="30"/>
      <c r="M92" s="37">
        <v>5000000</v>
      </c>
    </row>
    <row r="93" spans="1:13" ht="23.1" customHeight="1" thickTop="1" x14ac:dyDescent="0.25">
      <c r="B93" s="22" t="s">
        <v>72</v>
      </c>
      <c r="D93" s="13"/>
      <c r="E93" s="36"/>
      <c r="F93" s="22"/>
      <c r="G93" s="30"/>
      <c r="H93" s="30"/>
      <c r="I93" s="30"/>
      <c r="J93" s="30"/>
      <c r="K93" s="30"/>
      <c r="L93" s="30"/>
      <c r="M93" s="30"/>
    </row>
    <row r="94" spans="1:13" ht="23.1" customHeight="1" x14ac:dyDescent="0.25">
      <c r="B94" s="22"/>
      <c r="C94" s="13" t="s">
        <v>246</v>
      </c>
      <c r="D94" s="13"/>
      <c r="E94" s="36"/>
      <c r="F94" s="22"/>
      <c r="G94" s="30">
        <v>3206598</v>
      </c>
      <c r="H94" s="30"/>
      <c r="I94" s="19">
        <v>0</v>
      </c>
      <c r="J94" s="30"/>
      <c r="K94" s="30">
        <v>3206598</v>
      </c>
      <c r="L94" s="30"/>
      <c r="M94" s="19">
        <v>0</v>
      </c>
    </row>
    <row r="95" spans="1:13" ht="23.1" customHeight="1" x14ac:dyDescent="0.25">
      <c r="C95" s="13" t="s">
        <v>73</v>
      </c>
      <c r="D95" s="13"/>
      <c r="E95" s="36"/>
      <c r="F95" s="22"/>
      <c r="G95" s="19">
        <v>0</v>
      </c>
      <c r="H95" s="30"/>
      <c r="I95" s="30">
        <v>3206509</v>
      </c>
      <c r="J95" s="30"/>
      <c r="K95" s="19">
        <v>0</v>
      </c>
      <c r="L95" s="30"/>
      <c r="M95" s="30">
        <v>3206509</v>
      </c>
    </row>
    <row r="96" spans="1:13" ht="23.1" customHeight="1" x14ac:dyDescent="0.25">
      <c r="A96" s="22" t="s">
        <v>74</v>
      </c>
      <c r="D96" s="13"/>
      <c r="E96" s="36"/>
      <c r="F96" s="22"/>
      <c r="G96" s="30"/>
      <c r="H96" s="30"/>
      <c r="I96" s="30"/>
      <c r="J96" s="30"/>
      <c r="K96" s="30"/>
      <c r="L96" s="30"/>
      <c r="M96" s="30"/>
    </row>
    <row r="97" spans="1:13" ht="23.1" customHeight="1" x14ac:dyDescent="0.25">
      <c r="A97" s="38" t="s">
        <v>75</v>
      </c>
      <c r="D97" s="13"/>
      <c r="E97" s="36"/>
      <c r="F97" s="22"/>
      <c r="G97" s="30">
        <v>10357276</v>
      </c>
      <c r="H97" s="30"/>
      <c r="I97" s="30">
        <v>10352570</v>
      </c>
      <c r="J97" s="30"/>
      <c r="K97" s="30">
        <v>10357276</v>
      </c>
      <c r="L97" s="30"/>
      <c r="M97" s="30">
        <v>10352570</v>
      </c>
    </row>
    <row r="98" spans="1:13" ht="23.1" customHeight="1" x14ac:dyDescent="0.25">
      <c r="A98" s="22" t="s">
        <v>76</v>
      </c>
      <c r="D98" s="13"/>
      <c r="E98" s="36"/>
      <c r="F98" s="22"/>
      <c r="G98" s="39"/>
      <c r="H98" s="30"/>
      <c r="I98" s="39"/>
      <c r="J98" s="30"/>
      <c r="K98" s="39"/>
      <c r="L98" s="30"/>
      <c r="M98" s="39"/>
    </row>
    <row r="99" spans="1:13" ht="23.1" customHeight="1" x14ac:dyDescent="0.25">
      <c r="A99" s="22"/>
      <c r="B99" s="13" t="s">
        <v>77</v>
      </c>
      <c r="D99" s="13"/>
      <c r="E99" s="36"/>
      <c r="F99" s="22"/>
      <c r="G99" s="39"/>
      <c r="H99" s="30"/>
      <c r="I99" s="39"/>
      <c r="J99" s="30"/>
      <c r="K99" s="39"/>
      <c r="L99" s="30"/>
      <c r="M99" s="39"/>
    </row>
    <row r="100" spans="1:13" ht="23.1" customHeight="1" x14ac:dyDescent="0.25">
      <c r="A100" s="22"/>
      <c r="C100" s="13" t="s">
        <v>78</v>
      </c>
      <c r="D100" s="13"/>
      <c r="E100" s="36"/>
      <c r="F100" s="22"/>
      <c r="G100" s="30">
        <v>500000</v>
      </c>
      <c r="H100" s="30"/>
      <c r="I100" s="30">
        <v>500000</v>
      </c>
      <c r="J100" s="30"/>
      <c r="K100" s="30">
        <v>500000</v>
      </c>
      <c r="L100" s="30"/>
      <c r="M100" s="30">
        <v>500000</v>
      </c>
    </row>
    <row r="101" spans="1:13" ht="23.1" customHeight="1" x14ac:dyDescent="0.25">
      <c r="A101" s="22"/>
      <c r="B101" s="13" t="s">
        <v>79</v>
      </c>
      <c r="D101" s="13"/>
      <c r="E101" s="36"/>
      <c r="F101" s="22"/>
      <c r="G101" s="30">
        <v>21845414</v>
      </c>
      <c r="H101" s="30"/>
      <c r="I101" s="30">
        <v>20700012</v>
      </c>
      <c r="J101" s="30"/>
      <c r="K101" s="30">
        <v>22709559</v>
      </c>
      <c r="L101" s="30"/>
      <c r="M101" s="30">
        <v>21567658</v>
      </c>
    </row>
    <row r="102" spans="1:13" ht="23.1" customHeight="1" x14ac:dyDescent="0.25">
      <c r="A102" s="22" t="s">
        <v>80</v>
      </c>
      <c r="D102" s="13"/>
      <c r="E102" s="36"/>
      <c r="F102" s="22"/>
      <c r="G102" s="40">
        <v>3389365</v>
      </c>
      <c r="H102" s="30"/>
      <c r="I102" s="40">
        <v>3304522</v>
      </c>
      <c r="J102" s="30"/>
      <c r="K102" s="40">
        <v>3384096</v>
      </c>
      <c r="L102" s="30"/>
      <c r="M102" s="40">
        <v>3298734</v>
      </c>
    </row>
    <row r="103" spans="1:13" ht="23.1" customHeight="1" x14ac:dyDescent="0.25">
      <c r="A103" s="41" t="s">
        <v>81</v>
      </c>
      <c r="D103" s="13"/>
      <c r="E103" s="42"/>
      <c r="F103" s="41"/>
      <c r="G103" s="43">
        <f>SUM(G94:G102)</f>
        <v>39298653</v>
      </c>
      <c r="H103" s="43"/>
      <c r="I103" s="43">
        <f>SUM(I95:I102)</f>
        <v>38063613</v>
      </c>
      <c r="J103" s="43"/>
      <c r="K103" s="43">
        <f>SUM(K94:K102)</f>
        <v>40157529</v>
      </c>
      <c r="L103" s="43"/>
      <c r="M103" s="43">
        <f>SUM(M95:M102)</f>
        <v>38925471</v>
      </c>
    </row>
    <row r="104" spans="1:13" ht="23.1" customHeight="1" x14ac:dyDescent="0.25">
      <c r="A104" s="22" t="s">
        <v>82</v>
      </c>
      <c r="D104" s="13"/>
      <c r="E104" s="36"/>
      <c r="F104" s="22"/>
      <c r="G104" s="44">
        <v>5988285</v>
      </c>
      <c r="H104" s="30"/>
      <c r="I104" s="44">
        <v>6077152</v>
      </c>
      <c r="J104" s="30"/>
      <c r="K104" s="45">
        <v>0</v>
      </c>
      <c r="L104" s="30"/>
      <c r="M104" s="45">
        <v>0</v>
      </c>
    </row>
    <row r="105" spans="1:13" ht="23.1" customHeight="1" x14ac:dyDescent="0.25">
      <c r="A105" s="41" t="s">
        <v>83</v>
      </c>
      <c r="D105" s="13"/>
      <c r="E105" s="42"/>
      <c r="F105" s="41"/>
      <c r="G105" s="46">
        <f>SUM(G103:G104)</f>
        <v>45286938</v>
      </c>
      <c r="H105" s="43"/>
      <c r="I105" s="46">
        <f>SUM(I103:I104)</f>
        <v>44140765</v>
      </c>
      <c r="J105" s="43"/>
      <c r="K105" s="46">
        <f>SUM(K103:K104)</f>
        <v>40157529</v>
      </c>
      <c r="L105" s="43"/>
      <c r="M105" s="46">
        <f>SUM(M103:M104)</f>
        <v>38925471</v>
      </c>
    </row>
    <row r="106" spans="1:13" ht="23.1" customHeight="1" x14ac:dyDescent="0.25">
      <c r="A106" s="22"/>
      <c r="D106" s="13"/>
      <c r="E106" s="36"/>
      <c r="F106" s="22"/>
      <c r="G106" s="30"/>
      <c r="H106" s="30"/>
      <c r="I106" s="30"/>
      <c r="J106" s="30"/>
      <c r="K106" s="30"/>
      <c r="L106" s="30"/>
      <c r="M106" s="30"/>
    </row>
    <row r="107" spans="1:13" ht="23.1" customHeight="1" thickBot="1" x14ac:dyDescent="0.3">
      <c r="A107" s="41" t="s">
        <v>84</v>
      </c>
      <c r="D107" s="13"/>
      <c r="E107" s="42"/>
      <c r="F107" s="41"/>
      <c r="G107" s="47">
        <f>G78+G105</f>
        <v>53787081</v>
      </c>
      <c r="H107" s="43"/>
      <c r="I107" s="47">
        <f>I78+I105</f>
        <v>52636608</v>
      </c>
      <c r="J107" s="43"/>
      <c r="K107" s="47">
        <f>K78+K105</f>
        <v>40326550</v>
      </c>
      <c r="L107" s="43"/>
      <c r="M107" s="47">
        <f>M78+M105</f>
        <v>39136360</v>
      </c>
    </row>
    <row r="108" spans="1:13" ht="23.1" customHeight="1" thickTop="1" x14ac:dyDescent="0.25">
      <c r="G108" s="30" t="str">
        <f>IF((G39-G107)=0,"",G39-G107)</f>
        <v/>
      </c>
      <c r="H108" s="26"/>
      <c r="I108" s="30" t="str">
        <f>IF((I39-I107)=0,"",I39-I107)</f>
        <v/>
      </c>
      <c r="J108" s="26"/>
      <c r="K108" s="30" t="str">
        <f>IF((K39-K107)=0,"",K39-K107)</f>
        <v/>
      </c>
      <c r="L108" s="26"/>
      <c r="M108" s="30" t="str">
        <f>IF((M39-M107)=0,"",M39-M107)</f>
        <v/>
      </c>
    </row>
  </sheetData>
  <mergeCells count="15">
    <mergeCell ref="A41:M41"/>
    <mergeCell ref="A1:M1"/>
    <mergeCell ref="A2:M2"/>
    <mergeCell ref="A3:M3"/>
    <mergeCell ref="G5:J5"/>
    <mergeCell ref="K5:M5"/>
    <mergeCell ref="A82:M82"/>
    <mergeCell ref="G84:J84"/>
    <mergeCell ref="K84:M84"/>
    <mergeCell ref="A42:M42"/>
    <mergeCell ref="A43:M43"/>
    <mergeCell ref="G45:J45"/>
    <mergeCell ref="K45:M45"/>
    <mergeCell ref="A80:M80"/>
    <mergeCell ref="A81:M81"/>
  </mergeCells>
  <pageMargins left="0.98425196850393704" right="0.511811023622047" top="0.98425196850393704" bottom="0.98425196850393704" header="0.511811023622047" footer="0.511811023622047"/>
  <pageSetup paperSize="9" scale="76" firstPageNumber="2" fitToHeight="0" orientation="portrait" useFirstPageNumber="1" r:id="rId1"/>
  <headerFooter>
    <oddFooter>&amp;L&amp;"Tahoma,Regular"&amp;10ดูหมายเหตุประกอบงบการเงินแบบย่อ&amp;C&amp;"Tahoma,Regular"&amp;10- &amp;P -</oddFooter>
  </headerFooter>
  <rowBreaks count="2" manualBreakCount="2">
    <brk id="40" max="16383" man="1"/>
    <brk id="79" max="16383" man="1"/>
  </rowBreaks>
  <colBreaks count="1" manualBreakCount="1">
    <brk id="13" max="10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D2601-AEDE-44BC-B874-F5673E143C16}">
  <dimension ref="A1:T158"/>
  <sheetViews>
    <sheetView zoomScaleNormal="100" zoomScaleSheetLayoutView="100" workbookViewId="0">
      <selection sqref="A1:M1"/>
    </sheetView>
  </sheetViews>
  <sheetFormatPr defaultColWidth="9.125" defaultRowHeight="22.5" customHeight="1" x14ac:dyDescent="0.25"/>
  <cols>
    <col min="1" max="3" width="1.75" style="13" customWidth="1"/>
    <col min="4" max="4" width="42.375" style="22" customWidth="1"/>
    <col min="5" max="5" width="8.75" style="7" bestFit="1" customWidth="1"/>
    <col min="6" max="6" width="0.75" style="14" customWidth="1"/>
    <col min="7" max="7" width="16.75" style="24" customWidth="1"/>
    <col min="8" max="8" width="0.75" style="24" customWidth="1"/>
    <col min="9" max="9" width="16.75" style="24" customWidth="1"/>
    <col min="10" max="10" width="1" style="24" customWidth="1"/>
    <col min="11" max="11" width="16.75" style="24" customWidth="1"/>
    <col min="12" max="12" width="0.75" style="24" customWidth="1"/>
    <col min="13" max="13" width="16.75" style="24" customWidth="1"/>
    <col min="14" max="14" width="1.625" style="13" customWidth="1"/>
    <col min="15" max="15" width="9.125" style="13"/>
    <col min="16" max="16" width="12.75" style="13" customWidth="1"/>
    <col min="17" max="17" width="0.875" style="13" customWidth="1"/>
    <col min="18" max="18" width="12.75" style="13" customWidth="1"/>
    <col min="19" max="19" width="0.875" style="13" customWidth="1"/>
    <col min="20" max="20" width="12.75" style="13" customWidth="1"/>
    <col min="21" max="21" width="0.875" style="13" customWidth="1"/>
    <col min="22" max="22" width="12.75" style="13" customWidth="1"/>
    <col min="23" max="23" width="9.125" style="13" customWidth="1"/>
    <col min="24" max="16384" width="9.125" style="13"/>
  </cols>
  <sheetData>
    <row r="1" spans="1:13" s="1" customFormat="1" ht="22.5" customHeight="1" x14ac:dyDescent="0.2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s="1" customFormat="1" ht="22.5" customHeight="1" x14ac:dyDescent="0.25">
      <c r="A2" s="86" t="s">
        <v>85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s="1" customFormat="1" ht="22.5" customHeight="1" x14ac:dyDescent="0.25">
      <c r="A3" s="86" t="s">
        <v>86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3" s="1" customFormat="1" ht="22.5" customHeight="1" x14ac:dyDescent="0.25">
      <c r="A4" s="2"/>
      <c r="B4" s="2"/>
      <c r="C4" s="2"/>
      <c r="D4" s="2"/>
      <c r="E4" s="3"/>
      <c r="F4" s="4"/>
      <c r="G4" s="5"/>
      <c r="H4" s="5"/>
      <c r="I4" s="5"/>
      <c r="J4" s="5"/>
      <c r="K4" s="5"/>
      <c r="L4" s="5"/>
      <c r="M4" s="6" t="str">
        <f>'2-4'!M4</f>
        <v>หน่วย: พันบาท</v>
      </c>
    </row>
    <row r="5" spans="1:13" s="1" customFormat="1" ht="22.5" customHeight="1" x14ac:dyDescent="0.25">
      <c r="E5" s="7"/>
      <c r="F5" s="8"/>
      <c r="G5" s="88" t="s">
        <v>4</v>
      </c>
      <c r="H5" s="88"/>
      <c r="I5" s="88"/>
      <c r="J5" s="48"/>
      <c r="K5" s="88" t="s">
        <v>5</v>
      </c>
      <c r="L5" s="88"/>
      <c r="M5" s="88"/>
    </row>
    <row r="6" spans="1:13" s="1" customFormat="1" ht="22.5" customHeight="1" x14ac:dyDescent="0.25">
      <c r="E6" s="7" t="s">
        <v>8</v>
      </c>
      <c r="F6" s="8"/>
      <c r="G6" s="10">
        <v>2564</v>
      </c>
      <c r="H6" s="10"/>
      <c r="I6" s="10">
        <v>2563</v>
      </c>
      <c r="J6" s="10"/>
      <c r="K6" s="10">
        <f>G6</f>
        <v>2564</v>
      </c>
      <c r="L6" s="10"/>
      <c r="M6" s="10">
        <f>I6</f>
        <v>2563</v>
      </c>
    </row>
    <row r="7" spans="1:13" ht="22.5" customHeight="1" x14ac:dyDescent="0.25">
      <c r="A7" s="16" t="s">
        <v>87</v>
      </c>
      <c r="D7" s="13"/>
      <c r="E7" s="7">
        <v>12</v>
      </c>
      <c r="G7" s="18"/>
      <c r="H7" s="18"/>
      <c r="I7" s="18"/>
      <c r="J7" s="18"/>
      <c r="K7" s="18"/>
      <c r="L7" s="18"/>
      <c r="M7" s="18"/>
    </row>
    <row r="8" spans="1:13" ht="22.5" customHeight="1" x14ac:dyDescent="0.25">
      <c r="A8" s="13" t="s">
        <v>88</v>
      </c>
      <c r="D8" s="13"/>
      <c r="G8" s="18">
        <v>795592</v>
      </c>
      <c r="H8" s="18"/>
      <c r="I8" s="18">
        <v>926918</v>
      </c>
      <c r="J8" s="18"/>
      <c r="K8" s="19">
        <v>0</v>
      </c>
      <c r="L8" s="18"/>
      <c r="M8" s="19">
        <v>0</v>
      </c>
    </row>
    <row r="9" spans="1:13" ht="22.5" hidden="1" customHeight="1" x14ac:dyDescent="0.25">
      <c r="A9" s="13" t="s">
        <v>89</v>
      </c>
      <c r="D9" s="13"/>
      <c r="G9" s="18">
        <v>0</v>
      </c>
      <c r="H9" s="18"/>
      <c r="I9" s="18">
        <v>0</v>
      </c>
      <c r="J9" s="18"/>
      <c r="K9" s="19">
        <v>0</v>
      </c>
      <c r="L9" s="18"/>
      <c r="M9" s="19">
        <v>0</v>
      </c>
    </row>
    <row r="10" spans="1:13" ht="22.5" customHeight="1" x14ac:dyDescent="0.25">
      <c r="A10" s="13" t="s">
        <v>90</v>
      </c>
      <c r="D10" s="13"/>
      <c r="G10" s="19">
        <v>0</v>
      </c>
      <c r="H10" s="18"/>
      <c r="I10" s="19">
        <v>0</v>
      </c>
      <c r="J10" s="18"/>
      <c r="K10" s="39">
        <v>-16949</v>
      </c>
      <c r="L10" s="18"/>
      <c r="M10" s="39">
        <v>211550</v>
      </c>
    </row>
    <row r="11" spans="1:13" ht="22.5" customHeight="1" x14ac:dyDescent="0.25">
      <c r="A11" s="13" t="s">
        <v>91</v>
      </c>
      <c r="D11" s="13"/>
      <c r="G11" s="18">
        <v>-4287</v>
      </c>
      <c r="H11" s="18"/>
      <c r="I11" s="18">
        <v>17190</v>
      </c>
      <c r="J11" s="18"/>
      <c r="K11" s="19">
        <v>0</v>
      </c>
      <c r="L11" s="18"/>
      <c r="M11" s="19">
        <v>0</v>
      </c>
    </row>
    <row r="12" spans="1:13" ht="22.5" customHeight="1" x14ac:dyDescent="0.25">
      <c r="A12" s="13" t="s">
        <v>92</v>
      </c>
      <c r="D12" s="13"/>
      <c r="G12" s="18">
        <v>2847674</v>
      </c>
      <c r="H12" s="18"/>
      <c r="I12" s="18">
        <v>2832271</v>
      </c>
      <c r="J12" s="18"/>
      <c r="K12" s="19">
        <v>2847674</v>
      </c>
      <c r="L12" s="18"/>
      <c r="M12" s="18">
        <v>2832271</v>
      </c>
    </row>
    <row r="13" spans="1:13" ht="22.5" customHeight="1" x14ac:dyDescent="0.25">
      <c r="A13" s="13" t="s">
        <v>93</v>
      </c>
      <c r="D13" s="13"/>
      <c r="G13" s="18">
        <v>70883</v>
      </c>
      <c r="H13" s="18"/>
      <c r="I13" s="18">
        <v>0</v>
      </c>
      <c r="J13" s="18"/>
      <c r="K13" s="19">
        <v>0</v>
      </c>
      <c r="L13" s="18"/>
      <c r="M13" s="19">
        <v>0</v>
      </c>
    </row>
    <row r="14" spans="1:13" ht="22.5" customHeight="1" x14ac:dyDescent="0.25">
      <c r="A14" s="13" t="s">
        <v>94</v>
      </c>
      <c r="D14" s="13"/>
      <c r="E14" s="7">
        <v>8</v>
      </c>
      <c r="G14" s="18">
        <v>105940</v>
      </c>
      <c r="H14" s="18"/>
      <c r="I14" s="18">
        <v>691130</v>
      </c>
      <c r="J14" s="18"/>
      <c r="K14" s="18">
        <v>60435</v>
      </c>
      <c r="L14" s="18"/>
      <c r="M14" s="18">
        <v>15762</v>
      </c>
    </row>
    <row r="15" spans="1:13" ht="22.5" customHeight="1" x14ac:dyDescent="0.25">
      <c r="A15" s="1" t="s">
        <v>95</v>
      </c>
      <c r="D15" s="13"/>
      <c r="G15" s="20">
        <f>SUM(G8:G14)</f>
        <v>3815802</v>
      </c>
      <c r="H15" s="21"/>
      <c r="I15" s="20">
        <f>SUM(I8:I14)</f>
        <v>4467509</v>
      </c>
      <c r="J15" s="21"/>
      <c r="K15" s="20">
        <f>SUM(K8:K14)</f>
        <v>2891160</v>
      </c>
      <c r="L15" s="21"/>
      <c r="M15" s="20">
        <f>SUM(M8:M14)</f>
        <v>3059583</v>
      </c>
    </row>
    <row r="17" spans="1:16" ht="22.5" customHeight="1" x14ac:dyDescent="0.25">
      <c r="A17" s="16" t="s">
        <v>96</v>
      </c>
      <c r="D17" s="13"/>
      <c r="E17" s="7">
        <f>E7</f>
        <v>12</v>
      </c>
      <c r="G17" s="18"/>
      <c r="H17" s="18"/>
      <c r="I17" s="18"/>
      <c r="J17" s="18"/>
      <c r="K17" s="18"/>
      <c r="L17" s="18"/>
      <c r="M17" s="18"/>
    </row>
    <row r="18" spans="1:16" ht="22.5" customHeight="1" x14ac:dyDescent="0.25">
      <c r="A18" s="13" t="s">
        <v>97</v>
      </c>
      <c r="D18" s="13"/>
      <c r="G18" s="26">
        <v>522935</v>
      </c>
      <c r="H18" s="18"/>
      <c r="I18" s="26">
        <v>585932</v>
      </c>
      <c r="J18" s="18"/>
      <c r="K18" s="19">
        <v>0</v>
      </c>
      <c r="L18" s="18"/>
      <c r="M18" s="19">
        <v>0</v>
      </c>
    </row>
    <row r="19" spans="1:16" ht="22.5" hidden="1" customHeight="1" x14ac:dyDescent="0.25">
      <c r="A19" s="13" t="s">
        <v>98</v>
      </c>
      <c r="D19" s="13"/>
      <c r="G19" s="18">
        <v>0</v>
      </c>
      <c r="H19" s="18"/>
      <c r="I19" s="18">
        <v>0</v>
      </c>
      <c r="J19" s="18"/>
      <c r="K19" s="19">
        <v>0</v>
      </c>
      <c r="L19" s="18"/>
      <c r="M19" s="19"/>
    </row>
    <row r="20" spans="1:16" ht="22.5" customHeight="1" x14ac:dyDescent="0.25">
      <c r="A20" s="13" t="s">
        <v>99</v>
      </c>
      <c r="D20" s="13"/>
      <c r="G20" s="26">
        <v>127129</v>
      </c>
      <c r="H20" s="18"/>
      <c r="I20" s="26">
        <v>125693</v>
      </c>
      <c r="J20" s="18"/>
      <c r="K20" s="19">
        <v>0</v>
      </c>
      <c r="L20" s="18"/>
      <c r="M20" s="19">
        <v>0</v>
      </c>
    </row>
    <row r="21" spans="1:16" ht="22.5" customHeight="1" x14ac:dyDescent="0.25">
      <c r="A21" s="13" t="s">
        <v>100</v>
      </c>
      <c r="D21" s="13"/>
      <c r="G21" s="26">
        <v>2955</v>
      </c>
      <c r="H21" s="18"/>
      <c r="I21" s="26">
        <v>6212</v>
      </c>
      <c r="J21" s="18"/>
      <c r="K21" s="19">
        <v>0</v>
      </c>
      <c r="L21" s="18"/>
      <c r="M21" s="19">
        <v>0</v>
      </c>
    </row>
    <row r="22" spans="1:16" ht="22.5" customHeight="1" x14ac:dyDescent="0.25">
      <c r="A22" s="13" t="s">
        <v>101</v>
      </c>
      <c r="D22" s="13"/>
      <c r="G22" s="26">
        <v>271455</v>
      </c>
      <c r="H22" s="18"/>
      <c r="I22" s="26">
        <v>140729</v>
      </c>
      <c r="J22" s="18"/>
      <c r="K22" s="26">
        <v>59828</v>
      </c>
      <c r="L22" s="18"/>
      <c r="M22" s="26">
        <v>60198</v>
      </c>
    </row>
    <row r="23" spans="1:16" ht="22.5" customHeight="1" x14ac:dyDescent="0.25">
      <c r="A23" s="13" t="s">
        <v>102</v>
      </c>
      <c r="D23" s="13"/>
      <c r="G23" s="26">
        <v>0</v>
      </c>
      <c r="H23" s="18"/>
      <c r="I23" s="26">
        <v>223137</v>
      </c>
      <c r="J23" s="18"/>
      <c r="K23" s="19">
        <v>7</v>
      </c>
      <c r="L23" s="18"/>
      <c r="M23" s="19">
        <v>5</v>
      </c>
    </row>
    <row r="24" spans="1:16" ht="22.5" hidden="1" customHeight="1" x14ac:dyDescent="0.25">
      <c r="A24" s="13" t="s">
        <v>103</v>
      </c>
      <c r="D24" s="13"/>
      <c r="G24" s="26">
        <v>0</v>
      </c>
      <c r="H24" s="18"/>
      <c r="I24" s="26">
        <v>0</v>
      </c>
      <c r="J24" s="18"/>
      <c r="K24" s="26">
        <v>0</v>
      </c>
      <c r="L24" s="18"/>
      <c r="M24" s="26"/>
    </row>
    <row r="25" spans="1:16" ht="22.5" hidden="1" customHeight="1" x14ac:dyDescent="0.25">
      <c r="B25" s="13" t="s">
        <v>104</v>
      </c>
      <c r="D25" s="13"/>
      <c r="E25" s="7" t="s">
        <v>105</v>
      </c>
      <c r="G25" s="26">
        <v>0</v>
      </c>
      <c r="H25" s="18"/>
      <c r="I25" s="18">
        <v>0</v>
      </c>
      <c r="J25" s="18"/>
      <c r="K25" s="19">
        <v>0</v>
      </c>
      <c r="L25" s="18"/>
      <c r="M25" s="26"/>
    </row>
    <row r="26" spans="1:16" ht="22.5" hidden="1" customHeight="1" x14ac:dyDescent="0.25">
      <c r="A26" s="13" t="s">
        <v>106</v>
      </c>
      <c r="D26" s="13"/>
      <c r="E26" s="7">
        <v>9</v>
      </c>
      <c r="G26" s="26">
        <v>0</v>
      </c>
      <c r="H26" s="18"/>
      <c r="I26" s="19">
        <v>0</v>
      </c>
      <c r="J26" s="18"/>
      <c r="K26" s="19">
        <v>0</v>
      </c>
      <c r="L26" s="18"/>
      <c r="M26" s="19"/>
      <c r="P26" s="26"/>
    </row>
    <row r="27" spans="1:16" ht="22.5" customHeight="1" x14ac:dyDescent="0.25">
      <c r="A27" s="13" t="s">
        <v>107</v>
      </c>
      <c r="D27" s="13"/>
      <c r="E27" s="7">
        <v>3</v>
      </c>
      <c r="G27" s="26">
        <v>39307</v>
      </c>
      <c r="H27" s="18"/>
      <c r="I27" s="26">
        <v>37185</v>
      </c>
      <c r="J27" s="18"/>
      <c r="K27" s="26">
        <v>18237</v>
      </c>
      <c r="L27" s="18"/>
      <c r="M27" s="26">
        <v>20038</v>
      </c>
    </row>
    <row r="28" spans="1:16" ht="22.5" customHeight="1" x14ac:dyDescent="0.25">
      <c r="A28" s="1" t="s">
        <v>108</v>
      </c>
      <c r="D28" s="13"/>
      <c r="G28" s="20">
        <f>SUM(G18:G27)</f>
        <v>963781</v>
      </c>
      <c r="H28" s="21"/>
      <c r="I28" s="20">
        <f>SUM(I18:I27)</f>
        <v>1118888</v>
      </c>
      <c r="J28" s="21"/>
      <c r="K28" s="20">
        <f>SUM(K18:K27)</f>
        <v>78072</v>
      </c>
      <c r="L28" s="21"/>
      <c r="M28" s="20">
        <f>SUM(M18:M27)</f>
        <v>80241</v>
      </c>
    </row>
    <row r="30" spans="1:16" s="1" customFormat="1" ht="22.5" customHeight="1" x14ac:dyDescent="0.25">
      <c r="A30" s="1" t="s">
        <v>109</v>
      </c>
      <c r="E30" s="49"/>
      <c r="F30" s="8"/>
      <c r="G30" s="21">
        <f>G15-G28</f>
        <v>2852021</v>
      </c>
      <c r="H30" s="21"/>
      <c r="I30" s="21">
        <f>I15-I28</f>
        <v>3348621</v>
      </c>
      <c r="J30" s="21"/>
      <c r="K30" s="21">
        <f>K15-K28</f>
        <v>2813088</v>
      </c>
      <c r="L30" s="21"/>
      <c r="M30" s="21">
        <f>M15-M28</f>
        <v>2979342</v>
      </c>
    </row>
    <row r="31" spans="1:16" ht="22.5" customHeight="1" x14ac:dyDescent="0.25">
      <c r="A31" s="13" t="s">
        <v>110</v>
      </c>
      <c r="D31" s="13"/>
      <c r="G31" s="50">
        <v>-40388</v>
      </c>
      <c r="H31" s="18"/>
      <c r="I31" s="50">
        <v>-47602</v>
      </c>
      <c r="J31" s="18"/>
      <c r="K31" s="50">
        <v>-1134</v>
      </c>
      <c r="L31" s="18"/>
      <c r="M31" s="50">
        <v>-1193</v>
      </c>
    </row>
    <row r="32" spans="1:16" ht="22.5" customHeight="1" x14ac:dyDescent="0.25">
      <c r="A32" s="1" t="s">
        <v>111</v>
      </c>
      <c r="D32" s="13"/>
      <c r="G32" s="21">
        <f>SUM(G30:G31)</f>
        <v>2811633</v>
      </c>
      <c r="H32" s="21"/>
      <c r="I32" s="21">
        <f>SUM(I30:I31)</f>
        <v>3301019</v>
      </c>
      <c r="J32" s="21"/>
      <c r="K32" s="21">
        <f>SUM(K30:K31)</f>
        <v>2811954</v>
      </c>
      <c r="L32" s="21"/>
      <c r="M32" s="21">
        <f>SUM(M30:M31)</f>
        <v>2978149</v>
      </c>
    </row>
    <row r="33" spans="1:20" ht="22.5" customHeight="1" x14ac:dyDescent="0.25">
      <c r="A33" s="13" t="s">
        <v>112</v>
      </c>
      <c r="D33" s="13"/>
      <c r="G33" s="26">
        <v>-22070</v>
      </c>
      <c r="H33" s="18"/>
      <c r="I33" s="26">
        <v>-25732</v>
      </c>
      <c r="J33" s="18"/>
      <c r="K33" s="19">
        <v>0</v>
      </c>
      <c r="L33" s="18"/>
      <c r="M33" s="19">
        <v>0</v>
      </c>
    </row>
    <row r="34" spans="1:20" s="1" customFormat="1" ht="22.5" customHeight="1" thickBot="1" x14ac:dyDescent="0.3">
      <c r="A34" s="1" t="s">
        <v>113</v>
      </c>
      <c r="E34" s="49"/>
      <c r="F34" s="8"/>
      <c r="G34" s="51">
        <f>SUM(G32:G33)</f>
        <v>2789563</v>
      </c>
      <c r="H34" s="21"/>
      <c r="I34" s="51">
        <f>SUM(I32:I33)</f>
        <v>3275287</v>
      </c>
      <c r="J34" s="21"/>
      <c r="K34" s="51">
        <f>SUM(K32:K33)</f>
        <v>2811954</v>
      </c>
      <c r="L34" s="21"/>
      <c r="M34" s="51">
        <f>SUM(M32:M33)</f>
        <v>2978149</v>
      </c>
    </row>
    <row r="35" spans="1:20" s="1" customFormat="1" ht="22.5" customHeight="1" thickTop="1" x14ac:dyDescent="0.25">
      <c r="E35" s="49"/>
      <c r="F35" s="8"/>
      <c r="G35" s="52"/>
      <c r="H35" s="21"/>
      <c r="I35" s="52"/>
      <c r="J35" s="21"/>
      <c r="K35" s="52"/>
      <c r="L35" s="21"/>
      <c r="M35" s="52"/>
    </row>
    <row r="36" spans="1:20" ht="22.5" customHeight="1" x14ac:dyDescent="0.25">
      <c r="A36" s="1" t="s">
        <v>114</v>
      </c>
      <c r="D36" s="13"/>
      <c r="F36" s="8"/>
      <c r="G36" s="21"/>
      <c r="H36" s="21"/>
      <c r="I36" s="21"/>
      <c r="J36" s="21"/>
      <c r="K36" s="21"/>
      <c r="L36" s="21"/>
      <c r="M36" s="21"/>
    </row>
    <row r="37" spans="1:20" ht="22.5" customHeight="1" x14ac:dyDescent="0.25">
      <c r="A37" s="1" t="s">
        <v>115</v>
      </c>
      <c r="B37" s="13" t="s">
        <v>116</v>
      </c>
      <c r="D37" s="13"/>
      <c r="F37" s="8"/>
      <c r="G37" s="26">
        <v>2812973</v>
      </c>
      <c r="H37" s="18"/>
      <c r="I37" s="26">
        <v>2980300</v>
      </c>
      <c r="J37" s="18"/>
      <c r="K37" s="26">
        <v>2811954</v>
      </c>
      <c r="L37" s="18"/>
      <c r="M37" s="26">
        <v>2978149</v>
      </c>
    </row>
    <row r="38" spans="1:20" ht="22.5" customHeight="1" x14ac:dyDescent="0.25">
      <c r="A38" s="1"/>
      <c r="B38" s="13" t="s">
        <v>117</v>
      </c>
      <c r="D38" s="13"/>
      <c r="F38" s="8"/>
      <c r="G38" s="26">
        <v>-23410</v>
      </c>
      <c r="H38" s="18"/>
      <c r="I38" s="26">
        <v>294987</v>
      </c>
      <c r="J38" s="18"/>
      <c r="K38" s="26">
        <v>0</v>
      </c>
      <c r="L38" s="18"/>
      <c r="M38" s="26">
        <v>0</v>
      </c>
    </row>
    <row r="39" spans="1:20" ht="22.5" customHeight="1" thickBot="1" x14ac:dyDescent="0.3">
      <c r="A39" s="1" t="s">
        <v>113</v>
      </c>
      <c r="D39" s="13"/>
      <c r="G39" s="53">
        <f>SUM(G37:G38)</f>
        <v>2789563</v>
      </c>
      <c r="H39" s="21"/>
      <c r="I39" s="53">
        <f>SUM(I37:I38)</f>
        <v>3275287</v>
      </c>
      <c r="J39" s="21"/>
      <c r="K39" s="53">
        <f>SUM(K37:K38)</f>
        <v>2811954</v>
      </c>
      <c r="L39" s="21"/>
      <c r="M39" s="53">
        <f>SUM(M37:M38)</f>
        <v>2978149</v>
      </c>
    </row>
    <row r="40" spans="1:20" ht="22.5" customHeight="1" thickTop="1" x14ac:dyDescent="0.25">
      <c r="G40" s="30" t="str">
        <f>IF((G34-G39)=0,"",G34-G39)</f>
        <v/>
      </c>
      <c r="H40" s="54"/>
      <c r="I40" s="30" t="str">
        <f>IF((I34-I39)=0,"",I34-I39)</f>
        <v/>
      </c>
      <c r="J40" s="54"/>
      <c r="K40" s="30" t="str">
        <f>IF((K34-K39)=0,"",K34-K39)</f>
        <v/>
      </c>
      <c r="L40" s="54"/>
      <c r="M40" s="30" t="str">
        <f>IF((M34-M39)=0,"",M34-M39)</f>
        <v/>
      </c>
    </row>
    <row r="41" spans="1:20" ht="22.5" customHeight="1" x14ac:dyDescent="0.25">
      <c r="A41" s="1" t="s">
        <v>118</v>
      </c>
      <c r="G41" s="30"/>
      <c r="H41" s="54"/>
      <c r="I41" s="30"/>
      <c r="J41" s="54"/>
      <c r="K41" s="30"/>
      <c r="L41" s="54"/>
      <c r="M41" s="30"/>
    </row>
    <row r="42" spans="1:20" ht="22.5" customHeight="1" thickBot="1" x14ac:dyDescent="0.3">
      <c r="B42" s="13" t="s">
        <v>119</v>
      </c>
      <c r="D42" s="13"/>
      <c r="G42" s="55">
        <v>0.88</v>
      </c>
      <c r="I42" s="55">
        <v>0.93</v>
      </c>
      <c r="K42" s="55">
        <v>0.88</v>
      </c>
      <c r="M42" s="55">
        <v>0.93</v>
      </c>
      <c r="P42" s="56"/>
      <c r="T42" s="56"/>
    </row>
    <row r="43" spans="1:20" ht="22.5" customHeight="1" thickTop="1" thickBot="1" x14ac:dyDescent="0.3">
      <c r="B43" s="13" t="s">
        <v>120</v>
      </c>
      <c r="G43" s="55">
        <v>0.88</v>
      </c>
      <c r="I43" s="55">
        <v>0.93</v>
      </c>
      <c r="K43" s="55">
        <v>0.88</v>
      </c>
      <c r="M43" s="55">
        <v>0.93</v>
      </c>
      <c r="P43" s="56"/>
      <c r="T43" s="56"/>
    </row>
    <row r="44" spans="1:20" s="1" customFormat="1" ht="22.5" customHeight="1" thickTop="1" x14ac:dyDescent="0.25">
      <c r="A44" s="86" t="s">
        <v>0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</row>
    <row r="45" spans="1:20" s="1" customFormat="1" ht="22.5" customHeight="1" x14ac:dyDescent="0.25">
      <c r="A45" s="86" t="s">
        <v>121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</row>
    <row r="46" spans="1:20" s="1" customFormat="1" ht="22.5" customHeight="1" x14ac:dyDescent="0.25">
      <c r="A46" s="86" t="str">
        <f>A3</f>
        <v>สำหรับงวดสามเดือนสิ้นสุดวันที่ 30 มิถุนายน 2564 (ยังไม่ได้ตรวจสอบ)</v>
      </c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</row>
    <row r="47" spans="1:20" s="1" customFormat="1" ht="22.5" customHeight="1" x14ac:dyDescent="0.25">
      <c r="A47" s="2"/>
      <c r="B47" s="2"/>
      <c r="C47" s="2"/>
      <c r="D47" s="2"/>
      <c r="E47" s="3"/>
      <c r="F47" s="4"/>
      <c r="G47" s="5"/>
      <c r="H47" s="5"/>
      <c r="I47" s="5"/>
      <c r="J47" s="5"/>
      <c r="K47" s="5"/>
      <c r="L47" s="5"/>
      <c r="M47" s="6" t="str">
        <f>M4</f>
        <v>หน่วย: พันบาท</v>
      </c>
    </row>
    <row r="48" spans="1:20" s="1" customFormat="1" ht="22.5" customHeight="1" x14ac:dyDescent="0.25">
      <c r="E48" s="7"/>
      <c r="F48" s="8"/>
      <c r="G48" s="88" t="s">
        <v>4</v>
      </c>
      <c r="H48" s="88"/>
      <c r="I48" s="88"/>
      <c r="J48" s="48"/>
      <c r="K48" s="88" t="s">
        <v>5</v>
      </c>
      <c r="L48" s="88"/>
      <c r="M48" s="88"/>
    </row>
    <row r="49" spans="1:13" s="1" customFormat="1" ht="22.5" customHeight="1" x14ac:dyDescent="0.25">
      <c r="E49" s="7"/>
      <c r="F49" s="8"/>
      <c r="G49" s="15">
        <f>G6</f>
        <v>2564</v>
      </c>
      <c r="H49" s="10"/>
      <c r="I49" s="15">
        <f>I6</f>
        <v>2563</v>
      </c>
      <c r="J49" s="10"/>
      <c r="K49" s="15">
        <f>K6</f>
        <v>2564</v>
      </c>
      <c r="L49" s="10"/>
      <c r="M49" s="15">
        <f>M6</f>
        <v>2563</v>
      </c>
    </row>
    <row r="50" spans="1:13" ht="22.5" customHeight="1" x14ac:dyDescent="0.25">
      <c r="A50" s="1" t="s">
        <v>113</v>
      </c>
      <c r="G50" s="52">
        <f>G34</f>
        <v>2789563</v>
      </c>
      <c r="H50" s="26"/>
      <c r="I50" s="52">
        <f>I34</f>
        <v>3275287</v>
      </c>
      <c r="J50" s="26"/>
      <c r="K50" s="52">
        <f>K34</f>
        <v>2811954</v>
      </c>
      <c r="L50" s="26"/>
      <c r="M50" s="52">
        <f>M34</f>
        <v>2978149</v>
      </c>
    </row>
    <row r="51" spans="1:13" ht="22.5" customHeight="1" x14ac:dyDescent="0.25">
      <c r="G51" s="26"/>
      <c r="H51" s="26"/>
      <c r="I51" s="26"/>
      <c r="J51" s="26"/>
      <c r="K51" s="26"/>
      <c r="L51" s="26"/>
      <c r="M51" s="26"/>
    </row>
    <row r="52" spans="1:13" ht="22.5" customHeight="1" x14ac:dyDescent="0.25">
      <c r="A52" s="1" t="s">
        <v>122</v>
      </c>
      <c r="G52" s="26"/>
      <c r="H52" s="26"/>
      <c r="I52" s="26"/>
      <c r="J52" s="26"/>
      <c r="K52" s="26"/>
      <c r="L52" s="26"/>
      <c r="M52" s="26"/>
    </row>
    <row r="53" spans="1:13" ht="22.5" customHeight="1" x14ac:dyDescent="0.25">
      <c r="B53" s="1" t="s">
        <v>123</v>
      </c>
      <c r="G53" s="26"/>
      <c r="H53" s="26"/>
      <c r="I53" s="26"/>
      <c r="J53" s="26"/>
      <c r="K53" s="26"/>
      <c r="L53" s="26"/>
      <c r="M53" s="26"/>
    </row>
    <row r="54" spans="1:13" ht="22.5" customHeight="1" x14ac:dyDescent="0.25">
      <c r="B54" s="1"/>
      <c r="G54" s="26"/>
      <c r="H54" s="26"/>
      <c r="I54" s="26"/>
      <c r="J54" s="26"/>
      <c r="K54" s="26"/>
      <c r="L54" s="26"/>
      <c r="M54" s="26"/>
    </row>
    <row r="55" spans="1:13" ht="22.5" customHeight="1" x14ac:dyDescent="0.25">
      <c r="A55" s="1" t="s">
        <v>124</v>
      </c>
      <c r="B55" s="1"/>
      <c r="G55" s="26"/>
      <c r="H55" s="26"/>
      <c r="I55" s="26"/>
      <c r="J55" s="26"/>
      <c r="K55" s="26"/>
      <c r="L55" s="26"/>
      <c r="M55" s="26"/>
    </row>
    <row r="56" spans="1:13" ht="22.5" customHeight="1" x14ac:dyDescent="0.25">
      <c r="B56" s="1" t="s">
        <v>125</v>
      </c>
      <c r="G56" s="26"/>
      <c r="H56" s="26"/>
      <c r="I56" s="26"/>
      <c r="J56" s="26"/>
      <c r="K56" s="26"/>
      <c r="L56" s="26"/>
      <c r="M56" s="26"/>
    </row>
    <row r="57" spans="1:13" ht="22.5" customHeight="1" x14ac:dyDescent="0.25">
      <c r="B57" s="13" t="s">
        <v>126</v>
      </c>
      <c r="G57" s="19">
        <v>1451</v>
      </c>
      <c r="H57" s="26"/>
      <c r="I57" s="26">
        <v>-30802</v>
      </c>
      <c r="J57" s="26"/>
      <c r="K57" s="19">
        <v>597</v>
      </c>
      <c r="L57" s="26"/>
      <c r="M57" s="19">
        <v>-12670</v>
      </c>
    </row>
    <row r="58" spans="1:13" ht="22.5" customHeight="1" x14ac:dyDescent="0.25">
      <c r="B58" s="13" t="s">
        <v>127</v>
      </c>
      <c r="G58" s="26">
        <v>3114</v>
      </c>
      <c r="H58" s="26"/>
      <c r="I58" s="18">
        <v>-22380</v>
      </c>
      <c r="J58" s="26"/>
      <c r="K58" s="26">
        <v>1642</v>
      </c>
      <c r="L58" s="26"/>
      <c r="M58" s="26">
        <v>-10631</v>
      </c>
    </row>
    <row r="59" spans="1:13" ht="22.5" customHeight="1" x14ac:dyDescent="0.25">
      <c r="B59" s="13" t="s">
        <v>128</v>
      </c>
      <c r="G59" s="26">
        <v>-12104</v>
      </c>
      <c r="H59" s="26"/>
      <c r="I59" s="18">
        <v>-33019</v>
      </c>
      <c r="J59" s="26"/>
      <c r="K59" s="26">
        <v>-12104</v>
      </c>
      <c r="L59" s="26"/>
      <c r="M59" s="26">
        <v>-33019</v>
      </c>
    </row>
    <row r="60" spans="1:13" ht="22.5" customHeight="1" x14ac:dyDescent="0.25">
      <c r="A60" s="13" t="s">
        <v>129</v>
      </c>
      <c r="G60" s="57"/>
      <c r="H60" s="26"/>
      <c r="I60" s="58"/>
      <c r="J60" s="26"/>
      <c r="K60" s="57"/>
      <c r="L60" s="26"/>
      <c r="M60" s="57"/>
    </row>
    <row r="61" spans="1:13" ht="22.5" customHeight="1" x14ac:dyDescent="0.25">
      <c r="B61" s="13" t="s">
        <v>125</v>
      </c>
      <c r="G61" s="59">
        <f>SUM(G57:G60)</f>
        <v>-7539</v>
      </c>
      <c r="H61" s="26"/>
      <c r="I61" s="59">
        <f>SUM(I57:I60)</f>
        <v>-86201</v>
      </c>
      <c r="J61" s="26"/>
      <c r="K61" s="59">
        <f>SUM(K57:K60)</f>
        <v>-9865</v>
      </c>
      <c r="L61" s="26"/>
      <c r="M61" s="59">
        <f>SUM(M57:M60)</f>
        <v>-56320</v>
      </c>
    </row>
    <row r="62" spans="1:13" ht="22.5" customHeight="1" x14ac:dyDescent="0.25">
      <c r="A62" s="1" t="s">
        <v>130</v>
      </c>
      <c r="B62" s="1"/>
      <c r="G62" s="26"/>
      <c r="H62" s="26"/>
      <c r="I62" s="26"/>
      <c r="J62" s="26"/>
      <c r="K62" s="26"/>
      <c r="L62" s="26"/>
      <c r="M62" s="26"/>
    </row>
    <row r="63" spans="1:13" ht="22.5" customHeight="1" x14ac:dyDescent="0.25">
      <c r="B63" s="1" t="s">
        <v>125</v>
      </c>
      <c r="G63" s="26"/>
      <c r="H63" s="26"/>
      <c r="I63" s="26"/>
      <c r="J63" s="26"/>
      <c r="K63" s="26"/>
      <c r="L63" s="26"/>
      <c r="M63" s="26"/>
    </row>
    <row r="64" spans="1:13" ht="22.5" hidden="1" customHeight="1" x14ac:dyDescent="0.25">
      <c r="B64" s="13" t="s">
        <v>131</v>
      </c>
      <c r="G64" s="19"/>
      <c r="H64" s="26"/>
      <c r="I64" s="26"/>
      <c r="J64" s="26"/>
      <c r="K64" s="19"/>
      <c r="L64" s="26"/>
      <c r="M64" s="19"/>
    </row>
    <row r="65" spans="1:13" ht="22.5" hidden="1" customHeight="1" x14ac:dyDescent="0.25">
      <c r="C65" s="13" t="s">
        <v>132</v>
      </c>
      <c r="G65" s="26">
        <f t="shared" ref="G65:G66" si="0">G144-P65</f>
        <v>0</v>
      </c>
      <c r="H65" s="26"/>
      <c r="I65" s="26">
        <v>0</v>
      </c>
      <c r="J65" s="26"/>
      <c r="K65" s="26">
        <f t="shared" ref="K65:K66" si="1">K144-T65</f>
        <v>0</v>
      </c>
      <c r="L65" s="26"/>
      <c r="M65" s="26">
        <v>0</v>
      </c>
    </row>
    <row r="66" spans="1:13" ht="22.5" hidden="1" customHeight="1" x14ac:dyDescent="0.25">
      <c r="B66" s="13" t="s">
        <v>133</v>
      </c>
      <c r="G66" s="26">
        <f t="shared" si="0"/>
        <v>0</v>
      </c>
      <c r="H66" s="26"/>
      <c r="I66" s="26"/>
      <c r="J66" s="26"/>
      <c r="K66" s="26">
        <f t="shared" si="1"/>
        <v>0</v>
      </c>
      <c r="L66" s="26"/>
      <c r="M66" s="26"/>
    </row>
    <row r="67" spans="1:13" ht="22.5" customHeight="1" x14ac:dyDescent="0.25">
      <c r="B67" s="13" t="s">
        <v>128</v>
      </c>
      <c r="G67" s="59">
        <v>-23292</v>
      </c>
      <c r="H67" s="26"/>
      <c r="I67" s="59">
        <v>-22537</v>
      </c>
      <c r="J67" s="26"/>
      <c r="K67" s="59">
        <v>-23292</v>
      </c>
      <c r="L67" s="26"/>
      <c r="M67" s="59">
        <v>-22537</v>
      </c>
    </row>
    <row r="68" spans="1:13" ht="22.5" customHeight="1" x14ac:dyDescent="0.25">
      <c r="A68" s="13" t="s">
        <v>134</v>
      </c>
      <c r="G68" s="26"/>
      <c r="H68" s="26"/>
      <c r="I68" s="26"/>
      <c r="J68" s="26"/>
      <c r="K68" s="26"/>
      <c r="L68" s="26"/>
      <c r="M68" s="26"/>
    </row>
    <row r="69" spans="1:13" ht="22.5" customHeight="1" x14ac:dyDescent="0.25">
      <c r="B69" s="13" t="s">
        <v>125</v>
      </c>
      <c r="G69" s="59">
        <v>-23292</v>
      </c>
      <c r="H69" s="26"/>
      <c r="I69" s="59">
        <v>-22537</v>
      </c>
      <c r="J69" s="26"/>
      <c r="K69" s="59">
        <v>-23292</v>
      </c>
      <c r="L69" s="26"/>
      <c r="M69" s="59">
        <v>-22537</v>
      </c>
    </row>
    <row r="70" spans="1:13" ht="22.5" customHeight="1" x14ac:dyDescent="0.25">
      <c r="A70" s="1" t="s">
        <v>135</v>
      </c>
      <c r="G70" s="26"/>
      <c r="H70" s="26"/>
      <c r="I70" s="26"/>
      <c r="J70" s="26"/>
      <c r="K70" s="26"/>
      <c r="L70" s="26"/>
      <c r="M70" s="26"/>
    </row>
    <row r="71" spans="1:13" ht="22.5" customHeight="1" x14ac:dyDescent="0.25">
      <c r="B71" s="1" t="s">
        <v>123</v>
      </c>
      <c r="G71" s="60">
        <f>G61+G69</f>
        <v>-30831</v>
      </c>
      <c r="H71" s="26"/>
      <c r="I71" s="60">
        <f>I61+I69</f>
        <v>-108738</v>
      </c>
      <c r="J71" s="26"/>
      <c r="K71" s="60">
        <f>K61+K69</f>
        <v>-33157</v>
      </c>
      <c r="L71" s="26"/>
      <c r="M71" s="60">
        <f>M61+M69</f>
        <v>-78857</v>
      </c>
    </row>
    <row r="72" spans="1:13" ht="22.5" customHeight="1" x14ac:dyDescent="0.25">
      <c r="G72" s="26"/>
      <c r="H72" s="26"/>
      <c r="I72" s="26"/>
      <c r="J72" s="26"/>
      <c r="K72" s="26"/>
      <c r="L72" s="26"/>
      <c r="M72" s="26"/>
    </row>
    <row r="73" spans="1:13" ht="22.5" customHeight="1" thickBot="1" x14ac:dyDescent="0.3">
      <c r="A73" s="1" t="s">
        <v>136</v>
      </c>
      <c r="G73" s="61">
        <f>G50+G71</f>
        <v>2758732</v>
      </c>
      <c r="H73" s="26"/>
      <c r="I73" s="61">
        <f>I50+I71</f>
        <v>3166549</v>
      </c>
      <c r="J73" s="26"/>
      <c r="K73" s="61">
        <f>K50+K71</f>
        <v>2778797</v>
      </c>
      <c r="L73" s="26"/>
      <c r="M73" s="61">
        <f>M50+M71</f>
        <v>2899292</v>
      </c>
    </row>
    <row r="74" spans="1:13" ht="22.5" customHeight="1" thickTop="1" x14ac:dyDescent="0.25">
      <c r="G74" s="26"/>
      <c r="H74" s="26"/>
      <c r="I74" s="26"/>
      <c r="J74" s="26"/>
      <c r="K74" s="26"/>
      <c r="L74" s="26"/>
      <c r="M74" s="26"/>
    </row>
    <row r="75" spans="1:13" ht="22.5" customHeight="1" x14ac:dyDescent="0.25">
      <c r="A75" s="1" t="s">
        <v>137</v>
      </c>
      <c r="G75" s="26"/>
      <c r="H75" s="26"/>
      <c r="I75" s="26"/>
      <c r="J75" s="26"/>
      <c r="K75" s="26"/>
      <c r="L75" s="26"/>
      <c r="M75" s="26"/>
    </row>
    <row r="76" spans="1:13" ht="22.5" customHeight="1" x14ac:dyDescent="0.25">
      <c r="B76" s="13" t="s">
        <v>116</v>
      </c>
      <c r="G76" s="26">
        <v>2780426</v>
      </c>
      <c r="H76" s="26"/>
      <c r="I76" s="26">
        <v>2897544</v>
      </c>
      <c r="J76" s="26"/>
      <c r="K76" s="26">
        <v>2778797</v>
      </c>
      <c r="L76" s="26"/>
      <c r="M76" s="26">
        <v>2899292</v>
      </c>
    </row>
    <row r="77" spans="1:13" ht="22.5" customHeight="1" x14ac:dyDescent="0.25">
      <c r="B77" s="13" t="s">
        <v>117</v>
      </c>
      <c r="G77" s="26">
        <v>-21694</v>
      </c>
      <c r="H77" s="26"/>
      <c r="I77" s="26">
        <v>269005</v>
      </c>
      <c r="J77" s="26"/>
      <c r="K77" s="45">
        <v>0</v>
      </c>
      <c r="L77" s="26"/>
      <c r="M77" s="45">
        <v>0</v>
      </c>
    </row>
    <row r="78" spans="1:13" ht="22.5" customHeight="1" thickBot="1" x14ac:dyDescent="0.3">
      <c r="A78" s="1" t="s">
        <v>136</v>
      </c>
      <c r="G78" s="51">
        <f>SUM(G76:G77)</f>
        <v>2758732</v>
      </c>
      <c r="H78" s="26"/>
      <c r="I78" s="51">
        <f>SUM(I76:I77)</f>
        <v>3166549</v>
      </c>
      <c r="J78" s="26"/>
      <c r="K78" s="51">
        <f>SUM(K76:K77)</f>
        <v>2778797</v>
      </c>
      <c r="L78" s="26"/>
      <c r="M78" s="51">
        <f>SUM(M76:M77)</f>
        <v>2899292</v>
      </c>
    </row>
    <row r="79" spans="1:13" ht="22.5" customHeight="1" thickTop="1" x14ac:dyDescent="0.25">
      <c r="G79" s="62" t="str">
        <f>IF((G73-G78)=0,"",G73-G78)</f>
        <v/>
      </c>
      <c r="I79" s="62" t="str">
        <f>IF((I73-I78)=0,"",I73-I78)</f>
        <v/>
      </c>
      <c r="K79" s="62" t="str">
        <f>IF((K73-K78)=0,"",K73-K78)</f>
        <v/>
      </c>
      <c r="M79" s="62" t="str">
        <f>IF((M73-M78)=0,"",M73-M78)</f>
        <v/>
      </c>
    </row>
    <row r="80" spans="1:13" s="1" customFormat="1" ht="22.5" customHeight="1" x14ac:dyDescent="0.25">
      <c r="A80" s="86" t="s">
        <v>0</v>
      </c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</row>
    <row r="81" spans="1:13" s="1" customFormat="1" ht="22.5" customHeight="1" x14ac:dyDescent="0.25">
      <c r="A81" s="86" t="s">
        <v>85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</row>
    <row r="82" spans="1:13" s="1" customFormat="1" ht="22.5" customHeight="1" x14ac:dyDescent="0.25">
      <c r="A82" s="86" t="s">
        <v>138</v>
      </c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</row>
    <row r="83" spans="1:13" s="1" customFormat="1" ht="22.5" customHeight="1" x14ac:dyDescent="0.25">
      <c r="A83" s="2"/>
      <c r="B83" s="2"/>
      <c r="C83" s="2"/>
      <c r="D83" s="2"/>
      <c r="E83" s="3"/>
      <c r="F83" s="4"/>
      <c r="G83" s="5"/>
      <c r="H83" s="5"/>
      <c r="I83" s="5"/>
      <c r="J83" s="5"/>
      <c r="K83" s="5"/>
      <c r="L83" s="5"/>
      <c r="M83" s="6" t="str">
        <f>'2-4'!M4</f>
        <v>หน่วย: พันบาท</v>
      </c>
    </row>
    <row r="84" spans="1:13" s="1" customFormat="1" ht="22.5" customHeight="1" x14ac:dyDescent="0.25">
      <c r="E84" s="7"/>
      <c r="F84" s="8"/>
      <c r="G84" s="87" t="s">
        <v>4</v>
      </c>
      <c r="H84" s="87"/>
      <c r="I84" s="87"/>
      <c r="J84" s="48"/>
      <c r="K84" s="87" t="s">
        <v>5</v>
      </c>
      <c r="L84" s="87"/>
      <c r="M84" s="87"/>
    </row>
    <row r="85" spans="1:13" s="1" customFormat="1" ht="22.5" customHeight="1" x14ac:dyDescent="0.25">
      <c r="E85" s="7" t="s">
        <v>8</v>
      </c>
      <c r="F85" s="8"/>
      <c r="G85" s="10">
        <v>2564</v>
      </c>
      <c r="H85" s="10"/>
      <c r="I85" s="10">
        <v>2563</v>
      </c>
      <c r="J85" s="10"/>
      <c r="K85" s="10">
        <f>G85</f>
        <v>2564</v>
      </c>
      <c r="L85" s="10"/>
      <c r="M85" s="10">
        <f>I85</f>
        <v>2563</v>
      </c>
    </row>
    <row r="86" spans="1:13" ht="22.5" customHeight="1" x14ac:dyDescent="0.25">
      <c r="A86" s="16" t="s">
        <v>87</v>
      </c>
      <c r="D86" s="13"/>
      <c r="E86" s="7">
        <v>12</v>
      </c>
      <c r="G86" s="18"/>
      <c r="H86" s="18"/>
      <c r="I86" s="18"/>
      <c r="J86" s="18"/>
      <c r="K86" s="18"/>
      <c r="L86" s="18"/>
      <c r="M86" s="18"/>
    </row>
    <row r="87" spans="1:13" ht="22.5" customHeight="1" x14ac:dyDescent="0.25">
      <c r="A87" s="13" t="s">
        <v>88</v>
      </c>
      <c r="D87" s="13"/>
      <c r="G87" s="18">
        <v>1583933</v>
      </c>
      <c r="H87" s="18"/>
      <c r="I87" s="18">
        <v>1915989</v>
      </c>
      <c r="J87" s="18"/>
      <c r="K87" s="19">
        <v>0</v>
      </c>
      <c r="L87" s="18"/>
      <c r="M87" s="19">
        <v>0</v>
      </c>
    </row>
    <row r="88" spans="1:13" ht="22.5" hidden="1" customHeight="1" x14ac:dyDescent="0.25">
      <c r="A88" s="13" t="s">
        <v>89</v>
      </c>
      <c r="D88" s="13"/>
      <c r="G88" s="18">
        <v>0</v>
      </c>
      <c r="H88" s="18"/>
      <c r="I88" s="18">
        <v>0</v>
      </c>
      <c r="J88" s="18"/>
      <c r="K88" s="19">
        <v>0</v>
      </c>
      <c r="L88" s="18"/>
      <c r="M88" s="19">
        <v>0</v>
      </c>
    </row>
    <row r="89" spans="1:13" ht="22.5" customHeight="1" x14ac:dyDescent="0.25">
      <c r="A89" s="13" t="s">
        <v>139</v>
      </c>
      <c r="D89" s="13"/>
      <c r="E89" s="7">
        <f>'2-4'!E26</f>
        <v>7</v>
      </c>
      <c r="G89" s="19">
        <v>0</v>
      </c>
      <c r="H89" s="18"/>
      <c r="I89" s="19">
        <v>0</v>
      </c>
      <c r="J89" s="18"/>
      <c r="K89" s="39">
        <v>29135</v>
      </c>
      <c r="L89" s="18"/>
      <c r="M89" s="39">
        <v>267628</v>
      </c>
    </row>
    <row r="90" spans="1:13" ht="22.5" customHeight="1" x14ac:dyDescent="0.25">
      <c r="A90" s="13" t="s">
        <v>91</v>
      </c>
      <c r="D90" s="13"/>
      <c r="E90" s="7">
        <f>'2-4'!E27</f>
        <v>7</v>
      </c>
      <c r="G90" s="18">
        <v>-19952</v>
      </c>
      <c r="H90" s="18"/>
      <c r="I90" s="18">
        <v>16407</v>
      </c>
      <c r="J90" s="18"/>
      <c r="K90" s="19">
        <v>0</v>
      </c>
      <c r="L90" s="18"/>
      <c r="M90" s="19">
        <v>0</v>
      </c>
    </row>
    <row r="91" spans="1:13" ht="22.5" customHeight="1" x14ac:dyDescent="0.25">
      <c r="A91" s="13" t="s">
        <v>92</v>
      </c>
      <c r="D91" s="13"/>
      <c r="E91" s="7">
        <f>'2-4'!E28</f>
        <v>7</v>
      </c>
      <c r="G91" s="18">
        <v>5535160</v>
      </c>
      <c r="H91" s="18"/>
      <c r="I91" s="18">
        <v>5575981</v>
      </c>
      <c r="J91" s="18"/>
      <c r="K91" s="19">
        <v>5535160</v>
      </c>
      <c r="L91" s="18"/>
      <c r="M91" s="18">
        <v>5575981</v>
      </c>
    </row>
    <row r="92" spans="1:13" ht="22.5" customHeight="1" x14ac:dyDescent="0.25">
      <c r="A92" s="13" t="s">
        <v>93</v>
      </c>
      <c r="D92" s="13"/>
      <c r="G92" s="18">
        <v>222002</v>
      </c>
      <c r="H92" s="18"/>
      <c r="I92" s="18">
        <v>14786</v>
      </c>
      <c r="J92" s="18"/>
      <c r="K92" s="19">
        <v>4</v>
      </c>
      <c r="L92" s="18"/>
      <c r="M92" s="19">
        <v>0</v>
      </c>
    </row>
    <row r="93" spans="1:13" ht="22.5" customHeight="1" x14ac:dyDescent="0.25">
      <c r="A93" s="13" t="s">
        <v>94</v>
      </c>
      <c r="D93" s="13"/>
      <c r="E93" s="7">
        <f>E14</f>
        <v>8</v>
      </c>
      <c r="G93" s="18">
        <v>209107</v>
      </c>
      <c r="H93" s="18"/>
      <c r="I93" s="18">
        <v>774374</v>
      </c>
      <c r="J93" s="18"/>
      <c r="K93" s="18">
        <v>69818</v>
      </c>
      <c r="L93" s="18"/>
      <c r="M93" s="18">
        <v>26148</v>
      </c>
    </row>
    <row r="94" spans="1:13" ht="22.5" customHeight="1" x14ac:dyDescent="0.25">
      <c r="A94" s="1" t="s">
        <v>95</v>
      </c>
      <c r="D94" s="13"/>
      <c r="G94" s="20">
        <f>SUM(G87:G93)</f>
        <v>7530250</v>
      </c>
      <c r="H94" s="21"/>
      <c r="I94" s="20">
        <f>SUM(I87:I93)</f>
        <v>8297537</v>
      </c>
      <c r="J94" s="21"/>
      <c r="K94" s="20">
        <f>SUM(K87:K93)</f>
        <v>5634117</v>
      </c>
      <c r="L94" s="21"/>
      <c r="M94" s="20">
        <f>SUM(M87:M93)</f>
        <v>5869757</v>
      </c>
    </row>
    <row r="96" spans="1:13" ht="22.5" customHeight="1" x14ac:dyDescent="0.25">
      <c r="A96" s="16" t="s">
        <v>96</v>
      </c>
      <c r="D96" s="13"/>
      <c r="E96" s="7">
        <f>E86</f>
        <v>12</v>
      </c>
      <c r="G96" s="18"/>
      <c r="H96" s="18"/>
      <c r="I96" s="18"/>
      <c r="J96" s="18"/>
      <c r="K96" s="18"/>
      <c r="L96" s="18"/>
      <c r="M96" s="18"/>
    </row>
    <row r="97" spans="1:16" ht="22.5" customHeight="1" x14ac:dyDescent="0.25">
      <c r="A97" s="13" t="s">
        <v>97</v>
      </c>
      <c r="D97" s="13"/>
      <c r="G97" s="26">
        <v>1046310</v>
      </c>
      <c r="H97" s="18"/>
      <c r="I97" s="26">
        <v>1137404</v>
      </c>
      <c r="J97" s="18"/>
      <c r="K97" s="19">
        <v>0</v>
      </c>
      <c r="L97" s="18"/>
      <c r="M97" s="19">
        <v>0</v>
      </c>
    </row>
    <row r="98" spans="1:16" ht="22.5" hidden="1" customHeight="1" x14ac:dyDescent="0.25">
      <c r="A98" s="13" t="s">
        <v>98</v>
      </c>
      <c r="D98" s="13"/>
      <c r="G98" s="18">
        <v>0</v>
      </c>
      <c r="H98" s="18"/>
      <c r="I98" s="18">
        <v>0</v>
      </c>
      <c r="J98" s="18"/>
      <c r="K98" s="19">
        <v>0</v>
      </c>
      <c r="L98" s="18"/>
      <c r="M98" s="19">
        <v>0</v>
      </c>
    </row>
    <row r="99" spans="1:16" ht="22.5" customHeight="1" x14ac:dyDescent="0.25">
      <c r="A99" s="13" t="s">
        <v>99</v>
      </c>
      <c r="D99" s="13"/>
      <c r="G99" s="26">
        <v>253688</v>
      </c>
      <c r="H99" s="18"/>
      <c r="I99" s="26">
        <v>265474</v>
      </c>
      <c r="J99" s="18"/>
      <c r="K99" s="19">
        <v>0</v>
      </c>
      <c r="L99" s="18"/>
      <c r="M99" s="19">
        <v>0</v>
      </c>
    </row>
    <row r="100" spans="1:16" ht="22.5" customHeight="1" x14ac:dyDescent="0.25">
      <c r="A100" s="13" t="s">
        <v>100</v>
      </c>
      <c r="D100" s="13"/>
      <c r="G100" s="26">
        <v>6093</v>
      </c>
      <c r="H100" s="18"/>
      <c r="I100" s="26">
        <v>12514</v>
      </c>
      <c r="J100" s="18"/>
      <c r="K100" s="19">
        <v>0</v>
      </c>
      <c r="L100" s="18"/>
      <c r="M100" s="19">
        <v>0</v>
      </c>
    </row>
    <row r="101" spans="1:16" ht="22.5" customHeight="1" x14ac:dyDescent="0.25">
      <c r="A101" s="13" t="s">
        <v>101</v>
      </c>
      <c r="D101" s="13"/>
      <c r="G101" s="26">
        <v>517819</v>
      </c>
      <c r="H101" s="18"/>
      <c r="I101" s="26">
        <v>496184</v>
      </c>
      <c r="J101" s="18"/>
      <c r="K101" s="26">
        <v>125352</v>
      </c>
      <c r="L101" s="18"/>
      <c r="M101" s="26">
        <v>113889</v>
      </c>
    </row>
    <row r="102" spans="1:16" ht="22.5" customHeight="1" x14ac:dyDescent="0.25">
      <c r="A102" s="13" t="s">
        <v>102</v>
      </c>
      <c r="D102" s="13"/>
      <c r="G102" s="26">
        <v>0</v>
      </c>
      <c r="H102" s="18"/>
      <c r="I102" s="26">
        <v>0</v>
      </c>
      <c r="J102" s="18"/>
      <c r="K102" s="19">
        <v>0</v>
      </c>
      <c r="L102" s="18"/>
      <c r="M102" s="19">
        <v>5</v>
      </c>
    </row>
    <row r="103" spans="1:16" ht="22.5" hidden="1" customHeight="1" x14ac:dyDescent="0.25">
      <c r="A103" s="13" t="s">
        <v>103</v>
      </c>
      <c r="D103" s="13"/>
      <c r="G103" s="26"/>
      <c r="H103" s="18"/>
      <c r="I103" s="26"/>
      <c r="J103" s="18"/>
      <c r="K103" s="26"/>
      <c r="L103" s="18"/>
      <c r="M103" s="26"/>
    </row>
    <row r="104" spans="1:16" ht="22.5" hidden="1" customHeight="1" x14ac:dyDescent="0.25">
      <c r="B104" s="13" t="s">
        <v>104</v>
      </c>
      <c r="D104" s="13"/>
      <c r="E104" s="7" t="s">
        <v>105</v>
      </c>
      <c r="G104" s="26">
        <v>0</v>
      </c>
      <c r="H104" s="18"/>
      <c r="I104" s="19">
        <v>0</v>
      </c>
      <c r="J104" s="18"/>
      <c r="K104" s="19">
        <v>0</v>
      </c>
      <c r="L104" s="18"/>
      <c r="M104" s="19">
        <v>0</v>
      </c>
    </row>
    <row r="105" spans="1:16" ht="22.5" hidden="1" customHeight="1" x14ac:dyDescent="0.25">
      <c r="A105" s="13" t="s">
        <v>106</v>
      </c>
      <c r="D105" s="13"/>
      <c r="E105" s="7">
        <v>9</v>
      </c>
      <c r="G105" s="26">
        <v>0</v>
      </c>
      <c r="H105" s="18"/>
      <c r="I105" s="19">
        <v>0</v>
      </c>
      <c r="J105" s="18"/>
      <c r="K105" s="19">
        <v>0</v>
      </c>
      <c r="L105" s="18"/>
      <c r="M105" s="19">
        <v>0</v>
      </c>
      <c r="P105" s="26"/>
    </row>
    <row r="106" spans="1:16" ht="22.5" customHeight="1" x14ac:dyDescent="0.25">
      <c r="A106" s="13" t="s">
        <v>107</v>
      </c>
      <c r="D106" s="13"/>
      <c r="E106" s="7">
        <f>'2-4'!E16</f>
        <v>3</v>
      </c>
      <c r="G106" s="26">
        <v>79561</v>
      </c>
      <c r="H106" s="18"/>
      <c r="I106" s="26">
        <v>71616</v>
      </c>
      <c r="J106" s="18"/>
      <c r="K106" s="26">
        <v>37032</v>
      </c>
      <c r="L106" s="18"/>
      <c r="M106" s="26">
        <v>36871</v>
      </c>
    </row>
    <row r="107" spans="1:16" ht="22.5" customHeight="1" x14ac:dyDescent="0.25">
      <c r="A107" s="1" t="s">
        <v>108</v>
      </c>
      <c r="D107" s="13"/>
      <c r="G107" s="20">
        <f>SUM(G97:G106)</f>
        <v>1903471</v>
      </c>
      <c r="H107" s="21"/>
      <c r="I107" s="20">
        <f>SUM(I97:I106)</f>
        <v>1983192</v>
      </c>
      <c r="J107" s="21"/>
      <c r="K107" s="20">
        <f>SUM(K97:K106)</f>
        <v>162384</v>
      </c>
      <c r="L107" s="21"/>
      <c r="M107" s="20">
        <f>SUM(M97:M106)</f>
        <v>150765</v>
      </c>
    </row>
    <row r="109" spans="1:16" s="1" customFormat="1" ht="22.5" customHeight="1" x14ac:dyDescent="0.25">
      <c r="A109" s="1" t="s">
        <v>109</v>
      </c>
      <c r="E109" s="49"/>
      <c r="F109" s="8"/>
      <c r="G109" s="21">
        <f>G94-G107</f>
        <v>5626779</v>
      </c>
      <c r="H109" s="21"/>
      <c r="I109" s="21">
        <f>I94-I107</f>
        <v>6314345</v>
      </c>
      <c r="J109" s="21"/>
      <c r="K109" s="21">
        <f>K94-K107</f>
        <v>5471733</v>
      </c>
      <c r="L109" s="21"/>
      <c r="M109" s="21">
        <f>M94-M107</f>
        <v>5718992</v>
      </c>
    </row>
    <row r="110" spans="1:16" ht="22.5" customHeight="1" x14ac:dyDescent="0.25">
      <c r="A110" s="13" t="s">
        <v>110</v>
      </c>
      <c r="D110" s="13"/>
      <c r="G110" s="50">
        <v>-81058</v>
      </c>
      <c r="H110" s="18"/>
      <c r="I110" s="50">
        <v>-101268</v>
      </c>
      <c r="J110" s="18"/>
      <c r="K110" s="50">
        <v>-1651</v>
      </c>
      <c r="L110" s="18"/>
      <c r="M110" s="50">
        <v>-2500</v>
      </c>
    </row>
    <row r="111" spans="1:16" ht="22.5" customHeight="1" x14ac:dyDescent="0.25">
      <c r="A111" s="1" t="s">
        <v>111</v>
      </c>
      <c r="D111" s="13"/>
      <c r="G111" s="21">
        <f>SUM(G109:G110)</f>
        <v>5545721</v>
      </c>
      <c r="H111" s="21"/>
      <c r="I111" s="21">
        <f>SUM(I109:I110)</f>
        <v>6213077</v>
      </c>
      <c r="J111" s="21"/>
      <c r="K111" s="21">
        <f>SUM(K109:K110)</f>
        <v>5470082</v>
      </c>
      <c r="L111" s="21"/>
      <c r="M111" s="21">
        <f>SUM(M109:M110)</f>
        <v>5716492</v>
      </c>
    </row>
    <row r="112" spans="1:16" ht="22.5" customHeight="1" x14ac:dyDescent="0.25">
      <c r="A112" s="13" t="s">
        <v>112</v>
      </c>
      <c r="D112" s="13"/>
      <c r="G112" s="26">
        <v>-27754</v>
      </c>
      <c r="H112" s="18"/>
      <c r="I112" s="26">
        <v>-79246</v>
      </c>
      <c r="J112" s="18"/>
      <c r="K112" s="19">
        <v>0</v>
      </c>
      <c r="L112" s="18"/>
      <c r="M112" s="19">
        <v>0</v>
      </c>
    </row>
    <row r="113" spans="1:13" s="1" customFormat="1" ht="22.5" customHeight="1" thickBot="1" x14ac:dyDescent="0.3">
      <c r="A113" s="1" t="s">
        <v>113</v>
      </c>
      <c r="E113" s="49"/>
      <c r="F113" s="8"/>
      <c r="G113" s="51">
        <f>SUM(G111:G112)</f>
        <v>5517967</v>
      </c>
      <c r="H113" s="21"/>
      <c r="I113" s="51">
        <f>SUM(I111:I112)</f>
        <v>6133831</v>
      </c>
      <c r="J113" s="21"/>
      <c r="K113" s="51">
        <f>SUM(K111:K112)</f>
        <v>5470082</v>
      </c>
      <c r="L113" s="21"/>
      <c r="M113" s="51">
        <f>SUM(M111:M112)</f>
        <v>5716492</v>
      </c>
    </row>
    <row r="114" spans="1:13" s="1" customFormat="1" ht="22.5" customHeight="1" thickTop="1" x14ac:dyDescent="0.25">
      <c r="E114" s="49"/>
      <c r="F114" s="8"/>
      <c r="G114" s="52"/>
      <c r="H114" s="21"/>
      <c r="I114" s="52"/>
      <c r="J114" s="21"/>
      <c r="K114" s="52"/>
      <c r="L114" s="21"/>
      <c r="M114" s="52"/>
    </row>
    <row r="115" spans="1:13" ht="22.5" customHeight="1" x14ac:dyDescent="0.25">
      <c r="A115" s="1" t="s">
        <v>140</v>
      </c>
      <c r="D115" s="13"/>
      <c r="F115" s="8"/>
      <c r="G115" s="21"/>
      <c r="H115" s="21"/>
      <c r="I115" s="21"/>
      <c r="J115" s="21"/>
      <c r="K115" s="21"/>
      <c r="L115" s="21"/>
      <c r="M115" s="21"/>
    </row>
    <row r="116" spans="1:13" ht="22.5" customHeight="1" x14ac:dyDescent="0.25">
      <c r="A116" s="1" t="s">
        <v>115</v>
      </c>
      <c r="B116" s="13" t="s">
        <v>116</v>
      </c>
      <c r="D116" s="13"/>
      <c r="F116" s="8"/>
      <c r="G116" s="26">
        <v>5473583</v>
      </c>
      <c r="H116" s="18"/>
      <c r="I116" s="26">
        <v>5720695</v>
      </c>
      <c r="J116" s="18"/>
      <c r="K116" s="26">
        <v>5470082</v>
      </c>
      <c r="L116" s="18"/>
      <c r="M116" s="26">
        <v>5716492</v>
      </c>
    </row>
    <row r="117" spans="1:13" ht="22.5" customHeight="1" x14ac:dyDescent="0.25">
      <c r="A117" s="1"/>
      <c r="B117" s="13" t="s">
        <v>117</v>
      </c>
      <c r="D117" s="13"/>
      <c r="F117" s="8"/>
      <c r="G117" s="26">
        <v>44384</v>
      </c>
      <c r="H117" s="18"/>
      <c r="I117" s="26">
        <v>413136</v>
      </c>
      <c r="J117" s="18"/>
      <c r="K117" s="26">
        <v>0</v>
      </c>
      <c r="L117" s="18"/>
      <c r="M117" s="26">
        <v>0</v>
      </c>
    </row>
    <row r="118" spans="1:13" ht="22.5" customHeight="1" thickBot="1" x14ac:dyDescent="0.3">
      <c r="A118" s="1" t="s">
        <v>113</v>
      </c>
      <c r="D118" s="13"/>
      <c r="G118" s="53">
        <f>SUM(G116:G117)</f>
        <v>5517967</v>
      </c>
      <c r="H118" s="21"/>
      <c r="I118" s="53">
        <f>SUM(I116:I117)</f>
        <v>6133831</v>
      </c>
      <c r="J118" s="21"/>
      <c r="K118" s="53">
        <f>SUM(K116:K117)</f>
        <v>5470082</v>
      </c>
      <c r="L118" s="21"/>
      <c r="M118" s="53">
        <f>SUM(M116:M117)</f>
        <v>5716492</v>
      </c>
    </row>
    <row r="119" spans="1:13" ht="22.5" customHeight="1" thickTop="1" x14ac:dyDescent="0.25">
      <c r="G119" s="30" t="str">
        <f>IF((G113-G118)=0,"",G113-G118)</f>
        <v/>
      </c>
      <c r="H119" s="54"/>
      <c r="I119" s="30" t="str">
        <f>IF((I113-I118)=0,"",I113-I118)</f>
        <v/>
      </c>
      <c r="J119" s="54"/>
      <c r="K119" s="30" t="str">
        <f>IF((K113-K118)=0,"",K113-K118)</f>
        <v/>
      </c>
      <c r="L119" s="54"/>
      <c r="M119" s="30" t="str">
        <f>IF((M113-M118)=0,"",M113-M118)</f>
        <v/>
      </c>
    </row>
    <row r="120" spans="1:13" ht="22.5" customHeight="1" x14ac:dyDescent="0.25">
      <c r="A120" s="1" t="s">
        <v>118</v>
      </c>
      <c r="G120" s="30"/>
      <c r="H120" s="54"/>
      <c r="I120" s="30"/>
      <c r="J120" s="54"/>
      <c r="K120" s="30"/>
      <c r="L120" s="54"/>
      <c r="M120" s="30"/>
    </row>
    <row r="121" spans="1:13" ht="22.5" customHeight="1" thickBot="1" x14ac:dyDescent="0.3">
      <c r="B121" s="13" t="s">
        <v>119</v>
      </c>
      <c r="D121" s="13"/>
      <c r="G121" s="55">
        <v>1.71</v>
      </c>
      <c r="I121" s="55">
        <v>1.78</v>
      </c>
      <c r="K121" s="55">
        <v>1.71</v>
      </c>
      <c r="M121" s="55">
        <v>1.78</v>
      </c>
    </row>
    <row r="122" spans="1:13" ht="22.5" customHeight="1" thickTop="1" thickBot="1" x14ac:dyDescent="0.3">
      <c r="B122" s="13" t="s">
        <v>120</v>
      </c>
      <c r="G122" s="55">
        <v>1.71</v>
      </c>
      <c r="I122" s="55">
        <v>1.78</v>
      </c>
      <c r="K122" s="55">
        <v>1.71</v>
      </c>
      <c r="M122" s="55">
        <v>1.78</v>
      </c>
    </row>
    <row r="123" spans="1:13" s="1" customFormat="1" ht="22.5" customHeight="1" thickTop="1" x14ac:dyDescent="0.25">
      <c r="A123" s="86" t="s">
        <v>0</v>
      </c>
      <c r="B123" s="86"/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</row>
    <row r="124" spans="1:13" s="1" customFormat="1" ht="22.5" customHeight="1" x14ac:dyDescent="0.25">
      <c r="A124" s="86" t="s">
        <v>121</v>
      </c>
      <c r="B124" s="86"/>
      <c r="C124" s="86"/>
      <c r="D124" s="86"/>
      <c r="E124" s="86"/>
      <c r="F124" s="86"/>
      <c r="G124" s="86"/>
      <c r="H124" s="86"/>
      <c r="I124" s="86"/>
      <c r="J124" s="86"/>
      <c r="K124" s="86"/>
      <c r="L124" s="86"/>
      <c r="M124" s="86"/>
    </row>
    <row r="125" spans="1:13" s="1" customFormat="1" ht="22.5" customHeight="1" x14ac:dyDescent="0.25">
      <c r="A125" s="86" t="str">
        <f>A82</f>
        <v>สำหรับงวดหกเดือนสิ้นสุดวันที่ 30 มิถุนายน 2564 (ยังไม่ได้ตรวจสอบ)</v>
      </c>
      <c r="B125" s="86"/>
      <c r="C125" s="86"/>
      <c r="D125" s="86"/>
      <c r="E125" s="86"/>
      <c r="F125" s="86"/>
      <c r="G125" s="86"/>
      <c r="H125" s="86"/>
      <c r="I125" s="86"/>
      <c r="J125" s="86"/>
      <c r="K125" s="86"/>
      <c r="L125" s="86"/>
      <c r="M125" s="86"/>
    </row>
    <row r="126" spans="1:13" s="1" customFormat="1" ht="22.5" customHeight="1" x14ac:dyDescent="0.25">
      <c r="A126" s="2"/>
      <c r="B126" s="2"/>
      <c r="C126" s="2"/>
      <c r="D126" s="2"/>
      <c r="E126" s="3"/>
      <c r="F126" s="4"/>
      <c r="G126" s="5"/>
      <c r="H126" s="5"/>
      <c r="I126" s="5"/>
      <c r="J126" s="5"/>
      <c r="K126" s="5"/>
      <c r="L126" s="5"/>
      <c r="M126" s="6" t="str">
        <f>M83</f>
        <v>หน่วย: พันบาท</v>
      </c>
    </row>
    <row r="127" spans="1:13" s="1" customFormat="1" ht="22.5" customHeight="1" x14ac:dyDescent="0.25">
      <c r="E127" s="7"/>
      <c r="F127" s="8"/>
      <c r="G127" s="87" t="s">
        <v>4</v>
      </c>
      <c r="H127" s="87"/>
      <c r="I127" s="87"/>
      <c r="J127" s="48"/>
      <c r="K127" s="87" t="s">
        <v>5</v>
      </c>
      <c r="L127" s="87"/>
      <c r="M127" s="87"/>
    </row>
    <row r="128" spans="1:13" s="1" customFormat="1" ht="22.5" customHeight="1" x14ac:dyDescent="0.25">
      <c r="E128" s="7"/>
      <c r="F128" s="8"/>
      <c r="G128" s="15">
        <f>G85</f>
        <v>2564</v>
      </c>
      <c r="H128" s="10"/>
      <c r="I128" s="15">
        <f>I85</f>
        <v>2563</v>
      </c>
      <c r="J128" s="10"/>
      <c r="K128" s="15">
        <f>K85</f>
        <v>2564</v>
      </c>
      <c r="L128" s="10"/>
      <c r="M128" s="15">
        <f>M85</f>
        <v>2563</v>
      </c>
    </row>
    <row r="129" spans="1:13" ht="22.5" customHeight="1" x14ac:dyDescent="0.25">
      <c r="A129" s="1" t="s">
        <v>113</v>
      </c>
      <c r="G129" s="52">
        <f>G113</f>
        <v>5517967</v>
      </c>
      <c r="H129" s="26"/>
      <c r="I129" s="52">
        <f>I113</f>
        <v>6133831</v>
      </c>
      <c r="J129" s="26"/>
      <c r="K129" s="52">
        <f>K113</f>
        <v>5470082</v>
      </c>
      <c r="L129" s="26"/>
      <c r="M129" s="52">
        <f>M113</f>
        <v>5716492</v>
      </c>
    </row>
    <row r="130" spans="1:13" ht="22.5" customHeight="1" x14ac:dyDescent="0.25">
      <c r="G130" s="26"/>
      <c r="H130" s="26"/>
      <c r="I130" s="26"/>
      <c r="J130" s="26"/>
      <c r="K130" s="26"/>
      <c r="L130" s="26"/>
      <c r="M130" s="26"/>
    </row>
    <row r="131" spans="1:13" ht="22.5" customHeight="1" x14ac:dyDescent="0.25">
      <c r="A131" s="1" t="s">
        <v>122</v>
      </c>
      <c r="G131" s="26"/>
      <c r="H131" s="26"/>
      <c r="I131" s="26"/>
      <c r="J131" s="26"/>
      <c r="K131" s="26"/>
      <c r="L131" s="26"/>
      <c r="M131" s="26"/>
    </row>
    <row r="132" spans="1:13" ht="22.5" customHeight="1" x14ac:dyDescent="0.25">
      <c r="B132" s="1" t="s">
        <v>123</v>
      </c>
      <c r="G132" s="26"/>
      <c r="H132" s="26"/>
      <c r="I132" s="26"/>
      <c r="J132" s="26"/>
      <c r="K132" s="26"/>
      <c r="L132" s="26"/>
      <c r="M132" s="26"/>
    </row>
    <row r="133" spans="1:13" ht="22.5" customHeight="1" x14ac:dyDescent="0.25">
      <c r="B133" s="1"/>
      <c r="G133" s="26"/>
      <c r="H133" s="26"/>
      <c r="I133" s="26"/>
      <c r="J133" s="26"/>
      <c r="K133" s="26"/>
      <c r="L133" s="26"/>
      <c r="M133" s="26"/>
    </row>
    <row r="134" spans="1:13" ht="22.5" customHeight="1" x14ac:dyDescent="0.25">
      <c r="A134" s="1" t="s">
        <v>124</v>
      </c>
      <c r="B134" s="1"/>
      <c r="G134" s="26"/>
      <c r="H134" s="26"/>
      <c r="I134" s="26"/>
      <c r="J134" s="26"/>
      <c r="K134" s="26"/>
      <c r="L134" s="26"/>
      <c r="M134" s="26"/>
    </row>
    <row r="135" spans="1:13" ht="22.5" customHeight="1" x14ac:dyDescent="0.25">
      <c r="B135" s="1" t="s">
        <v>125</v>
      </c>
      <c r="G135" s="26"/>
      <c r="H135" s="26"/>
      <c r="I135" s="26"/>
      <c r="J135" s="26"/>
      <c r="K135" s="26"/>
      <c r="L135" s="26"/>
      <c r="M135" s="26"/>
    </row>
    <row r="136" spans="1:13" ht="22.5" customHeight="1" x14ac:dyDescent="0.25">
      <c r="B136" s="13" t="s">
        <v>126</v>
      </c>
      <c r="G136" s="19">
        <v>-6362</v>
      </c>
      <c r="H136" s="26"/>
      <c r="I136" s="26">
        <v>-6386</v>
      </c>
      <c r="J136" s="26"/>
      <c r="K136" s="19">
        <v>-2617</v>
      </c>
      <c r="L136" s="26"/>
      <c r="M136" s="19">
        <v>-2627</v>
      </c>
    </row>
    <row r="137" spans="1:13" ht="22.5" customHeight="1" x14ac:dyDescent="0.25">
      <c r="B137" s="13" t="s">
        <v>141</v>
      </c>
      <c r="G137" s="26">
        <v>-1775</v>
      </c>
      <c r="H137" s="26"/>
      <c r="I137" s="18">
        <v>-13109</v>
      </c>
      <c r="J137" s="26"/>
      <c r="K137" s="26">
        <v>-681</v>
      </c>
      <c r="L137" s="26"/>
      <c r="M137" s="26">
        <v>-5905</v>
      </c>
    </row>
    <row r="138" spans="1:13" ht="22.5" customHeight="1" x14ac:dyDescent="0.25">
      <c r="B138" s="13" t="s">
        <v>128</v>
      </c>
      <c r="G138" s="26">
        <v>94206</v>
      </c>
      <c r="H138" s="26"/>
      <c r="I138" s="18">
        <v>-95425</v>
      </c>
      <c r="J138" s="26"/>
      <c r="K138" s="26">
        <v>94206</v>
      </c>
      <c r="L138" s="26"/>
      <c r="M138" s="26">
        <v>-95425</v>
      </c>
    </row>
    <row r="139" spans="1:13" ht="22.5" customHeight="1" x14ac:dyDescent="0.25">
      <c r="A139" s="13" t="s">
        <v>129</v>
      </c>
      <c r="G139" s="57"/>
      <c r="H139" s="26"/>
      <c r="I139" s="58"/>
      <c r="J139" s="26"/>
      <c r="K139" s="57"/>
      <c r="L139" s="26"/>
      <c r="M139" s="57"/>
    </row>
    <row r="140" spans="1:13" ht="22.5" customHeight="1" x14ac:dyDescent="0.25">
      <c r="B140" s="13" t="s">
        <v>125</v>
      </c>
      <c r="G140" s="59">
        <f>SUM(G136:G139)</f>
        <v>86069</v>
      </c>
      <c r="H140" s="26"/>
      <c r="I140" s="59">
        <f>SUM(I136:I139)</f>
        <v>-114920</v>
      </c>
      <c r="J140" s="26"/>
      <c r="K140" s="59">
        <f>SUM(K136:K139)</f>
        <v>90908</v>
      </c>
      <c r="L140" s="26"/>
      <c r="M140" s="59">
        <f>SUM(M136:M139)</f>
        <v>-103957</v>
      </c>
    </row>
    <row r="141" spans="1:13" ht="22.5" customHeight="1" x14ac:dyDescent="0.25">
      <c r="A141" s="1" t="s">
        <v>130</v>
      </c>
      <c r="B141" s="1"/>
      <c r="G141" s="26"/>
      <c r="H141" s="26"/>
      <c r="I141" s="26"/>
      <c r="J141" s="26"/>
      <c r="K141" s="26"/>
      <c r="L141" s="26"/>
      <c r="M141" s="26"/>
    </row>
    <row r="142" spans="1:13" ht="22.5" customHeight="1" x14ac:dyDescent="0.25">
      <c r="B142" s="1" t="s">
        <v>125</v>
      </c>
      <c r="G142" s="26"/>
      <c r="H142" s="26"/>
      <c r="I142" s="26"/>
      <c r="J142" s="26"/>
      <c r="K142" s="26"/>
      <c r="L142" s="26"/>
      <c r="M142" s="26"/>
    </row>
    <row r="143" spans="1:13" ht="22.5" customHeight="1" x14ac:dyDescent="0.25">
      <c r="B143" s="13" t="s">
        <v>131</v>
      </c>
      <c r="G143" s="19"/>
      <c r="H143" s="26"/>
      <c r="I143" s="26"/>
      <c r="J143" s="26"/>
      <c r="K143" s="19"/>
      <c r="L143" s="26"/>
      <c r="M143" s="19"/>
    </row>
    <row r="144" spans="1:13" ht="22.5" customHeight="1" x14ac:dyDescent="0.25">
      <c r="C144" s="13" t="s">
        <v>132</v>
      </c>
      <c r="G144" s="26">
        <v>0</v>
      </c>
      <c r="H144" s="26"/>
      <c r="I144" s="26">
        <v>-37</v>
      </c>
      <c r="J144" s="26"/>
      <c r="K144" s="26">
        <v>0</v>
      </c>
      <c r="L144" s="26"/>
      <c r="M144" s="26">
        <v>-37</v>
      </c>
    </row>
    <row r="145" spans="1:13" ht="22.5" hidden="1" customHeight="1" x14ac:dyDescent="0.25">
      <c r="B145" s="13" t="s">
        <v>133</v>
      </c>
      <c r="G145" s="63"/>
      <c r="H145" s="26"/>
      <c r="I145" s="26">
        <v>0</v>
      </c>
      <c r="J145" s="26"/>
      <c r="K145" s="26"/>
      <c r="L145" s="26"/>
      <c r="M145" s="26">
        <v>0</v>
      </c>
    </row>
    <row r="146" spans="1:13" ht="22.5" customHeight="1" x14ac:dyDescent="0.25">
      <c r="B146" s="13" t="s">
        <v>128</v>
      </c>
      <c r="G146" s="59">
        <v>-21989</v>
      </c>
      <c r="H146" s="26"/>
      <c r="I146" s="59">
        <v>-20084</v>
      </c>
      <c r="J146" s="26"/>
      <c r="K146" s="59">
        <v>-21989</v>
      </c>
      <c r="L146" s="26"/>
      <c r="M146" s="59">
        <v>-20084</v>
      </c>
    </row>
    <row r="147" spans="1:13" ht="22.5" customHeight="1" x14ac:dyDescent="0.25">
      <c r="A147" s="13" t="s">
        <v>134</v>
      </c>
      <c r="G147" s="26"/>
      <c r="H147" s="26"/>
      <c r="I147" s="26"/>
      <c r="J147" s="26"/>
      <c r="K147" s="26"/>
      <c r="L147" s="26"/>
      <c r="M147" s="26"/>
    </row>
    <row r="148" spans="1:13" ht="22.5" customHeight="1" x14ac:dyDescent="0.25">
      <c r="B148" s="13" t="s">
        <v>125</v>
      </c>
      <c r="G148" s="59">
        <v>-21989</v>
      </c>
      <c r="H148" s="26"/>
      <c r="I148" s="59">
        <v>-20121</v>
      </c>
      <c r="J148" s="26"/>
      <c r="K148" s="59">
        <v>-21989</v>
      </c>
      <c r="L148" s="26"/>
      <c r="M148" s="59">
        <v>-20121</v>
      </c>
    </row>
    <row r="149" spans="1:13" ht="22.5" customHeight="1" x14ac:dyDescent="0.25">
      <c r="A149" s="1" t="s">
        <v>135</v>
      </c>
      <c r="G149" s="26"/>
      <c r="H149" s="26"/>
      <c r="I149" s="26"/>
      <c r="J149" s="26"/>
      <c r="K149" s="26"/>
      <c r="L149" s="26"/>
      <c r="M149" s="26"/>
    </row>
    <row r="150" spans="1:13" ht="22.5" customHeight="1" x14ac:dyDescent="0.25">
      <c r="B150" s="1" t="s">
        <v>123</v>
      </c>
      <c r="G150" s="60">
        <f>G140+G148</f>
        <v>64080</v>
      </c>
      <c r="H150" s="26"/>
      <c r="I150" s="60">
        <f>I140+I148</f>
        <v>-135041</v>
      </c>
      <c r="J150" s="26"/>
      <c r="K150" s="60">
        <f>K140+K148</f>
        <v>68919</v>
      </c>
      <c r="L150" s="26"/>
      <c r="M150" s="60">
        <f>M140+M148</f>
        <v>-124078</v>
      </c>
    </row>
    <row r="151" spans="1:13" ht="22.5" customHeight="1" x14ac:dyDescent="0.25">
      <c r="G151" s="26"/>
      <c r="H151" s="26"/>
      <c r="I151" s="26"/>
      <c r="J151" s="26"/>
      <c r="K151" s="26"/>
      <c r="L151" s="26"/>
      <c r="M151" s="26"/>
    </row>
    <row r="152" spans="1:13" ht="22.5" customHeight="1" thickBot="1" x14ac:dyDescent="0.3">
      <c r="A152" s="1" t="s">
        <v>136</v>
      </c>
      <c r="G152" s="61">
        <f>G129+G150</f>
        <v>5582047</v>
      </c>
      <c r="H152" s="26"/>
      <c r="I152" s="61">
        <f>I129+I150</f>
        <v>5998790</v>
      </c>
      <c r="J152" s="26"/>
      <c r="K152" s="61">
        <f>K129+K150</f>
        <v>5539001</v>
      </c>
      <c r="L152" s="26"/>
      <c r="M152" s="61">
        <f>M129+M150</f>
        <v>5592414</v>
      </c>
    </row>
    <row r="153" spans="1:13" ht="22.5" customHeight="1" thickTop="1" x14ac:dyDescent="0.25">
      <c r="G153" s="26"/>
      <c r="H153" s="26"/>
      <c r="I153" s="26"/>
      <c r="J153" s="26"/>
      <c r="K153" s="26"/>
      <c r="L153" s="26"/>
      <c r="M153" s="26"/>
    </row>
    <row r="154" spans="1:13" ht="22.5" customHeight="1" x14ac:dyDescent="0.25">
      <c r="A154" s="1" t="s">
        <v>137</v>
      </c>
      <c r="G154" s="26"/>
      <c r="H154" s="26"/>
      <c r="I154" s="26"/>
      <c r="J154" s="26"/>
      <c r="K154" s="26"/>
      <c r="L154" s="26"/>
      <c r="M154" s="26"/>
    </row>
    <row r="155" spans="1:13" ht="22.5" customHeight="1" x14ac:dyDescent="0.25">
      <c r="B155" s="13" t="s">
        <v>116</v>
      </c>
      <c r="G155" s="26">
        <v>5541983</v>
      </c>
      <c r="H155" s="26"/>
      <c r="I155" s="26">
        <v>5594021</v>
      </c>
      <c r="J155" s="26"/>
      <c r="K155" s="26">
        <v>5539001</v>
      </c>
      <c r="L155" s="26"/>
      <c r="M155" s="26">
        <v>5592414</v>
      </c>
    </row>
    <row r="156" spans="1:13" ht="22.5" customHeight="1" x14ac:dyDescent="0.25">
      <c r="B156" s="13" t="s">
        <v>117</v>
      </c>
      <c r="G156" s="26">
        <v>40064</v>
      </c>
      <c r="H156" s="26"/>
      <c r="I156" s="26">
        <v>404769</v>
      </c>
      <c r="J156" s="26"/>
      <c r="K156" s="45">
        <v>0</v>
      </c>
      <c r="L156" s="26"/>
      <c r="M156" s="45">
        <v>0</v>
      </c>
    </row>
    <row r="157" spans="1:13" ht="22.5" customHeight="1" thickBot="1" x14ac:dyDescent="0.3">
      <c r="A157" s="1" t="s">
        <v>136</v>
      </c>
      <c r="G157" s="51">
        <f>SUM(G155:G156)</f>
        <v>5582047</v>
      </c>
      <c r="H157" s="26"/>
      <c r="I157" s="51">
        <f>SUM(I155:I156)</f>
        <v>5998790</v>
      </c>
      <c r="J157" s="26"/>
      <c r="K157" s="51">
        <f>SUM(K155:K156)</f>
        <v>5539001</v>
      </c>
      <c r="L157" s="26"/>
      <c r="M157" s="51">
        <f>SUM(M155:M156)</f>
        <v>5592414</v>
      </c>
    </row>
    <row r="158" spans="1:13" ht="22.5" customHeight="1" thickTop="1" x14ac:dyDescent="0.25">
      <c r="G158" s="62" t="str">
        <f>IF((G152-G157)=0,"",G152-G157)</f>
        <v/>
      </c>
      <c r="I158" s="62" t="str">
        <f>IF((I152-I157)=0,"",I152-I157)</f>
        <v/>
      </c>
      <c r="K158" s="62" t="str">
        <f>IF((K152-K157)=0,"",K152-K157)</f>
        <v/>
      </c>
      <c r="M158" s="62" t="str">
        <f>IF((M152-M157)=0,"",M152-M157)</f>
        <v/>
      </c>
    </row>
  </sheetData>
  <mergeCells count="20">
    <mergeCell ref="A81:M81"/>
    <mergeCell ref="A1:M1"/>
    <mergeCell ref="A2:M2"/>
    <mergeCell ref="A3:M3"/>
    <mergeCell ref="G5:I5"/>
    <mergeCell ref="K5:M5"/>
    <mergeCell ref="A44:M44"/>
    <mergeCell ref="A45:M45"/>
    <mergeCell ref="A46:M46"/>
    <mergeCell ref="G48:I48"/>
    <mergeCell ref="K48:M48"/>
    <mergeCell ref="A80:M80"/>
    <mergeCell ref="G127:I127"/>
    <mergeCell ref="K127:M127"/>
    <mergeCell ref="A82:M82"/>
    <mergeCell ref="G84:I84"/>
    <mergeCell ref="K84:M84"/>
    <mergeCell ref="A123:M123"/>
    <mergeCell ref="A124:M124"/>
    <mergeCell ref="A125:M125"/>
  </mergeCells>
  <pageMargins left="0.98425196850393704" right="0.511811023622047" top="0.98425196850393704" bottom="0.98425196850393704" header="0.511811023622047" footer="0.511811023622047"/>
  <pageSetup paperSize="9" scale="78" firstPageNumber="5" fitToHeight="0" orientation="portrait" useFirstPageNumber="1" r:id="rId1"/>
  <headerFooter>
    <oddFooter>&amp;L&amp;"Tahoma,Regular"&amp;10ดูหมายเหตุประกอบงบการเงินแบบย่อ&amp;C&amp;"Tahoma,Regular"&amp;10- &amp;P -</oddFooter>
  </headerFooter>
  <rowBreaks count="3" manualBreakCount="3">
    <brk id="43" max="12" man="1"/>
    <brk id="79" max="12" man="1"/>
    <brk id="12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FC227-5561-4825-89FA-891A2240268F}">
  <sheetPr>
    <pageSetUpPr fitToPage="1"/>
  </sheetPr>
  <dimension ref="A1:AF59"/>
  <sheetViews>
    <sheetView zoomScale="80" zoomScaleNormal="80" zoomScaleSheetLayoutView="80" workbookViewId="0">
      <selection sqref="A1:AE1"/>
    </sheetView>
  </sheetViews>
  <sheetFormatPr defaultColWidth="9.125" defaultRowHeight="23.1" customHeight="1" x14ac:dyDescent="0.25"/>
  <cols>
    <col min="1" max="1" width="1.75" style="13" customWidth="1"/>
    <col min="2" max="3" width="1.125" style="13" customWidth="1"/>
    <col min="4" max="4" width="37.75" style="22" customWidth="1"/>
    <col min="5" max="5" width="10.375" style="12" bestFit="1" customWidth="1"/>
    <col min="6" max="6" width="0.875" style="12" customWidth="1"/>
    <col min="7" max="7" width="18.75" style="24" customWidth="1"/>
    <col min="8" max="8" width="0.625" style="24" customWidth="1"/>
    <col min="9" max="9" width="19.75" style="24" customWidth="1"/>
    <col min="10" max="10" width="0.875" style="24" customWidth="1"/>
    <col min="11" max="11" width="17.25" style="24" customWidth="1"/>
    <col min="12" max="12" width="0.875" style="24" customWidth="1"/>
    <col min="13" max="13" width="19.75" style="24" customWidth="1"/>
    <col min="14" max="14" width="0.875" style="24" customWidth="1"/>
    <col min="15" max="15" width="17.25" style="24" customWidth="1"/>
    <col min="16" max="16" width="0.875" style="24" customWidth="1"/>
    <col min="17" max="17" width="18.75" style="24" customWidth="1"/>
    <col min="18" max="18" width="0.875" style="24" customWidth="1"/>
    <col min="19" max="19" width="17.25" style="24" customWidth="1"/>
    <col min="20" max="20" width="0.875" style="24" customWidth="1"/>
    <col min="21" max="21" width="17.25" style="24" customWidth="1"/>
    <col min="22" max="22" width="0.875" style="24" customWidth="1"/>
    <col min="23" max="23" width="17.25" style="24" customWidth="1"/>
    <col min="24" max="24" width="0.75" style="24" customWidth="1"/>
    <col min="25" max="25" width="18.75" style="24" customWidth="1"/>
    <col min="26" max="26" width="0.875" style="24" customWidth="1"/>
    <col min="27" max="27" width="19.75" style="24" customWidth="1"/>
    <col min="28" max="28" width="0.875" style="13" customWidth="1"/>
    <col min="29" max="29" width="18.75" style="24" customWidth="1"/>
    <col min="30" max="30" width="0.875" style="13" customWidth="1"/>
    <col min="31" max="31" width="19.75" style="24" customWidth="1"/>
    <col min="32" max="32" width="14.625" style="13" customWidth="1"/>
    <col min="33" max="16384" width="9.125" style="13"/>
  </cols>
  <sheetData>
    <row r="1" spans="1:32" s="41" customFormat="1" ht="23.1" customHeight="1" x14ac:dyDescent="0.2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</row>
    <row r="2" spans="1:32" s="41" customFormat="1" ht="23.1" customHeight="1" x14ac:dyDescent="0.25">
      <c r="A2" s="91" t="s">
        <v>142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</row>
    <row r="3" spans="1:32" s="41" customFormat="1" ht="23.1" customHeight="1" x14ac:dyDescent="0.25">
      <c r="A3" s="86" t="str">
        <f>'5-8'!A82:M82</f>
        <v>สำหรับงวดหกเดือนสิ้นสุดวันที่ 30 มิถุนายน 2564 (ยังไม่ได้ตรวจสอบ)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</row>
    <row r="4" spans="1:32" s="22" customFormat="1" ht="23.1" customHeight="1" x14ac:dyDescent="0.25">
      <c r="A4" s="2"/>
      <c r="B4" s="64"/>
      <c r="C4" s="65"/>
      <c r="D4" s="65"/>
      <c r="E4" s="66"/>
      <c r="F4" s="66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7" t="str">
        <f>'5-8'!M83</f>
        <v>หน่วย: พันบาท</v>
      </c>
    </row>
    <row r="5" spans="1:32" s="1" customFormat="1" ht="23.1" customHeight="1" x14ac:dyDescent="0.25">
      <c r="E5" s="16"/>
      <c r="F5" s="16"/>
      <c r="G5" s="92" t="s">
        <v>4</v>
      </c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</row>
    <row r="6" spans="1:32" s="1" customFormat="1" ht="23.1" customHeight="1" x14ac:dyDescent="0.25">
      <c r="E6" s="16"/>
      <c r="F6" s="16"/>
      <c r="G6" s="92" t="s">
        <v>143</v>
      </c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8"/>
      <c r="AC6" s="8"/>
      <c r="AD6" s="8"/>
      <c r="AE6" s="8"/>
    </row>
    <row r="7" spans="1:32" s="1" customFormat="1" ht="23.1" customHeight="1" x14ac:dyDescent="0.25">
      <c r="E7" s="16"/>
      <c r="F7" s="16"/>
      <c r="G7" s="14"/>
      <c r="H7" s="14"/>
      <c r="I7" s="14"/>
      <c r="J7" s="14"/>
      <c r="K7" s="14"/>
      <c r="L7" s="14"/>
      <c r="M7" s="14"/>
      <c r="N7" s="14"/>
      <c r="O7" s="89" t="s">
        <v>80</v>
      </c>
      <c r="P7" s="89"/>
      <c r="Q7" s="89"/>
      <c r="R7" s="89"/>
      <c r="S7" s="89"/>
      <c r="T7" s="89"/>
      <c r="U7" s="89"/>
      <c r="V7" s="89"/>
      <c r="W7" s="89"/>
      <c r="X7" s="89"/>
      <c r="Y7" s="89"/>
      <c r="Z7" s="14"/>
      <c r="AA7" s="14"/>
      <c r="AB7" s="8"/>
      <c r="AC7" s="8"/>
      <c r="AD7" s="8"/>
      <c r="AE7" s="8"/>
    </row>
    <row r="8" spans="1:32" s="1" customFormat="1" ht="23.1" customHeight="1" x14ac:dyDescent="0.25">
      <c r="E8" s="16"/>
      <c r="F8" s="16"/>
      <c r="G8" s="14"/>
      <c r="H8" s="68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 t="s">
        <v>144</v>
      </c>
      <c r="V8" s="14"/>
      <c r="W8" s="14" t="s">
        <v>145</v>
      </c>
      <c r="X8" s="68"/>
      <c r="Y8" s="14" t="s">
        <v>146</v>
      </c>
      <c r="AA8" s="14"/>
      <c r="AB8" s="14"/>
      <c r="AC8" s="14"/>
      <c r="AD8" s="14"/>
      <c r="AE8" s="14"/>
    </row>
    <row r="9" spans="1:32" s="1" customFormat="1" ht="23.1" customHeight="1" x14ac:dyDescent="0.25">
      <c r="E9" s="16"/>
      <c r="F9" s="16"/>
      <c r="G9" s="14" t="s">
        <v>69</v>
      </c>
      <c r="H9" s="68"/>
      <c r="I9" s="14"/>
      <c r="J9" s="14"/>
      <c r="K9" s="90" t="s">
        <v>76</v>
      </c>
      <c r="L9" s="90"/>
      <c r="M9" s="90"/>
      <c r="N9" s="14"/>
      <c r="O9" s="14" t="s">
        <v>147</v>
      </c>
      <c r="P9" s="14"/>
      <c r="Q9" s="14" t="s">
        <v>148</v>
      </c>
      <c r="R9" s="14"/>
      <c r="S9" s="14"/>
      <c r="T9" s="14"/>
      <c r="U9" s="14" t="s">
        <v>149</v>
      </c>
      <c r="V9" s="14"/>
      <c r="W9" s="14" t="s">
        <v>150</v>
      </c>
      <c r="X9" s="68"/>
      <c r="Y9" s="14" t="s">
        <v>151</v>
      </c>
      <c r="Z9" s="13"/>
      <c r="AA9" s="14" t="s">
        <v>152</v>
      </c>
      <c r="AB9" s="14"/>
      <c r="AC9" s="14" t="s">
        <v>153</v>
      </c>
      <c r="AD9" s="14"/>
      <c r="AE9" s="14"/>
    </row>
    <row r="10" spans="1:32" s="1" customFormat="1" ht="23.1" customHeight="1" x14ac:dyDescent="0.25">
      <c r="E10" s="16"/>
      <c r="F10" s="16"/>
      <c r="G10" s="14" t="s">
        <v>154</v>
      </c>
      <c r="H10" s="14"/>
      <c r="I10" s="14" t="s">
        <v>155</v>
      </c>
      <c r="J10" s="14"/>
      <c r="K10" s="14" t="s">
        <v>156</v>
      </c>
      <c r="L10" s="14"/>
      <c r="M10" s="14" t="s">
        <v>157</v>
      </c>
      <c r="N10" s="14"/>
      <c r="O10" s="14" t="s">
        <v>158</v>
      </c>
      <c r="P10" s="14"/>
      <c r="Q10" s="14" t="s">
        <v>159</v>
      </c>
      <c r="R10" s="14"/>
      <c r="S10" s="14" t="s">
        <v>160</v>
      </c>
      <c r="T10" s="14"/>
      <c r="U10" s="14" t="s">
        <v>161</v>
      </c>
      <c r="V10" s="14"/>
      <c r="W10" s="14" t="s">
        <v>162</v>
      </c>
      <c r="X10" s="14"/>
      <c r="Y10" s="14" t="s">
        <v>163</v>
      </c>
      <c r="Z10" s="14"/>
      <c r="AA10" s="14" t="s">
        <v>164</v>
      </c>
      <c r="AB10" s="14"/>
      <c r="AC10" s="14" t="s">
        <v>165</v>
      </c>
      <c r="AD10" s="14"/>
      <c r="AE10" s="14" t="s">
        <v>146</v>
      </c>
    </row>
    <row r="11" spans="1:32" s="1" customFormat="1" ht="23.1" customHeight="1" x14ac:dyDescent="0.25">
      <c r="E11" s="7" t="s">
        <v>8</v>
      </c>
      <c r="F11" s="7"/>
      <c r="G11" s="14" t="s">
        <v>166</v>
      </c>
      <c r="H11" s="14"/>
      <c r="I11" s="14" t="s">
        <v>167</v>
      </c>
      <c r="J11" s="14"/>
      <c r="K11" s="14" t="s">
        <v>168</v>
      </c>
      <c r="L11" s="14"/>
      <c r="M11" s="14" t="s">
        <v>169</v>
      </c>
      <c r="N11" s="14"/>
      <c r="O11" s="14" t="s">
        <v>170</v>
      </c>
      <c r="P11" s="14"/>
      <c r="Q11" s="14" t="s">
        <v>171</v>
      </c>
      <c r="R11" s="14"/>
      <c r="S11" s="14" t="s">
        <v>172</v>
      </c>
      <c r="T11" s="14"/>
      <c r="U11" s="14" t="s">
        <v>173</v>
      </c>
      <c r="V11" s="14"/>
      <c r="W11" s="14" t="s">
        <v>174</v>
      </c>
      <c r="X11" s="14"/>
      <c r="Y11" s="14" t="s">
        <v>164</v>
      </c>
      <c r="Z11" s="14"/>
      <c r="AA11" s="14" t="s">
        <v>175</v>
      </c>
      <c r="AB11" s="14"/>
      <c r="AC11" s="14" t="s">
        <v>176</v>
      </c>
      <c r="AD11" s="14"/>
      <c r="AE11" s="14" t="s">
        <v>68</v>
      </c>
    </row>
    <row r="12" spans="1:32" s="1" customFormat="1" ht="23.1" customHeight="1" x14ac:dyDescent="0.25">
      <c r="E12" s="7"/>
      <c r="F12" s="7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1:32" s="1" customFormat="1" ht="23.1" customHeight="1" x14ac:dyDescent="0.25">
      <c r="A13" s="1" t="s">
        <v>177</v>
      </c>
      <c r="E13" s="49"/>
      <c r="F13" s="4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</row>
    <row r="14" spans="1:32" s="1" customFormat="1" ht="23.1" customHeight="1" x14ac:dyDescent="0.25">
      <c r="A14" s="1" t="s">
        <v>178</v>
      </c>
      <c r="B14" s="13"/>
      <c r="C14" s="13"/>
      <c r="D14" s="22"/>
      <c r="E14" s="42"/>
      <c r="F14" s="42"/>
      <c r="G14" s="21">
        <v>3206420</v>
      </c>
      <c r="H14" s="21"/>
      <c r="I14" s="21">
        <v>10347863</v>
      </c>
      <c r="J14" s="21"/>
      <c r="K14" s="21">
        <v>500000</v>
      </c>
      <c r="L14" s="21"/>
      <c r="M14" s="21">
        <v>17569435</v>
      </c>
      <c r="N14" s="21"/>
      <c r="O14" s="21">
        <v>58808</v>
      </c>
      <c r="P14" s="21"/>
      <c r="Q14" s="21">
        <v>3633726</v>
      </c>
      <c r="R14" s="21"/>
      <c r="S14" s="21">
        <v>-111738</v>
      </c>
      <c r="T14" s="70"/>
      <c r="U14" s="21">
        <v>18616</v>
      </c>
      <c r="V14" s="70"/>
      <c r="W14" s="21">
        <v>-196869</v>
      </c>
      <c r="X14" s="43"/>
      <c r="Y14" s="43">
        <f>SUM(O14:W14)</f>
        <v>3402543</v>
      </c>
      <c r="Z14" s="43"/>
      <c r="AA14" s="21">
        <f>SUM(G14:M14,Y14)</f>
        <v>35026261</v>
      </c>
      <c r="AB14" s="21"/>
      <c r="AC14" s="21">
        <v>5923866</v>
      </c>
      <c r="AD14" s="21"/>
      <c r="AE14" s="21">
        <f>SUM(AA14:AC14)</f>
        <v>40950127</v>
      </c>
      <c r="AF14" s="13" t="str">
        <f>IF(AE14-40950127=0,"",AE14-40950127)</f>
        <v/>
      </c>
    </row>
    <row r="15" spans="1:32" ht="23.1" customHeight="1" x14ac:dyDescent="0.25">
      <c r="A15" s="1" t="s">
        <v>179</v>
      </c>
      <c r="E15" s="36"/>
      <c r="F15" s="36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26"/>
      <c r="X15" s="26"/>
      <c r="Y15" s="26"/>
      <c r="Z15" s="26"/>
      <c r="AA15" s="18"/>
      <c r="AB15" s="18"/>
      <c r="AC15" s="18"/>
      <c r="AD15" s="18"/>
      <c r="AE15" s="18"/>
    </row>
    <row r="16" spans="1:32" ht="23.1" customHeight="1" x14ac:dyDescent="0.25">
      <c r="A16" s="13" t="s">
        <v>180</v>
      </c>
      <c r="E16" s="36"/>
      <c r="F16" s="36"/>
      <c r="G16" s="18">
        <v>89</v>
      </c>
      <c r="H16" s="26"/>
      <c r="I16" s="18">
        <v>4706</v>
      </c>
      <c r="J16" s="26"/>
      <c r="K16" s="18"/>
      <c r="L16" s="26"/>
      <c r="M16" s="18"/>
      <c r="N16" s="30"/>
      <c r="O16" s="18">
        <v>-4795</v>
      </c>
      <c r="P16" s="18"/>
      <c r="Q16" s="18">
        <v>0</v>
      </c>
      <c r="R16" s="18"/>
      <c r="S16" s="18">
        <v>0</v>
      </c>
      <c r="T16" s="18"/>
      <c r="U16" s="18">
        <v>0</v>
      </c>
      <c r="V16" s="18"/>
      <c r="W16" s="18">
        <v>0</v>
      </c>
      <c r="X16" s="26"/>
      <c r="Y16" s="18">
        <v>-4795</v>
      </c>
      <c r="Z16" s="26"/>
      <c r="AA16" s="18">
        <v>0</v>
      </c>
      <c r="AB16" s="18"/>
      <c r="AC16" s="18">
        <v>0</v>
      </c>
      <c r="AD16" s="18"/>
      <c r="AE16" s="18">
        <f>SUM(AA16:AC16)</f>
        <v>0</v>
      </c>
    </row>
    <row r="17" spans="1:32" ht="23.1" customHeight="1" x14ac:dyDescent="0.25">
      <c r="A17" s="13" t="s">
        <v>181</v>
      </c>
      <c r="E17" s="36"/>
      <c r="F17" s="36"/>
      <c r="G17" s="18">
        <v>0</v>
      </c>
      <c r="H17" s="18"/>
      <c r="I17" s="18">
        <v>0</v>
      </c>
      <c r="J17" s="18"/>
      <c r="K17" s="18">
        <v>0</v>
      </c>
      <c r="L17" s="18"/>
      <c r="M17" s="18">
        <v>0</v>
      </c>
      <c r="N17" s="18"/>
      <c r="O17" s="18">
        <v>1386</v>
      </c>
      <c r="P17" s="18"/>
      <c r="Q17" s="18">
        <v>0</v>
      </c>
      <c r="R17" s="18"/>
      <c r="S17" s="18">
        <v>0</v>
      </c>
      <c r="T17" s="18"/>
      <c r="U17" s="18">
        <v>0</v>
      </c>
      <c r="V17" s="18"/>
      <c r="W17" s="18">
        <v>0</v>
      </c>
      <c r="X17" s="26"/>
      <c r="Y17" s="18">
        <v>1386</v>
      </c>
      <c r="Z17" s="26"/>
      <c r="AA17" s="18">
        <v>1386</v>
      </c>
      <c r="AB17" s="18"/>
      <c r="AC17" s="18">
        <v>271</v>
      </c>
      <c r="AD17" s="18"/>
      <c r="AE17" s="18">
        <f>SUM(AA17:AC17)</f>
        <v>1657</v>
      </c>
    </row>
    <row r="18" spans="1:32" ht="23.1" customHeight="1" x14ac:dyDescent="0.25">
      <c r="A18" s="13" t="s">
        <v>182</v>
      </c>
      <c r="E18" s="36"/>
      <c r="F18" s="36"/>
      <c r="G18" s="18">
        <v>0</v>
      </c>
      <c r="H18" s="18"/>
      <c r="I18" s="18">
        <v>0</v>
      </c>
      <c r="J18" s="18"/>
      <c r="K18" s="18">
        <v>0</v>
      </c>
      <c r="L18" s="18"/>
      <c r="M18" s="18">
        <v>-4168075</v>
      </c>
      <c r="N18" s="18"/>
      <c r="O18" s="18">
        <v>0</v>
      </c>
      <c r="P18" s="18"/>
      <c r="Q18" s="18">
        <v>0</v>
      </c>
      <c r="R18" s="18"/>
      <c r="S18" s="18">
        <v>0</v>
      </c>
      <c r="T18" s="18"/>
      <c r="U18" s="18">
        <v>0</v>
      </c>
      <c r="V18" s="18"/>
      <c r="W18" s="18">
        <v>0</v>
      </c>
      <c r="X18" s="26"/>
      <c r="Y18" s="18">
        <v>0</v>
      </c>
      <c r="Z18" s="26"/>
      <c r="AA18" s="18">
        <v>-4168075</v>
      </c>
      <c r="AB18" s="18"/>
      <c r="AC18" s="18">
        <v>-129043</v>
      </c>
      <c r="AD18" s="18"/>
      <c r="AE18" s="18">
        <f>SUM(AA18:AC18)</f>
        <v>-4297118</v>
      </c>
    </row>
    <row r="19" spans="1:32" ht="23.1" customHeight="1" x14ac:dyDescent="0.25">
      <c r="A19" s="13" t="s">
        <v>183</v>
      </c>
      <c r="E19" s="36"/>
      <c r="F19" s="36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26"/>
      <c r="X19" s="26"/>
      <c r="Y19" s="26"/>
      <c r="Z19" s="26"/>
      <c r="AA19" s="18"/>
      <c r="AB19" s="18"/>
      <c r="AC19" s="18"/>
      <c r="AD19" s="18"/>
      <c r="AE19" s="18"/>
    </row>
    <row r="20" spans="1:32" ht="23.1" customHeight="1" x14ac:dyDescent="0.25">
      <c r="B20" s="13" t="s">
        <v>184</v>
      </c>
      <c r="E20" s="36"/>
      <c r="F20" s="36"/>
      <c r="G20" s="18">
        <v>0</v>
      </c>
      <c r="H20" s="18"/>
      <c r="I20" s="18">
        <v>0</v>
      </c>
      <c r="J20" s="18"/>
      <c r="K20" s="18">
        <v>0</v>
      </c>
      <c r="L20" s="18"/>
      <c r="M20" s="18">
        <v>0</v>
      </c>
      <c r="N20" s="18"/>
      <c r="O20" s="18">
        <v>0</v>
      </c>
      <c r="P20" s="18"/>
      <c r="Q20" s="18">
        <v>21138</v>
      </c>
      <c r="R20" s="18"/>
      <c r="S20" s="18">
        <v>0</v>
      </c>
      <c r="T20" s="18"/>
      <c r="U20" s="18">
        <v>0</v>
      </c>
      <c r="V20" s="18"/>
      <c r="W20" s="18">
        <v>0</v>
      </c>
      <c r="X20" s="26"/>
      <c r="Y20" s="18">
        <v>21138</v>
      </c>
      <c r="Z20" s="26"/>
      <c r="AA20" s="18">
        <v>21138</v>
      </c>
      <c r="AB20" s="18"/>
      <c r="AC20" s="18">
        <v>0</v>
      </c>
      <c r="AD20" s="18"/>
      <c r="AE20" s="18">
        <f>SUM(AA20:AC20)</f>
        <v>21138</v>
      </c>
    </row>
    <row r="21" spans="1:32" ht="23.1" customHeight="1" x14ac:dyDescent="0.25">
      <c r="A21" s="1" t="s">
        <v>185</v>
      </c>
      <c r="E21" s="36"/>
      <c r="F21" s="36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26"/>
      <c r="Y21" s="26"/>
      <c r="Z21" s="26"/>
      <c r="AA21" s="18"/>
      <c r="AB21" s="18"/>
      <c r="AC21" s="18"/>
      <c r="AD21" s="18"/>
      <c r="AE21" s="18"/>
    </row>
    <row r="22" spans="1:32" ht="23.1" customHeight="1" x14ac:dyDescent="0.25">
      <c r="B22" s="13" t="s">
        <v>113</v>
      </c>
      <c r="E22" s="36"/>
      <c r="F22" s="36"/>
      <c r="G22" s="18">
        <v>0</v>
      </c>
      <c r="H22" s="18"/>
      <c r="I22" s="18">
        <v>0</v>
      </c>
      <c r="J22" s="18"/>
      <c r="K22" s="18">
        <v>0</v>
      </c>
      <c r="L22" s="18"/>
      <c r="M22" s="18">
        <v>5720695</v>
      </c>
      <c r="N22" s="18"/>
      <c r="O22" s="18">
        <v>0</v>
      </c>
      <c r="P22" s="18"/>
      <c r="Q22" s="18">
        <v>0</v>
      </c>
      <c r="R22" s="18"/>
      <c r="S22" s="18">
        <v>0</v>
      </c>
      <c r="T22" s="18"/>
      <c r="U22" s="18">
        <v>0</v>
      </c>
      <c r="V22" s="18"/>
      <c r="W22" s="18">
        <v>0</v>
      </c>
      <c r="X22" s="26"/>
      <c r="Y22" s="18">
        <v>0</v>
      </c>
      <c r="Z22" s="26"/>
      <c r="AA22" s="18">
        <v>5720695</v>
      </c>
      <c r="AB22" s="18"/>
      <c r="AC22" s="18">
        <v>413136</v>
      </c>
      <c r="AD22" s="18"/>
      <c r="AE22" s="18">
        <f>SUM(AA22:AC22)</f>
        <v>6133831</v>
      </c>
    </row>
    <row r="23" spans="1:32" ht="23.1" customHeight="1" x14ac:dyDescent="0.25">
      <c r="B23" s="13" t="s">
        <v>135</v>
      </c>
      <c r="E23" s="36"/>
      <c r="F23" s="36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26"/>
      <c r="Y23" s="18"/>
      <c r="Z23" s="26"/>
      <c r="AA23" s="18"/>
      <c r="AB23" s="18"/>
      <c r="AC23" s="18"/>
      <c r="AD23" s="18"/>
      <c r="AE23" s="18"/>
    </row>
    <row r="24" spans="1:32" ht="23.1" customHeight="1" x14ac:dyDescent="0.25">
      <c r="C24" s="13" t="s">
        <v>124</v>
      </c>
      <c r="E24" s="36"/>
      <c r="F24" s="36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26"/>
      <c r="Y24" s="18"/>
      <c r="Z24" s="26"/>
      <c r="AA24" s="18"/>
      <c r="AB24" s="18"/>
      <c r="AC24" s="18"/>
      <c r="AD24" s="18"/>
      <c r="AE24" s="18"/>
    </row>
    <row r="25" spans="1:32" ht="23.1" customHeight="1" x14ac:dyDescent="0.25">
      <c r="D25" s="13" t="s">
        <v>125</v>
      </c>
      <c r="E25" s="13"/>
      <c r="F25" s="36"/>
      <c r="G25" s="18">
        <v>0</v>
      </c>
      <c r="H25" s="18"/>
      <c r="I25" s="18">
        <v>0</v>
      </c>
      <c r="J25" s="18"/>
      <c r="K25" s="18">
        <v>0</v>
      </c>
      <c r="L25" s="18"/>
      <c r="M25" s="18">
        <v>0</v>
      </c>
      <c r="N25" s="18"/>
      <c r="O25" s="18">
        <v>0</v>
      </c>
      <c r="P25" s="18"/>
      <c r="Q25" s="18">
        <v>0</v>
      </c>
      <c r="R25" s="18"/>
      <c r="S25" s="18">
        <v>-2627</v>
      </c>
      <c r="T25" s="26"/>
      <c r="U25" s="18">
        <v>-8501</v>
      </c>
      <c r="V25" s="18"/>
      <c r="W25" s="18">
        <v>-95425</v>
      </c>
      <c r="X25" s="26"/>
      <c r="Y25" s="18">
        <v>-106553</v>
      </c>
      <c r="Z25" s="26"/>
      <c r="AA25" s="18">
        <v>-106553</v>
      </c>
      <c r="AB25" s="18"/>
      <c r="AC25" s="18">
        <v>-8367</v>
      </c>
      <c r="AD25" s="18"/>
      <c r="AE25" s="18">
        <f>SUM(AA25:AC25)</f>
        <v>-114920</v>
      </c>
      <c r="AF25" s="13" t="str">
        <f>IF(AE25-'5-8'!I140=0,"",AE25-'5-8'!I140)</f>
        <v/>
      </c>
    </row>
    <row r="26" spans="1:32" ht="23.1" customHeight="1" x14ac:dyDescent="0.25">
      <c r="C26" s="13" t="s">
        <v>130</v>
      </c>
      <c r="E26" s="36"/>
      <c r="F26" s="36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26"/>
      <c r="X26" s="26"/>
      <c r="Y26" s="18"/>
      <c r="Z26" s="26"/>
      <c r="AA26" s="18"/>
      <c r="AB26" s="18"/>
      <c r="AC26" s="18"/>
      <c r="AD26" s="18"/>
      <c r="AE26" s="18"/>
    </row>
    <row r="27" spans="1:32" ht="23.1" customHeight="1" x14ac:dyDescent="0.25">
      <c r="D27" s="22" t="s">
        <v>125</v>
      </c>
      <c r="E27" s="36"/>
      <c r="F27" s="36"/>
      <c r="G27" s="50">
        <v>0</v>
      </c>
      <c r="H27" s="18"/>
      <c r="I27" s="50">
        <v>0</v>
      </c>
      <c r="J27" s="18"/>
      <c r="K27" s="50">
        <v>0</v>
      </c>
      <c r="L27" s="18"/>
      <c r="M27" s="50">
        <v>-37</v>
      </c>
      <c r="N27" s="18"/>
      <c r="O27" s="50">
        <v>0</v>
      </c>
      <c r="P27" s="18"/>
      <c r="Q27" s="50">
        <v>0</v>
      </c>
      <c r="R27" s="18"/>
      <c r="S27" s="50">
        <v>0</v>
      </c>
      <c r="T27" s="18"/>
      <c r="U27" s="50">
        <v>0</v>
      </c>
      <c r="V27" s="18"/>
      <c r="W27" s="50">
        <v>-20084</v>
      </c>
      <c r="X27" s="26"/>
      <c r="Y27" s="50">
        <v>-20084</v>
      </c>
      <c r="Z27" s="26"/>
      <c r="AA27" s="50">
        <v>-20121</v>
      </c>
      <c r="AB27" s="18"/>
      <c r="AC27" s="50">
        <v>0</v>
      </c>
      <c r="AD27" s="18"/>
      <c r="AE27" s="50">
        <f>SUM(AA27:AC27)</f>
        <v>-20121</v>
      </c>
      <c r="AF27" s="13" t="str">
        <f>IF(AE27-'5-8'!I148=0,"",AE27-'5-8'!I148)</f>
        <v/>
      </c>
    </row>
    <row r="28" spans="1:32" s="1" customFormat="1" ht="23.1" customHeight="1" x14ac:dyDescent="0.25">
      <c r="B28" s="1" t="s">
        <v>186</v>
      </c>
      <c r="D28" s="41"/>
      <c r="E28" s="42"/>
      <c r="F28" s="42"/>
      <c r="G28" s="21">
        <f>SUM(G22:G27)</f>
        <v>0</v>
      </c>
      <c r="H28" s="21"/>
      <c r="I28" s="21">
        <f>SUM(I22:I27)</f>
        <v>0</v>
      </c>
      <c r="J28" s="21"/>
      <c r="K28" s="21">
        <f>SUM(K22:K27)</f>
        <v>0</v>
      </c>
      <c r="L28" s="21"/>
      <c r="M28" s="20">
        <f>SUM(M22:M27)</f>
        <v>5720658</v>
      </c>
      <c r="N28" s="21"/>
      <c r="O28" s="21">
        <f>SUM(O22:O27)</f>
        <v>0</v>
      </c>
      <c r="P28" s="21"/>
      <c r="Q28" s="21">
        <f>SUM(Q22:Q27)</f>
        <v>0</v>
      </c>
      <c r="R28" s="21"/>
      <c r="S28" s="20">
        <f>SUM(S22:S27)</f>
        <v>-2627</v>
      </c>
      <c r="T28" s="21"/>
      <c r="U28" s="20">
        <f>SUM(U22:U27)</f>
        <v>-8501</v>
      </c>
      <c r="V28" s="21"/>
      <c r="W28" s="20">
        <f>SUM(W22:W27)</f>
        <v>-115509</v>
      </c>
      <c r="X28" s="52"/>
      <c r="Y28" s="20">
        <f>SUM(Y22:Y27)</f>
        <v>-126637</v>
      </c>
      <c r="Z28" s="52"/>
      <c r="AA28" s="20">
        <f>SUM(AA22:AA27)</f>
        <v>5594021</v>
      </c>
      <c r="AB28" s="21"/>
      <c r="AC28" s="20">
        <f>SUM(AC22:AC27)</f>
        <v>404769</v>
      </c>
      <c r="AD28" s="21"/>
      <c r="AE28" s="20">
        <f>SUM(AE22:AE27)</f>
        <v>5998790</v>
      </c>
    </row>
    <row r="29" spans="1:32" s="1" customFormat="1" ht="23.1" customHeight="1" thickBot="1" x14ac:dyDescent="0.3">
      <c r="A29" s="1" t="s">
        <v>187</v>
      </c>
      <c r="D29" s="41"/>
      <c r="E29" s="42"/>
      <c r="F29" s="42"/>
      <c r="G29" s="53">
        <f>SUM(G14:G20,G28)</f>
        <v>3206509</v>
      </c>
      <c r="H29" s="21"/>
      <c r="I29" s="53">
        <f>SUM(I14:I20,I28)</f>
        <v>10352569</v>
      </c>
      <c r="J29" s="21"/>
      <c r="K29" s="53">
        <f>SUM(K14:K20,K28)</f>
        <v>500000</v>
      </c>
      <c r="L29" s="21"/>
      <c r="M29" s="53">
        <f>SUM(M14:M20,M28)</f>
        <v>19122018</v>
      </c>
      <c r="N29" s="21"/>
      <c r="O29" s="53">
        <f>SUM(O14:O20,O28)</f>
        <v>55399</v>
      </c>
      <c r="P29" s="21"/>
      <c r="Q29" s="53">
        <f>SUM(Q14:Q20,Q28)</f>
        <v>3654864</v>
      </c>
      <c r="R29" s="21"/>
      <c r="S29" s="53">
        <f>SUM(S14:S20,S28)</f>
        <v>-114365</v>
      </c>
      <c r="T29" s="21"/>
      <c r="U29" s="53">
        <f>SUM(U14:U20,U28)</f>
        <v>10115</v>
      </c>
      <c r="V29" s="21"/>
      <c r="W29" s="53">
        <f>SUM(W14:W20,W28)</f>
        <v>-312378</v>
      </c>
      <c r="X29" s="52"/>
      <c r="Y29" s="53">
        <f>SUM(Y14:Y20,Y28)</f>
        <v>3293635</v>
      </c>
      <c r="Z29" s="52"/>
      <c r="AA29" s="53">
        <f>SUM(AA14:AA20,AA28)</f>
        <v>36474731</v>
      </c>
      <c r="AB29" s="21"/>
      <c r="AC29" s="53">
        <f>SUM(AC14:AC20,AC28)</f>
        <v>6199863</v>
      </c>
      <c r="AD29" s="21"/>
      <c r="AE29" s="53">
        <f>SUM(AE14:AE20,AE28)</f>
        <v>42674594</v>
      </c>
      <c r="AF29" s="1" t="str">
        <f>IF(AE29-42674594=0,"",AE29-42674594)</f>
        <v/>
      </c>
    </row>
    <row r="30" spans="1:32" s="41" customFormat="1" ht="23.1" customHeight="1" thickTop="1" x14ac:dyDescent="0.25">
      <c r="A30" s="86" t="s">
        <v>0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</row>
    <row r="31" spans="1:32" s="41" customFormat="1" ht="23.1" customHeight="1" x14ac:dyDescent="0.25">
      <c r="A31" s="91" t="s">
        <v>188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</row>
    <row r="32" spans="1:32" s="41" customFormat="1" ht="23.1" customHeight="1" x14ac:dyDescent="0.25">
      <c r="A32" s="86" t="str">
        <f>A3</f>
        <v>สำหรับงวดหกเดือนสิ้นสุดวันที่ 30 มิถุนายน 2564 (ยังไม่ได้ตรวจสอบ)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</row>
    <row r="33" spans="1:32" s="22" customFormat="1" ht="23.1" customHeight="1" x14ac:dyDescent="0.25">
      <c r="A33" s="2"/>
      <c r="B33" s="64"/>
      <c r="C33" s="65"/>
      <c r="D33" s="65"/>
      <c r="E33" s="66"/>
      <c r="F33" s="66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7" t="str">
        <f>AE4</f>
        <v>หน่วย: พันบาท</v>
      </c>
    </row>
    <row r="34" spans="1:32" s="1" customFormat="1" ht="23.1" customHeight="1" x14ac:dyDescent="0.25">
      <c r="E34" s="16"/>
      <c r="F34" s="16"/>
      <c r="G34" s="92" t="s">
        <v>4</v>
      </c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</row>
    <row r="35" spans="1:32" s="1" customFormat="1" ht="23.1" customHeight="1" x14ac:dyDescent="0.25">
      <c r="E35" s="16"/>
      <c r="F35" s="16"/>
      <c r="G35" s="92" t="s">
        <v>143</v>
      </c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8"/>
      <c r="AC35" s="8"/>
      <c r="AD35" s="8"/>
      <c r="AE35" s="8"/>
    </row>
    <row r="36" spans="1:32" s="1" customFormat="1" ht="23.1" customHeight="1" x14ac:dyDescent="0.25">
      <c r="E36" s="16"/>
      <c r="F36" s="16"/>
      <c r="G36" s="14"/>
      <c r="H36" s="14"/>
      <c r="I36" s="14"/>
      <c r="J36" s="14"/>
      <c r="K36" s="14"/>
      <c r="L36" s="14"/>
      <c r="M36" s="14"/>
      <c r="N36" s="14"/>
      <c r="O36" s="89" t="s">
        <v>80</v>
      </c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14"/>
      <c r="AA36" s="14"/>
      <c r="AB36" s="8"/>
      <c r="AC36" s="8"/>
      <c r="AD36" s="8"/>
      <c r="AE36" s="8"/>
    </row>
    <row r="37" spans="1:32" s="1" customFormat="1" ht="23.1" customHeight="1" x14ac:dyDescent="0.25">
      <c r="E37" s="16"/>
      <c r="F37" s="16"/>
      <c r="G37" s="14"/>
      <c r="H37" s="68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 t="s">
        <v>144</v>
      </c>
      <c r="V37" s="14"/>
      <c r="W37" s="14" t="s">
        <v>145</v>
      </c>
      <c r="X37" s="68"/>
      <c r="Y37" s="14" t="s">
        <v>146</v>
      </c>
      <c r="AA37" s="14"/>
      <c r="AB37" s="14"/>
      <c r="AC37" s="14"/>
      <c r="AD37" s="14"/>
      <c r="AE37" s="14"/>
    </row>
    <row r="38" spans="1:32" s="1" customFormat="1" ht="23.1" customHeight="1" x14ac:dyDescent="0.25">
      <c r="E38" s="16"/>
      <c r="F38" s="16"/>
      <c r="G38" s="14" t="s">
        <v>69</v>
      </c>
      <c r="H38" s="68"/>
      <c r="I38" s="14"/>
      <c r="J38" s="14"/>
      <c r="K38" s="90" t="s">
        <v>76</v>
      </c>
      <c r="L38" s="90"/>
      <c r="M38" s="90"/>
      <c r="N38" s="14"/>
      <c r="O38" s="14" t="s">
        <v>147</v>
      </c>
      <c r="P38" s="14"/>
      <c r="Q38" s="14" t="s">
        <v>148</v>
      </c>
      <c r="R38" s="14"/>
      <c r="S38" s="14"/>
      <c r="T38" s="14"/>
      <c r="U38" s="14" t="s">
        <v>149</v>
      </c>
      <c r="V38" s="14"/>
      <c r="W38" s="14" t="s">
        <v>150</v>
      </c>
      <c r="X38" s="68"/>
      <c r="Y38" s="14" t="s">
        <v>151</v>
      </c>
      <c r="Z38" s="13"/>
      <c r="AA38" s="14" t="s">
        <v>152</v>
      </c>
      <c r="AB38" s="14"/>
      <c r="AC38" s="14" t="s">
        <v>153</v>
      </c>
      <c r="AD38" s="14"/>
      <c r="AE38" s="14"/>
    </row>
    <row r="39" spans="1:32" s="1" customFormat="1" ht="23.1" customHeight="1" x14ac:dyDescent="0.25">
      <c r="E39" s="16"/>
      <c r="F39" s="16"/>
      <c r="G39" s="14" t="s">
        <v>154</v>
      </c>
      <c r="H39" s="14"/>
      <c r="I39" s="14" t="s">
        <v>155</v>
      </c>
      <c r="J39" s="14"/>
      <c r="K39" s="14" t="s">
        <v>156</v>
      </c>
      <c r="L39" s="14"/>
      <c r="M39" s="14" t="s">
        <v>157</v>
      </c>
      <c r="N39" s="14"/>
      <c r="O39" s="14" t="s">
        <v>158</v>
      </c>
      <c r="P39" s="14"/>
      <c r="Q39" s="14" t="s">
        <v>159</v>
      </c>
      <c r="R39" s="14"/>
      <c r="S39" s="14" t="s">
        <v>160</v>
      </c>
      <c r="T39" s="14"/>
      <c r="U39" s="14" t="s">
        <v>161</v>
      </c>
      <c r="V39" s="14"/>
      <c r="W39" s="14" t="s">
        <v>162</v>
      </c>
      <c r="X39" s="14"/>
      <c r="Y39" s="14" t="s">
        <v>163</v>
      </c>
      <c r="Z39" s="14"/>
      <c r="AA39" s="14" t="s">
        <v>164</v>
      </c>
      <c r="AB39" s="14"/>
      <c r="AC39" s="14" t="s">
        <v>165</v>
      </c>
      <c r="AD39" s="14"/>
      <c r="AE39" s="14" t="s">
        <v>146</v>
      </c>
    </row>
    <row r="40" spans="1:32" s="1" customFormat="1" ht="23.1" customHeight="1" x14ac:dyDescent="0.25">
      <c r="E40" s="7" t="s">
        <v>8</v>
      </c>
      <c r="F40" s="7"/>
      <c r="G40" s="14" t="s">
        <v>166</v>
      </c>
      <c r="H40" s="14"/>
      <c r="I40" s="14" t="s">
        <v>167</v>
      </c>
      <c r="J40" s="14"/>
      <c r="K40" s="14" t="s">
        <v>168</v>
      </c>
      <c r="L40" s="14"/>
      <c r="M40" s="14" t="s">
        <v>169</v>
      </c>
      <c r="N40" s="14"/>
      <c r="O40" s="14" t="s">
        <v>170</v>
      </c>
      <c r="P40" s="14"/>
      <c r="Q40" s="14" t="s">
        <v>171</v>
      </c>
      <c r="R40" s="14"/>
      <c r="S40" s="14" t="s">
        <v>172</v>
      </c>
      <c r="T40" s="14"/>
      <c r="U40" s="14" t="s">
        <v>173</v>
      </c>
      <c r="V40" s="14"/>
      <c r="W40" s="14" t="s">
        <v>174</v>
      </c>
      <c r="X40" s="14"/>
      <c r="Y40" s="14" t="s">
        <v>164</v>
      </c>
      <c r="Z40" s="14"/>
      <c r="AA40" s="14" t="s">
        <v>175</v>
      </c>
      <c r="AB40" s="14"/>
      <c r="AC40" s="14" t="s">
        <v>176</v>
      </c>
      <c r="AD40" s="14"/>
      <c r="AE40" s="14" t="s">
        <v>68</v>
      </c>
    </row>
    <row r="41" spans="1:32" s="1" customFormat="1" ht="23.1" customHeight="1" x14ac:dyDescent="0.25">
      <c r="E41" s="7"/>
      <c r="F41" s="7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 spans="1:32" s="1" customFormat="1" ht="23.1" customHeight="1" x14ac:dyDescent="0.25">
      <c r="A42" s="1" t="s">
        <v>189</v>
      </c>
      <c r="E42" s="49"/>
      <c r="F42" s="4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</row>
    <row r="43" spans="1:32" s="1" customFormat="1" ht="23.1" customHeight="1" x14ac:dyDescent="0.25">
      <c r="A43" s="1" t="s">
        <v>190</v>
      </c>
      <c r="B43" s="13"/>
      <c r="C43" s="13"/>
      <c r="D43" s="22"/>
      <c r="E43" s="42"/>
      <c r="F43" s="42"/>
      <c r="G43" s="21">
        <v>3206509</v>
      </c>
      <c r="H43" s="21"/>
      <c r="I43" s="21">
        <v>10352570</v>
      </c>
      <c r="J43" s="21"/>
      <c r="K43" s="21">
        <v>500000</v>
      </c>
      <c r="L43" s="21"/>
      <c r="M43" s="21">
        <v>20700012</v>
      </c>
      <c r="N43" s="21"/>
      <c r="O43" s="21">
        <v>56252</v>
      </c>
      <c r="P43" s="21"/>
      <c r="Q43" s="21">
        <v>3633021</v>
      </c>
      <c r="R43" s="21"/>
      <c r="S43" s="21">
        <v>-114166</v>
      </c>
      <c r="T43" s="70"/>
      <c r="U43" s="21">
        <v>24736</v>
      </c>
      <c r="V43" s="70"/>
      <c r="W43" s="21">
        <v>-295321</v>
      </c>
      <c r="X43" s="43"/>
      <c r="Y43" s="43">
        <f>SUM(O43:W43)</f>
        <v>3304522</v>
      </c>
      <c r="Z43" s="43"/>
      <c r="AA43" s="21">
        <f>SUM(G43:M43,Y43)</f>
        <v>38063613</v>
      </c>
      <c r="AB43" s="21"/>
      <c r="AC43" s="21">
        <v>6077152</v>
      </c>
      <c r="AD43" s="21"/>
      <c r="AE43" s="21">
        <f>SUM(AA43:AC43)</f>
        <v>44140765</v>
      </c>
      <c r="AF43" s="1" t="str">
        <f>IF(AE43-'2-4'!I105=0,"",AE43-'2-4'!I105)</f>
        <v/>
      </c>
    </row>
    <row r="44" spans="1:32" ht="23.1" customHeight="1" x14ac:dyDescent="0.25">
      <c r="A44" s="1" t="s">
        <v>179</v>
      </c>
      <c r="E44" s="36"/>
      <c r="F44" s="36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26"/>
      <c r="X44" s="26"/>
      <c r="Y44" s="26"/>
      <c r="Z44" s="26"/>
      <c r="AA44" s="18"/>
      <c r="AB44" s="18"/>
      <c r="AC44" s="18"/>
      <c r="AD44" s="18"/>
      <c r="AE44" s="18"/>
    </row>
    <row r="45" spans="1:32" ht="23.1" customHeight="1" x14ac:dyDescent="0.25">
      <c r="A45" s="13" t="s">
        <v>180</v>
      </c>
      <c r="E45" s="36"/>
      <c r="F45" s="36"/>
      <c r="G45" s="18">
        <v>89</v>
      </c>
      <c r="H45" s="26"/>
      <c r="I45" s="18">
        <v>4706</v>
      </c>
      <c r="J45" s="18"/>
      <c r="K45" s="18">
        <v>0</v>
      </c>
      <c r="L45" s="18"/>
      <c r="M45" s="18">
        <v>0</v>
      </c>
      <c r="N45" s="30"/>
      <c r="O45" s="18">
        <v>-4795</v>
      </c>
      <c r="P45" s="18"/>
      <c r="Q45" s="18">
        <v>0</v>
      </c>
      <c r="R45" s="18"/>
      <c r="S45" s="18">
        <v>0</v>
      </c>
      <c r="T45" s="18"/>
      <c r="U45" s="18">
        <v>0</v>
      </c>
      <c r="V45" s="18"/>
      <c r="W45" s="18">
        <v>0</v>
      </c>
      <c r="X45" s="26"/>
      <c r="Y45" s="18">
        <v>-4795</v>
      </c>
      <c r="Z45" s="26"/>
      <c r="AA45" s="18">
        <v>0</v>
      </c>
      <c r="AB45" s="18"/>
      <c r="AC45" s="18">
        <v>0</v>
      </c>
      <c r="AD45" s="18"/>
      <c r="AE45" s="18">
        <f>SUM(AA45:AC45)</f>
        <v>0</v>
      </c>
    </row>
    <row r="46" spans="1:32" ht="23.1" customHeight="1" x14ac:dyDescent="0.25">
      <c r="A46" s="13" t="s">
        <v>181</v>
      </c>
      <c r="E46" s="36"/>
      <c r="F46" s="36"/>
      <c r="G46" s="18">
        <v>0</v>
      </c>
      <c r="H46" s="18"/>
      <c r="I46" s="18">
        <v>0</v>
      </c>
      <c r="J46" s="18"/>
      <c r="K46" s="18">
        <v>0</v>
      </c>
      <c r="L46" s="18"/>
      <c r="M46" s="18">
        <v>0</v>
      </c>
      <c r="N46" s="18"/>
      <c r="O46" s="18">
        <v>719</v>
      </c>
      <c r="P46" s="18"/>
      <c r="Q46" s="18">
        <v>0</v>
      </c>
      <c r="R46" s="18"/>
      <c r="S46" s="18">
        <v>0</v>
      </c>
      <c r="T46" s="18"/>
      <c r="U46" s="18">
        <v>0</v>
      </c>
      <c r="V46" s="18"/>
      <c r="W46" s="18">
        <v>0</v>
      </c>
      <c r="X46" s="26"/>
      <c r="Y46" s="18">
        <v>719</v>
      </c>
      <c r="Z46" s="26"/>
      <c r="AA46" s="18">
        <v>719</v>
      </c>
      <c r="AB46" s="18"/>
      <c r="AC46" s="18">
        <v>110</v>
      </c>
      <c r="AD46" s="18"/>
      <c r="AE46" s="18">
        <f>SUM(AA46:AC46)</f>
        <v>829</v>
      </c>
    </row>
    <row r="47" spans="1:32" ht="23.1" customHeight="1" x14ac:dyDescent="0.25">
      <c r="A47" s="13" t="s">
        <v>182</v>
      </c>
      <c r="E47" s="36">
        <v>13</v>
      </c>
      <c r="F47" s="36"/>
      <c r="G47" s="18">
        <v>0</v>
      </c>
      <c r="H47" s="18"/>
      <c r="I47" s="18">
        <v>0</v>
      </c>
      <c r="J47" s="18"/>
      <c r="K47" s="18">
        <v>0</v>
      </c>
      <c r="L47" s="18"/>
      <c r="M47" s="18">
        <v>-4328181</v>
      </c>
      <c r="N47" s="18"/>
      <c r="O47" s="18">
        <v>0</v>
      </c>
      <c r="P47" s="18"/>
      <c r="Q47" s="18">
        <v>0</v>
      </c>
      <c r="R47" s="18"/>
      <c r="S47" s="18">
        <v>0</v>
      </c>
      <c r="T47" s="18"/>
      <c r="U47" s="18">
        <v>0</v>
      </c>
      <c r="V47" s="18"/>
      <c r="W47" s="18">
        <v>0</v>
      </c>
      <c r="X47" s="26"/>
      <c r="Y47" s="18">
        <v>0</v>
      </c>
      <c r="Z47" s="26"/>
      <c r="AA47" s="18">
        <v>-4328181</v>
      </c>
      <c r="AB47" s="18"/>
      <c r="AC47" s="18">
        <v>-129041</v>
      </c>
      <c r="AD47" s="18"/>
      <c r="AE47" s="18">
        <f>SUM(AA47:AC47)</f>
        <v>-4457222</v>
      </c>
    </row>
    <row r="48" spans="1:32" ht="23.1" customHeight="1" x14ac:dyDescent="0.25">
      <c r="A48" s="13" t="s">
        <v>183</v>
      </c>
      <c r="E48" s="36"/>
      <c r="F48" s="36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26"/>
      <c r="X48" s="26"/>
      <c r="Y48" s="26"/>
      <c r="Z48" s="26"/>
      <c r="AA48" s="18"/>
      <c r="AB48" s="18"/>
      <c r="AC48" s="18"/>
      <c r="AD48" s="18"/>
      <c r="AE48" s="18"/>
    </row>
    <row r="49" spans="1:32" ht="23.1" customHeight="1" x14ac:dyDescent="0.25">
      <c r="B49" s="13" t="s">
        <v>184</v>
      </c>
      <c r="E49" s="36">
        <f>'2-4'!E28</f>
        <v>7</v>
      </c>
      <c r="F49" s="36"/>
      <c r="G49" s="18">
        <v>0</v>
      </c>
      <c r="H49" s="18"/>
      <c r="I49" s="18">
        <v>0</v>
      </c>
      <c r="J49" s="18"/>
      <c r="K49" s="18">
        <v>0</v>
      </c>
      <c r="L49" s="18"/>
      <c r="M49" s="18">
        <v>0</v>
      </c>
      <c r="N49" s="18"/>
      <c r="O49" s="18">
        <v>0</v>
      </c>
      <c r="P49" s="18"/>
      <c r="Q49" s="18">
        <v>20519</v>
      </c>
      <c r="R49" s="18"/>
      <c r="S49" s="18">
        <v>0</v>
      </c>
      <c r="T49" s="18"/>
      <c r="U49" s="18">
        <v>0</v>
      </c>
      <c r="V49" s="18"/>
      <c r="W49" s="18">
        <v>0</v>
      </c>
      <c r="X49" s="26"/>
      <c r="Y49" s="18">
        <v>20519</v>
      </c>
      <c r="Z49" s="26"/>
      <c r="AA49" s="18">
        <v>20519</v>
      </c>
      <c r="AB49" s="18"/>
      <c r="AC49" s="18">
        <v>0</v>
      </c>
      <c r="AD49" s="18"/>
      <c r="AE49" s="18">
        <f>SUM(AA49:AC49)</f>
        <v>20519</v>
      </c>
    </row>
    <row r="50" spans="1:32" ht="23.1" customHeight="1" x14ac:dyDescent="0.25">
      <c r="A50" s="1" t="s">
        <v>185</v>
      </c>
      <c r="E50" s="36"/>
      <c r="F50" s="36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26"/>
      <c r="Y50" s="26"/>
      <c r="Z50" s="26"/>
      <c r="AA50" s="18"/>
      <c r="AB50" s="18"/>
      <c r="AC50" s="18"/>
      <c r="AD50" s="18"/>
      <c r="AE50" s="18"/>
    </row>
    <row r="51" spans="1:32" ht="23.1" customHeight="1" x14ac:dyDescent="0.25">
      <c r="B51" s="13" t="s">
        <v>113</v>
      </c>
      <c r="E51" s="36"/>
      <c r="F51" s="36"/>
      <c r="G51" s="18">
        <v>0</v>
      </c>
      <c r="H51" s="18"/>
      <c r="I51" s="18">
        <v>0</v>
      </c>
      <c r="J51" s="18"/>
      <c r="K51" s="18">
        <v>0</v>
      </c>
      <c r="L51" s="18"/>
      <c r="M51" s="18">
        <v>5473583</v>
      </c>
      <c r="N51" s="18"/>
      <c r="O51" s="18">
        <v>0</v>
      </c>
      <c r="P51" s="18"/>
      <c r="Q51" s="18">
        <v>0</v>
      </c>
      <c r="R51" s="18"/>
      <c r="S51" s="18">
        <v>0</v>
      </c>
      <c r="T51" s="18"/>
      <c r="U51" s="18">
        <v>0</v>
      </c>
      <c r="V51" s="18"/>
      <c r="W51" s="18">
        <v>0</v>
      </c>
      <c r="X51" s="26"/>
      <c r="Y51" s="18">
        <v>0</v>
      </c>
      <c r="Z51" s="26"/>
      <c r="AA51" s="18">
        <v>5473583</v>
      </c>
      <c r="AB51" s="18"/>
      <c r="AC51" s="18">
        <v>44384</v>
      </c>
      <c r="AD51" s="18"/>
      <c r="AE51" s="18">
        <f>SUM(AA51:AC51)</f>
        <v>5517967</v>
      </c>
    </row>
    <row r="52" spans="1:32" ht="23.1" customHeight="1" x14ac:dyDescent="0.25">
      <c r="B52" s="13" t="s">
        <v>135</v>
      </c>
      <c r="E52" s="36"/>
      <c r="F52" s="36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26"/>
      <c r="Y52" s="18"/>
      <c r="Z52" s="26"/>
      <c r="AA52" s="18"/>
      <c r="AB52" s="18"/>
      <c r="AC52" s="18"/>
      <c r="AD52" s="18"/>
      <c r="AE52" s="18"/>
    </row>
    <row r="53" spans="1:32" ht="23.1" customHeight="1" x14ac:dyDescent="0.25">
      <c r="C53" s="13" t="s">
        <v>124</v>
      </c>
      <c r="E53" s="36"/>
      <c r="F53" s="36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26"/>
      <c r="Y53" s="18"/>
      <c r="Z53" s="26"/>
      <c r="AA53" s="18"/>
      <c r="AB53" s="18"/>
      <c r="AC53" s="18"/>
      <c r="AD53" s="18"/>
      <c r="AE53" s="18"/>
    </row>
    <row r="54" spans="1:32" ht="23.1" customHeight="1" x14ac:dyDescent="0.25">
      <c r="D54" s="13" t="s">
        <v>125</v>
      </c>
      <c r="E54" s="13"/>
      <c r="F54" s="36"/>
      <c r="G54" s="18">
        <v>0</v>
      </c>
      <c r="H54" s="18"/>
      <c r="I54" s="18">
        <v>0</v>
      </c>
      <c r="J54" s="18"/>
      <c r="K54" s="18">
        <v>0</v>
      </c>
      <c r="L54" s="18"/>
      <c r="M54" s="18">
        <v>0</v>
      </c>
      <c r="N54" s="18"/>
      <c r="O54" s="18">
        <v>0</v>
      </c>
      <c r="P54" s="18"/>
      <c r="Q54" s="18">
        <v>0</v>
      </c>
      <c r="R54" s="18"/>
      <c r="S54" s="18">
        <v>-2617</v>
      </c>
      <c r="T54" s="26"/>
      <c r="U54" s="18">
        <v>-1200</v>
      </c>
      <c r="V54" s="18"/>
      <c r="W54" s="18">
        <v>94206</v>
      </c>
      <c r="X54" s="26"/>
      <c r="Y54" s="18">
        <v>90389</v>
      </c>
      <c r="Z54" s="26"/>
      <c r="AA54" s="18">
        <v>90389</v>
      </c>
      <c r="AB54" s="18"/>
      <c r="AC54" s="18">
        <v>-4320</v>
      </c>
      <c r="AD54" s="18"/>
      <c r="AE54" s="18">
        <f>SUM(AA54:AC54)</f>
        <v>86069</v>
      </c>
      <c r="AF54" s="13" t="str">
        <f>IF(AE54-'5-8'!G140=0,"",AE54-'5-8'!G140)</f>
        <v/>
      </c>
    </row>
    <row r="55" spans="1:32" ht="23.1" customHeight="1" x14ac:dyDescent="0.25">
      <c r="C55" s="13" t="s">
        <v>130</v>
      </c>
      <c r="E55" s="36"/>
      <c r="F55" s="36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26"/>
      <c r="X55" s="26"/>
      <c r="Y55" s="18"/>
      <c r="Z55" s="26"/>
      <c r="AA55" s="18"/>
      <c r="AB55" s="18"/>
      <c r="AC55" s="18"/>
      <c r="AD55" s="18"/>
      <c r="AE55" s="18"/>
    </row>
    <row r="56" spans="1:32" ht="23.1" customHeight="1" x14ac:dyDescent="0.25">
      <c r="D56" s="22" t="s">
        <v>125</v>
      </c>
      <c r="E56" s="36"/>
      <c r="F56" s="36"/>
      <c r="G56" s="50">
        <v>0</v>
      </c>
      <c r="H56" s="18"/>
      <c r="I56" s="50">
        <v>0</v>
      </c>
      <c r="J56" s="18"/>
      <c r="K56" s="50">
        <v>0</v>
      </c>
      <c r="L56" s="18"/>
      <c r="M56" s="50">
        <v>0</v>
      </c>
      <c r="N56" s="18"/>
      <c r="O56" s="50">
        <v>0</v>
      </c>
      <c r="P56" s="18"/>
      <c r="Q56" s="50">
        <v>0</v>
      </c>
      <c r="R56" s="18"/>
      <c r="S56" s="50">
        <v>0</v>
      </c>
      <c r="T56" s="18"/>
      <c r="U56" s="50">
        <v>0</v>
      </c>
      <c r="V56" s="18"/>
      <c r="W56" s="50">
        <v>-21989</v>
      </c>
      <c r="X56" s="26"/>
      <c r="Y56" s="50">
        <v>-21989</v>
      </c>
      <c r="Z56" s="26"/>
      <c r="AA56" s="50">
        <v>-21989</v>
      </c>
      <c r="AB56" s="18"/>
      <c r="AC56" s="50">
        <v>0</v>
      </c>
      <c r="AD56" s="18"/>
      <c r="AE56" s="50">
        <f>SUM(AA56:AC56)</f>
        <v>-21989</v>
      </c>
      <c r="AF56" s="13" t="str">
        <f>IF(AE56-'5-8'!G148=0,"",AE56-'5-8'!G148)</f>
        <v/>
      </c>
    </row>
    <row r="57" spans="1:32" s="1" customFormat="1" ht="23.1" customHeight="1" x14ac:dyDescent="0.25">
      <c r="B57" s="1" t="s">
        <v>186</v>
      </c>
      <c r="D57" s="41"/>
      <c r="E57" s="42"/>
      <c r="F57" s="42"/>
      <c r="G57" s="21">
        <f>SUM(G51:G56)</f>
        <v>0</v>
      </c>
      <c r="H57" s="21"/>
      <c r="I57" s="21">
        <f>SUM(I51:I56)</f>
        <v>0</v>
      </c>
      <c r="J57" s="21"/>
      <c r="K57" s="21">
        <f>SUM(K51:K56)</f>
        <v>0</v>
      </c>
      <c r="L57" s="21"/>
      <c r="M57" s="21">
        <f>SUM(M51:M56)</f>
        <v>5473583</v>
      </c>
      <c r="N57" s="21"/>
      <c r="O57" s="21">
        <f>SUM(O51:O56)</f>
        <v>0</v>
      </c>
      <c r="P57" s="21"/>
      <c r="Q57" s="21">
        <f>SUM(Q51:Q56)</f>
        <v>0</v>
      </c>
      <c r="R57" s="21"/>
      <c r="S57" s="21">
        <f>SUM(S51:S56)</f>
        <v>-2617</v>
      </c>
      <c r="T57" s="21"/>
      <c r="U57" s="21">
        <f>SUM(U51:U56)</f>
        <v>-1200</v>
      </c>
      <c r="V57" s="21"/>
      <c r="W57" s="21">
        <f>SUM(W51:W56)</f>
        <v>72217</v>
      </c>
      <c r="X57" s="52"/>
      <c r="Y57" s="21">
        <f>SUM(Y51:Y56)</f>
        <v>68400</v>
      </c>
      <c r="Z57" s="52"/>
      <c r="AA57" s="21">
        <f>SUM(AA51:AA56)</f>
        <v>5541983</v>
      </c>
      <c r="AB57" s="21"/>
      <c r="AC57" s="21">
        <f>SUM(AC51:AC56)</f>
        <v>40064</v>
      </c>
      <c r="AD57" s="21"/>
      <c r="AE57" s="21">
        <f>SUM(AE51:AE56)</f>
        <v>5582047</v>
      </c>
    </row>
    <row r="58" spans="1:32" s="1" customFormat="1" ht="23.1" customHeight="1" thickBot="1" x14ac:dyDescent="0.3">
      <c r="A58" s="1" t="s">
        <v>191</v>
      </c>
      <c r="D58" s="41"/>
      <c r="E58" s="42"/>
      <c r="F58" s="42"/>
      <c r="G58" s="53">
        <f>SUM(G43,G45:G49,G57)</f>
        <v>3206598</v>
      </c>
      <c r="H58" s="21"/>
      <c r="I58" s="53">
        <f>SUM(I43,I45:I49,I57)</f>
        <v>10357276</v>
      </c>
      <c r="J58" s="21"/>
      <c r="K58" s="53">
        <f>SUM(K43,K45:K49,K57)</f>
        <v>500000</v>
      </c>
      <c r="L58" s="21"/>
      <c r="M58" s="53">
        <f>SUM(M43,M45:M49,M57)</f>
        <v>21845414</v>
      </c>
      <c r="N58" s="21"/>
      <c r="O58" s="53">
        <f>SUM(O43,O45:O49,O57)</f>
        <v>52176</v>
      </c>
      <c r="P58" s="21"/>
      <c r="Q58" s="53">
        <f>SUM(Q43,Q45:Q49,Q57)</f>
        <v>3653540</v>
      </c>
      <c r="R58" s="21"/>
      <c r="S58" s="53">
        <f>SUM(S43,S45:S49,S57)</f>
        <v>-116783</v>
      </c>
      <c r="T58" s="21"/>
      <c r="U58" s="53">
        <f>SUM(U43,U45:U49,U57)</f>
        <v>23536</v>
      </c>
      <c r="V58" s="21"/>
      <c r="W58" s="53">
        <f>SUM(W43,W45:W49,W57)</f>
        <v>-223104</v>
      </c>
      <c r="X58" s="52"/>
      <c r="Y58" s="53">
        <f>SUM(Y43,Y45:Y49,Y57)</f>
        <v>3389365</v>
      </c>
      <c r="Z58" s="52"/>
      <c r="AA58" s="53">
        <f>SUM(AA43,AA45:AA49,AA57)</f>
        <v>39298653</v>
      </c>
      <c r="AB58" s="21"/>
      <c r="AC58" s="53">
        <f>SUM(AC43,AC45:AC49,AC57)</f>
        <v>5988285</v>
      </c>
      <c r="AD58" s="21"/>
      <c r="AE58" s="53">
        <f>SUM(AE43,AE45:AE49,AE57)</f>
        <v>45286938</v>
      </c>
      <c r="AF58" s="1" t="str">
        <f>IF(AE58-'2-4'!G105=0,"",AE58-'2-4'!G105)</f>
        <v/>
      </c>
    </row>
    <row r="59" spans="1:32" ht="23.1" customHeight="1" thickTop="1" x14ac:dyDescent="0.25">
      <c r="G59" s="24" t="str">
        <f>IF(G58-'2-4'!G94=0,"",G58-'2-4'!G94)</f>
        <v/>
      </c>
      <c r="I59" s="24" t="str">
        <f>IF(I58-'2-4'!G97=0,"",I58-'2-4'!G97)</f>
        <v/>
      </c>
      <c r="K59" s="24" t="str">
        <f>IF(K58-'2-4'!G100=0,"",K58-'2-4'!G100)</f>
        <v/>
      </c>
      <c r="M59" s="24" t="str">
        <f>IF(M58-'2-4'!G101=0,"",M58-'2-4'!G101)</f>
        <v/>
      </c>
      <c r="Y59" s="24" t="str">
        <f>IF(Y58-'2-4'!G102=0,"",Y58-'2-4'!G102)</f>
        <v/>
      </c>
      <c r="AC59" s="24" t="str">
        <f>IF(AC58-'2-4'!G104=0,"",AC58-'2-4'!G104)</f>
        <v/>
      </c>
    </row>
  </sheetData>
  <mergeCells count="14">
    <mergeCell ref="O7:Y7"/>
    <mergeCell ref="A1:AE1"/>
    <mergeCell ref="A2:AE2"/>
    <mergeCell ref="A3:AE3"/>
    <mergeCell ref="G5:AE5"/>
    <mergeCell ref="G6:AA6"/>
    <mergeCell ref="O36:Y36"/>
    <mergeCell ref="K38:M38"/>
    <mergeCell ref="K9:M9"/>
    <mergeCell ref="A30:AE30"/>
    <mergeCell ref="A31:AE31"/>
    <mergeCell ref="A32:AE32"/>
    <mergeCell ref="G34:AE34"/>
    <mergeCell ref="G35:AA35"/>
  </mergeCells>
  <pageMargins left="0.98425196850393704" right="0.511811023622047" top="0.98425196850393704" bottom="0.98425196850393704" header="0.511811023622047" footer="0.511811023622047"/>
  <pageSetup paperSize="9" scale="49" firstPageNumber="9" fitToHeight="0" orientation="landscape" useFirstPageNumber="1" r:id="rId1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31371-EE2A-4044-9827-A0F3692F72E7}">
  <dimension ref="A1:AB57"/>
  <sheetViews>
    <sheetView zoomScale="80" zoomScaleNormal="80" zoomScaleSheetLayoutView="86" workbookViewId="0">
      <selection sqref="A1:AA1"/>
    </sheetView>
  </sheetViews>
  <sheetFormatPr defaultColWidth="9.125" defaultRowHeight="23.1" customHeight="1" x14ac:dyDescent="0.25"/>
  <cols>
    <col min="1" max="1" width="1.75" style="13" customWidth="1"/>
    <col min="2" max="3" width="1.125" style="13" customWidth="1"/>
    <col min="4" max="4" width="37.75" style="22" customWidth="1"/>
    <col min="5" max="5" width="10.125" style="36" bestFit="1" customWidth="1"/>
    <col min="6" max="6" width="0.75" style="36" customWidth="1"/>
    <col min="7" max="7" width="19" style="24" bestFit="1" customWidth="1"/>
    <col min="8" max="8" width="0.875" style="24" customWidth="1"/>
    <col min="9" max="9" width="20.375" style="24" bestFit="1" customWidth="1"/>
    <col min="10" max="10" width="0.875" style="24" customWidth="1"/>
    <col min="11" max="11" width="16.875" style="24" bestFit="1" customWidth="1"/>
    <col min="12" max="12" width="0.875" style="24" customWidth="1"/>
    <col min="13" max="13" width="20.375" style="24" bestFit="1" customWidth="1"/>
    <col min="14" max="14" width="0.875" style="13" customWidth="1"/>
    <col min="15" max="15" width="15.75" style="24" customWidth="1"/>
    <col min="16" max="16" width="0.875" style="24" customWidth="1"/>
    <col min="17" max="17" width="19" style="24" bestFit="1" customWidth="1"/>
    <col min="18" max="18" width="0.875" style="24" customWidth="1"/>
    <col min="19" max="19" width="18" style="24" bestFit="1" customWidth="1"/>
    <col min="20" max="20" width="0.875" style="24" customWidth="1"/>
    <col min="21" max="21" width="15.75" style="24" customWidth="1"/>
    <col min="22" max="22" width="0.875" style="24" customWidth="1"/>
    <col min="23" max="23" width="18" style="24" bestFit="1" customWidth="1"/>
    <col min="24" max="24" width="0.875" style="24" customWidth="1"/>
    <col min="25" max="25" width="19" style="24" bestFit="1" customWidth="1"/>
    <col min="26" max="26" width="0.875" style="24" customWidth="1"/>
    <col min="27" max="27" width="20.375" style="24" bestFit="1" customWidth="1"/>
    <col min="28" max="28" width="15.25" style="13" bestFit="1" customWidth="1"/>
    <col min="29" max="29" width="11.375" style="13" bestFit="1" customWidth="1"/>
    <col min="30" max="16384" width="9.125" style="13"/>
  </cols>
  <sheetData>
    <row r="1" spans="1:28" s="41" customFormat="1" ht="23.1" customHeight="1" x14ac:dyDescent="0.2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</row>
    <row r="2" spans="1:28" s="41" customFormat="1" ht="23.1" customHeight="1" x14ac:dyDescent="0.25">
      <c r="A2" s="91" t="s">
        <v>142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</row>
    <row r="3" spans="1:28" s="41" customFormat="1" ht="23.1" customHeight="1" x14ac:dyDescent="0.25">
      <c r="A3" s="86" t="str">
        <f>'5-8'!A82:M82</f>
        <v>สำหรับงวดหกเดือนสิ้นสุดวันที่ 30 มิถุนายน 2564 (ยังไม่ได้ตรวจสอบ)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</row>
    <row r="4" spans="1:28" s="22" customFormat="1" ht="23.1" customHeight="1" x14ac:dyDescent="0.25">
      <c r="A4" s="2"/>
      <c r="B4" s="64"/>
      <c r="C4" s="65"/>
      <c r="D4" s="65"/>
      <c r="E4" s="64"/>
      <c r="F4" s="64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7" t="str">
        <f>'9-10'!AE4</f>
        <v>หน่วย: พันบาท</v>
      </c>
    </row>
    <row r="5" spans="1:28" s="1" customFormat="1" ht="23.1" customHeight="1" x14ac:dyDescent="0.25">
      <c r="D5" s="41"/>
      <c r="E5" s="36"/>
      <c r="F5" s="36"/>
      <c r="G5" s="92" t="s">
        <v>5</v>
      </c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</row>
    <row r="6" spans="1:28" s="1" customFormat="1" ht="23.1" customHeight="1" x14ac:dyDescent="0.25">
      <c r="E6" s="7"/>
      <c r="F6" s="7"/>
      <c r="G6" s="14"/>
      <c r="H6" s="14"/>
      <c r="I6" s="14"/>
      <c r="J6" s="14"/>
      <c r="K6" s="14"/>
      <c r="L6" s="14"/>
      <c r="M6" s="14"/>
      <c r="N6" s="14"/>
      <c r="O6" s="90" t="s">
        <v>80</v>
      </c>
      <c r="P6" s="90"/>
      <c r="Q6" s="90"/>
      <c r="R6" s="90"/>
      <c r="S6" s="90"/>
      <c r="T6" s="90"/>
      <c r="U6" s="90"/>
      <c r="V6" s="90"/>
      <c r="W6" s="90"/>
      <c r="X6" s="90"/>
      <c r="Y6" s="90"/>
      <c r="Z6" s="14"/>
      <c r="AA6" s="14"/>
    </row>
    <row r="7" spans="1:28" s="1" customFormat="1" ht="23.1" customHeight="1" x14ac:dyDescent="0.25">
      <c r="E7" s="7"/>
      <c r="F7" s="7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 t="s">
        <v>144</v>
      </c>
      <c r="V7" s="14"/>
      <c r="W7" s="14" t="s">
        <v>145</v>
      </c>
      <c r="X7" s="14"/>
      <c r="Y7" s="14" t="s">
        <v>146</v>
      </c>
      <c r="Z7" s="14"/>
      <c r="AA7" s="14"/>
    </row>
    <row r="8" spans="1:28" s="1" customFormat="1" ht="23.1" customHeight="1" x14ac:dyDescent="0.25">
      <c r="E8" s="7"/>
      <c r="F8" s="7"/>
      <c r="G8" s="14"/>
      <c r="H8" s="14"/>
      <c r="I8" s="14"/>
      <c r="J8" s="14"/>
      <c r="K8" s="90" t="s">
        <v>76</v>
      </c>
      <c r="L8" s="90"/>
      <c r="M8" s="90"/>
      <c r="N8" s="14"/>
      <c r="O8" s="14" t="s">
        <v>147</v>
      </c>
      <c r="P8" s="14"/>
      <c r="Q8" s="14" t="s">
        <v>148</v>
      </c>
      <c r="R8" s="14"/>
      <c r="S8" s="14"/>
      <c r="T8" s="14"/>
      <c r="U8" s="14" t="s">
        <v>149</v>
      </c>
      <c r="V8" s="14"/>
      <c r="W8" s="14" t="s">
        <v>150</v>
      </c>
      <c r="X8" s="14"/>
      <c r="Y8" s="14" t="s">
        <v>151</v>
      </c>
      <c r="Z8" s="14"/>
      <c r="AA8" s="14"/>
    </row>
    <row r="9" spans="1:28" s="1" customFormat="1" ht="23.1" customHeight="1" x14ac:dyDescent="0.25">
      <c r="E9" s="7"/>
      <c r="F9" s="7"/>
      <c r="G9" s="14" t="s">
        <v>192</v>
      </c>
      <c r="H9" s="14"/>
      <c r="I9" s="14" t="s">
        <v>155</v>
      </c>
      <c r="J9" s="14"/>
      <c r="K9" s="14" t="s">
        <v>156</v>
      </c>
      <c r="L9" s="14"/>
      <c r="M9" s="14" t="s">
        <v>157</v>
      </c>
      <c r="N9" s="14"/>
      <c r="O9" s="14" t="s">
        <v>158</v>
      </c>
      <c r="P9" s="14"/>
      <c r="Q9" s="14" t="s">
        <v>159</v>
      </c>
      <c r="R9" s="14"/>
      <c r="S9" s="14" t="s">
        <v>160</v>
      </c>
      <c r="T9" s="14"/>
      <c r="U9" s="14" t="s">
        <v>161</v>
      </c>
      <c r="V9" s="14"/>
      <c r="W9" s="14" t="s">
        <v>162</v>
      </c>
      <c r="X9" s="14"/>
      <c r="Y9" s="14" t="s">
        <v>193</v>
      </c>
      <c r="Z9" s="14"/>
      <c r="AA9" s="14" t="s">
        <v>146</v>
      </c>
    </row>
    <row r="10" spans="1:28" s="1" customFormat="1" ht="23.1" customHeight="1" x14ac:dyDescent="0.25">
      <c r="E10" s="7" t="s">
        <v>8</v>
      </c>
      <c r="F10" s="7"/>
      <c r="G10" s="14" t="s">
        <v>166</v>
      </c>
      <c r="H10" s="14"/>
      <c r="I10" s="14" t="s">
        <v>167</v>
      </c>
      <c r="J10" s="14"/>
      <c r="K10" s="14" t="s">
        <v>168</v>
      </c>
      <c r="L10" s="14"/>
      <c r="M10" s="14" t="s">
        <v>169</v>
      </c>
      <c r="N10" s="14"/>
      <c r="O10" s="14" t="s">
        <v>170</v>
      </c>
      <c r="P10" s="14"/>
      <c r="Q10" s="14" t="s">
        <v>171</v>
      </c>
      <c r="R10" s="14"/>
      <c r="S10" s="14" t="s">
        <v>172</v>
      </c>
      <c r="T10" s="14"/>
      <c r="U10" s="14" t="s">
        <v>173</v>
      </c>
      <c r="V10" s="14"/>
      <c r="W10" s="14" t="s">
        <v>174</v>
      </c>
      <c r="X10" s="14"/>
      <c r="Y10" s="14" t="s">
        <v>194</v>
      </c>
      <c r="Z10" s="14"/>
      <c r="AA10" s="14" t="s">
        <v>68</v>
      </c>
    </row>
    <row r="11" spans="1:28" s="1" customFormat="1" ht="23.1" customHeight="1" x14ac:dyDescent="0.25"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8" s="1" customFormat="1" ht="23.1" customHeight="1" x14ac:dyDescent="0.25">
      <c r="A12" s="1" t="str">
        <f>'9-10'!A13</f>
        <v>สำหรับงวดหกเดือนสิ้นสุดวันที่ 30 มิถุนายน 2563</v>
      </c>
      <c r="E12" s="7"/>
      <c r="F12" s="7"/>
    </row>
    <row r="13" spans="1:28" ht="23.1" customHeight="1" x14ac:dyDescent="0.25">
      <c r="A13" s="1" t="str">
        <f>'9-10'!A14</f>
        <v>ยอดคงเหลือ ณ วันที่ 1 มกราคม 2563</v>
      </c>
      <c r="E13" s="7"/>
      <c r="F13" s="7"/>
      <c r="G13" s="21">
        <v>3206420</v>
      </c>
      <c r="H13" s="21"/>
      <c r="I13" s="21">
        <v>10347863</v>
      </c>
      <c r="J13" s="21"/>
      <c r="K13" s="21">
        <v>500000</v>
      </c>
      <c r="L13" s="21"/>
      <c r="M13" s="21">
        <v>18441132</v>
      </c>
      <c r="N13" s="21"/>
      <c r="O13" s="21">
        <v>58808</v>
      </c>
      <c r="P13" s="21"/>
      <c r="Q13" s="21">
        <v>3633726</v>
      </c>
      <c r="R13" s="21"/>
      <c r="S13" s="21">
        <v>-111738</v>
      </c>
      <c r="T13" s="21"/>
      <c r="U13" s="21">
        <v>14258</v>
      </c>
      <c r="V13" s="21"/>
      <c r="W13" s="21">
        <v>-196869</v>
      </c>
      <c r="X13" s="21"/>
      <c r="Y13" s="21">
        <f>SUM(O13:X13)</f>
        <v>3398185</v>
      </c>
      <c r="Z13" s="70"/>
      <c r="AA13" s="21">
        <f>SUM(G13:M13,Y13)</f>
        <v>35893600</v>
      </c>
      <c r="AB13" s="13" t="str">
        <f>IF(AA13-35893600=0,"",AA13-35893600)</f>
        <v/>
      </c>
    </row>
    <row r="14" spans="1:28" ht="23.1" customHeight="1" x14ac:dyDescent="0.25">
      <c r="A14" s="1" t="s">
        <v>179</v>
      </c>
      <c r="G14" s="26"/>
      <c r="H14" s="26"/>
      <c r="I14" s="26"/>
      <c r="J14" s="26"/>
      <c r="K14" s="26"/>
      <c r="L14" s="26"/>
      <c r="M14" s="26"/>
      <c r="N14" s="30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</row>
    <row r="15" spans="1:28" ht="23.1" customHeight="1" x14ac:dyDescent="0.25">
      <c r="A15" s="13" t="s">
        <v>180</v>
      </c>
      <c r="G15" s="18">
        <v>89</v>
      </c>
      <c r="H15" s="26"/>
      <c r="I15" s="18">
        <v>4706</v>
      </c>
      <c r="J15" s="26"/>
      <c r="K15" s="18"/>
      <c r="L15" s="26"/>
      <c r="M15" s="18"/>
      <c r="N15" s="30"/>
      <c r="O15" s="18">
        <v>-4795</v>
      </c>
      <c r="P15" s="18"/>
      <c r="Q15" s="18">
        <v>0</v>
      </c>
      <c r="R15" s="26"/>
      <c r="S15" s="18">
        <v>0</v>
      </c>
      <c r="T15" s="26"/>
      <c r="U15" s="18">
        <v>0</v>
      </c>
      <c r="V15" s="18"/>
      <c r="W15" s="18">
        <v>0</v>
      </c>
      <c r="X15" s="26"/>
      <c r="Y15" s="26">
        <v>-4795</v>
      </c>
      <c r="Z15" s="26"/>
      <c r="AA15" s="26">
        <f>SUM(G15:M15,Y15)</f>
        <v>0</v>
      </c>
    </row>
    <row r="16" spans="1:28" ht="23.1" customHeight="1" x14ac:dyDescent="0.25">
      <c r="A16" s="13" t="s">
        <v>181</v>
      </c>
      <c r="G16" s="18">
        <v>0</v>
      </c>
      <c r="H16" s="26"/>
      <c r="I16" s="18">
        <v>0</v>
      </c>
      <c r="J16" s="26"/>
      <c r="K16" s="18">
        <v>0</v>
      </c>
      <c r="L16" s="26"/>
      <c r="M16" s="18">
        <v>0</v>
      </c>
      <c r="N16" s="30"/>
      <c r="O16" s="18">
        <v>1386</v>
      </c>
      <c r="P16" s="18"/>
      <c r="Q16" s="18">
        <v>0</v>
      </c>
      <c r="R16" s="26"/>
      <c r="S16" s="18">
        <v>0</v>
      </c>
      <c r="T16" s="26"/>
      <c r="U16" s="18">
        <v>0</v>
      </c>
      <c r="V16" s="18"/>
      <c r="W16" s="18">
        <v>0</v>
      </c>
      <c r="X16" s="26"/>
      <c r="Y16" s="26">
        <v>1386</v>
      </c>
      <c r="Z16" s="26"/>
      <c r="AA16" s="26">
        <f>SUM(G16:M16,Y16)</f>
        <v>1386</v>
      </c>
    </row>
    <row r="17" spans="1:28" ht="23.1" customHeight="1" x14ac:dyDescent="0.25">
      <c r="A17" s="13" t="s">
        <v>182</v>
      </c>
      <c r="G17" s="18">
        <v>0</v>
      </c>
      <c r="H17" s="26"/>
      <c r="I17" s="18">
        <v>0</v>
      </c>
      <c r="J17" s="26"/>
      <c r="K17" s="18">
        <v>0</v>
      </c>
      <c r="L17" s="26"/>
      <c r="M17" s="18">
        <v>-4168075</v>
      </c>
      <c r="N17" s="30"/>
      <c r="O17" s="18">
        <v>0</v>
      </c>
      <c r="P17" s="18"/>
      <c r="Q17" s="18">
        <v>0</v>
      </c>
      <c r="R17" s="26"/>
      <c r="S17" s="18">
        <v>0</v>
      </c>
      <c r="T17" s="26"/>
      <c r="U17" s="18">
        <v>0</v>
      </c>
      <c r="V17" s="18"/>
      <c r="W17" s="18">
        <v>0</v>
      </c>
      <c r="X17" s="26"/>
      <c r="Y17" s="26">
        <v>0</v>
      </c>
      <c r="Z17" s="26"/>
      <c r="AA17" s="26">
        <f>SUM(G17:M17,Y17)</f>
        <v>-4168075</v>
      </c>
    </row>
    <row r="18" spans="1:28" ht="23.1" customHeight="1" x14ac:dyDescent="0.25">
      <c r="A18" s="13" t="s">
        <v>183</v>
      </c>
      <c r="G18" s="18"/>
      <c r="H18" s="26"/>
      <c r="I18" s="18"/>
      <c r="J18" s="26"/>
      <c r="K18" s="18"/>
      <c r="L18" s="26"/>
      <c r="M18" s="18"/>
      <c r="N18" s="30"/>
      <c r="O18" s="18"/>
      <c r="P18" s="18"/>
      <c r="Q18" s="18"/>
      <c r="R18" s="26"/>
      <c r="S18" s="18"/>
      <c r="T18" s="26"/>
      <c r="U18" s="18"/>
      <c r="V18" s="18"/>
      <c r="W18" s="18"/>
      <c r="X18" s="26"/>
      <c r="Y18" s="26"/>
      <c r="Z18" s="26"/>
      <c r="AA18" s="26"/>
    </row>
    <row r="19" spans="1:28" ht="23.1" customHeight="1" x14ac:dyDescent="0.25">
      <c r="B19" s="13" t="s">
        <v>184</v>
      </c>
      <c r="G19" s="18">
        <v>0</v>
      </c>
      <c r="H19" s="26"/>
      <c r="I19" s="18">
        <v>0</v>
      </c>
      <c r="J19" s="18"/>
      <c r="K19" s="18">
        <v>0</v>
      </c>
      <c r="L19" s="18"/>
      <c r="M19" s="18">
        <v>0</v>
      </c>
      <c r="N19" s="30"/>
      <c r="O19" s="18">
        <v>0</v>
      </c>
      <c r="P19" s="18"/>
      <c r="Q19" s="18">
        <v>21138</v>
      </c>
      <c r="R19" s="26"/>
      <c r="S19" s="18">
        <v>0</v>
      </c>
      <c r="T19" s="26"/>
      <c r="U19" s="18">
        <v>0</v>
      </c>
      <c r="V19" s="18"/>
      <c r="W19" s="18">
        <v>0</v>
      </c>
      <c r="X19" s="26"/>
      <c r="Y19" s="26">
        <v>21138</v>
      </c>
      <c r="Z19" s="26"/>
      <c r="AA19" s="26">
        <f>SUM(G19:M19,Y19)</f>
        <v>21138</v>
      </c>
    </row>
    <row r="20" spans="1:28" ht="23.1" customHeight="1" x14ac:dyDescent="0.25">
      <c r="A20" s="1" t="s">
        <v>185</v>
      </c>
      <c r="G20" s="26"/>
      <c r="H20" s="26"/>
      <c r="I20" s="26"/>
      <c r="J20" s="26"/>
      <c r="K20" s="26"/>
      <c r="L20" s="26"/>
      <c r="M20" s="26"/>
      <c r="N20" s="30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1"/>
      <c r="Z20" s="26"/>
      <c r="AA20" s="26"/>
    </row>
    <row r="21" spans="1:28" ht="23.1" customHeight="1" x14ac:dyDescent="0.25">
      <c r="B21" s="13" t="s">
        <v>113</v>
      </c>
      <c r="G21" s="18">
        <v>0</v>
      </c>
      <c r="H21" s="26"/>
      <c r="I21" s="18">
        <v>0</v>
      </c>
      <c r="J21" s="26"/>
      <c r="K21" s="18">
        <v>0</v>
      </c>
      <c r="L21" s="26"/>
      <c r="M21" s="26">
        <v>5716492</v>
      </c>
      <c r="N21" s="30"/>
      <c r="O21" s="18">
        <v>0</v>
      </c>
      <c r="P21" s="18"/>
      <c r="Q21" s="18">
        <v>0</v>
      </c>
      <c r="R21" s="26"/>
      <c r="S21" s="18">
        <v>0</v>
      </c>
      <c r="T21" s="26"/>
      <c r="U21" s="18">
        <v>0</v>
      </c>
      <c r="V21" s="18"/>
      <c r="W21" s="18">
        <v>0</v>
      </c>
      <c r="X21" s="26"/>
      <c r="Y21" s="26">
        <v>0</v>
      </c>
      <c r="Z21" s="26"/>
      <c r="AA21" s="26">
        <f>SUM(G21:M21,Y21)</f>
        <v>5716492</v>
      </c>
    </row>
    <row r="22" spans="1:28" ht="23.1" customHeight="1" x14ac:dyDescent="0.25">
      <c r="B22" s="13" t="s">
        <v>135</v>
      </c>
      <c r="G22" s="18"/>
      <c r="H22" s="26"/>
      <c r="I22" s="18"/>
      <c r="J22" s="26"/>
      <c r="K22" s="18"/>
      <c r="L22" s="26"/>
      <c r="M22" s="26"/>
      <c r="N22" s="30"/>
      <c r="O22" s="18"/>
      <c r="P22" s="18"/>
      <c r="Q22" s="18"/>
      <c r="R22" s="26"/>
      <c r="S22" s="26"/>
      <c r="T22" s="26"/>
      <c r="U22" s="18"/>
      <c r="V22" s="18"/>
      <c r="W22" s="18"/>
      <c r="X22" s="26"/>
      <c r="Y22" s="26"/>
      <c r="Z22" s="26"/>
      <c r="AA22" s="26"/>
    </row>
    <row r="23" spans="1:28" ht="23.1" customHeight="1" x14ac:dyDescent="0.25">
      <c r="C23" s="13" t="s">
        <v>124</v>
      </c>
      <c r="G23" s="18"/>
      <c r="H23" s="26"/>
      <c r="I23" s="18"/>
      <c r="J23" s="26"/>
      <c r="K23" s="18"/>
      <c r="L23" s="26"/>
      <c r="M23" s="26"/>
      <c r="N23" s="30"/>
      <c r="O23" s="18"/>
      <c r="P23" s="18"/>
      <c r="Q23" s="18"/>
      <c r="R23" s="26"/>
      <c r="S23" s="26"/>
      <c r="T23" s="26"/>
      <c r="U23" s="18"/>
      <c r="V23" s="18"/>
      <c r="W23" s="18"/>
      <c r="X23" s="26"/>
      <c r="Y23" s="26"/>
      <c r="Z23" s="26"/>
      <c r="AA23" s="26"/>
    </row>
    <row r="24" spans="1:28" ht="23.1" customHeight="1" x14ac:dyDescent="0.25">
      <c r="D24" s="13" t="s">
        <v>125</v>
      </c>
      <c r="G24" s="18">
        <v>0</v>
      </c>
      <c r="H24" s="26"/>
      <c r="I24" s="18">
        <v>0</v>
      </c>
      <c r="J24" s="26"/>
      <c r="K24" s="18">
        <v>0</v>
      </c>
      <c r="L24" s="26"/>
      <c r="M24" s="18">
        <v>0</v>
      </c>
      <c r="N24" s="30"/>
      <c r="O24" s="18">
        <v>0</v>
      </c>
      <c r="P24" s="18"/>
      <c r="Q24" s="18">
        <v>0</v>
      </c>
      <c r="R24" s="26"/>
      <c r="S24" s="18">
        <v>-2627</v>
      </c>
      <c r="T24" s="26"/>
      <c r="U24" s="18">
        <v>-5905</v>
      </c>
      <c r="V24" s="18"/>
      <c r="W24" s="18">
        <v>-95425</v>
      </c>
      <c r="X24" s="26"/>
      <c r="Y24" s="26">
        <v>-103957</v>
      </c>
      <c r="Z24" s="26"/>
      <c r="AA24" s="26">
        <f>SUM(G24:M24,Y24)</f>
        <v>-103957</v>
      </c>
      <c r="AB24" s="13" t="str">
        <f>IF(AA24-'5-8'!M140=0,"",AA24-'5-8'!M140)</f>
        <v/>
      </c>
    </row>
    <row r="25" spans="1:28" ht="23.1" customHeight="1" x14ac:dyDescent="0.25">
      <c r="C25" s="13" t="s">
        <v>130</v>
      </c>
      <c r="G25" s="18"/>
      <c r="H25" s="26"/>
      <c r="I25" s="18"/>
      <c r="J25" s="26"/>
      <c r="K25" s="18"/>
      <c r="L25" s="26"/>
      <c r="M25" s="18"/>
      <c r="N25" s="30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13"/>
      <c r="AA25" s="13"/>
    </row>
    <row r="26" spans="1:28" ht="23.1" customHeight="1" x14ac:dyDescent="0.25">
      <c r="D26" s="22" t="s">
        <v>125</v>
      </c>
      <c r="G26" s="50">
        <v>0</v>
      </c>
      <c r="H26" s="26"/>
      <c r="I26" s="50">
        <v>0</v>
      </c>
      <c r="J26" s="26"/>
      <c r="K26" s="50">
        <v>0</v>
      </c>
      <c r="L26" s="26"/>
      <c r="M26" s="50">
        <v>-37</v>
      </c>
      <c r="N26" s="30"/>
      <c r="O26" s="26">
        <v>0</v>
      </c>
      <c r="P26" s="26"/>
      <c r="Q26" s="26">
        <v>0</v>
      </c>
      <c r="R26" s="26"/>
      <c r="S26" s="59">
        <v>0</v>
      </c>
      <c r="T26" s="26"/>
      <c r="U26" s="59">
        <v>0</v>
      </c>
      <c r="V26" s="26"/>
      <c r="W26" s="50">
        <v>-20084</v>
      </c>
      <c r="X26" s="26"/>
      <c r="Y26" s="26">
        <v>-20084</v>
      </c>
      <c r="Z26" s="13"/>
      <c r="AA26" s="26">
        <f>SUM(G26:M26,Y26)</f>
        <v>-20121</v>
      </c>
      <c r="AB26" s="13" t="str">
        <f>IF(AA26-'5-8'!M148=0,"",AA26-'5-8'!M148)</f>
        <v/>
      </c>
    </row>
    <row r="27" spans="1:28" ht="23.1" customHeight="1" x14ac:dyDescent="0.25">
      <c r="B27" s="1" t="s">
        <v>186</v>
      </c>
      <c r="G27" s="20">
        <f>SUM(G21:G26)</f>
        <v>0</v>
      </c>
      <c r="H27" s="26"/>
      <c r="I27" s="20">
        <f>SUM(I21:I26)</f>
        <v>0</v>
      </c>
      <c r="J27" s="26"/>
      <c r="K27" s="20">
        <f>SUM(K21:K26)</f>
        <v>0</v>
      </c>
      <c r="L27" s="26"/>
      <c r="M27" s="20">
        <f>SUM(M21:M26)</f>
        <v>5716455</v>
      </c>
      <c r="N27" s="30"/>
      <c r="O27" s="20">
        <f>SUM(O21:O26)</f>
        <v>0</v>
      </c>
      <c r="P27" s="21"/>
      <c r="Q27" s="20">
        <f>SUM(Q21:Q26)</f>
        <v>0</v>
      </c>
      <c r="R27" s="26"/>
      <c r="S27" s="20">
        <f>SUM(S21:S26)</f>
        <v>-2627</v>
      </c>
      <c r="T27" s="26"/>
      <c r="U27" s="20">
        <f>SUM(U21:U26)</f>
        <v>-5905</v>
      </c>
      <c r="V27" s="21"/>
      <c r="W27" s="20">
        <f>SUM(W21:W26)</f>
        <v>-115509</v>
      </c>
      <c r="X27" s="26"/>
      <c r="Y27" s="20">
        <f>SUM(Y21:Y26)</f>
        <v>-124041</v>
      </c>
      <c r="Z27" s="26"/>
      <c r="AA27" s="20">
        <f>SUM(AA21:AA26)</f>
        <v>5592414</v>
      </c>
    </row>
    <row r="28" spans="1:28" ht="23.1" customHeight="1" thickBot="1" x14ac:dyDescent="0.3">
      <c r="A28" s="1" t="str">
        <f>'9-10'!A29</f>
        <v>ยอดคงเหลือ ณ วันที่ 30 มิถุนายน 2563</v>
      </c>
      <c r="G28" s="51">
        <f>SUM(G13:G19,G27)</f>
        <v>3206509</v>
      </c>
      <c r="H28" s="26"/>
      <c r="I28" s="51">
        <f>SUM(I13:I19,I27)</f>
        <v>10352569</v>
      </c>
      <c r="J28" s="26"/>
      <c r="K28" s="51">
        <f>SUM(K13:K19,K27)</f>
        <v>500000</v>
      </c>
      <c r="L28" s="26"/>
      <c r="M28" s="51">
        <f>SUM(M13:M19,M27)</f>
        <v>19989512</v>
      </c>
      <c r="N28" s="30"/>
      <c r="O28" s="51">
        <f>SUM(O13:O19,O27)</f>
        <v>55399</v>
      </c>
      <c r="P28" s="52"/>
      <c r="Q28" s="51">
        <f>SUM(Q13:Q19,Q27)</f>
        <v>3654864</v>
      </c>
      <c r="R28" s="26"/>
      <c r="S28" s="51">
        <f>SUM(S13:S19,S27)</f>
        <v>-114365</v>
      </c>
      <c r="T28" s="26"/>
      <c r="U28" s="51">
        <f>SUM(U13:U19,U27)</f>
        <v>8353</v>
      </c>
      <c r="V28" s="52"/>
      <c r="W28" s="51">
        <f>SUM(W13:W19,W27)</f>
        <v>-312378</v>
      </c>
      <c r="X28" s="26"/>
      <c r="Y28" s="51">
        <f>SUM(Y13:Y19,Y27)</f>
        <v>3291873</v>
      </c>
      <c r="Z28" s="26"/>
      <c r="AA28" s="51">
        <f>SUM(AA13:AA19,AA27)</f>
        <v>37340463</v>
      </c>
      <c r="AB28" s="13" t="str">
        <f>IF(AA28-37340463=0,"",AA28-37340463)</f>
        <v/>
      </c>
    </row>
    <row r="29" spans="1:28" s="41" customFormat="1" ht="23.1" customHeight="1" thickTop="1" x14ac:dyDescent="0.25">
      <c r="A29" s="86" t="s">
        <v>0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</row>
    <row r="30" spans="1:28" s="41" customFormat="1" ht="23.1" customHeight="1" x14ac:dyDescent="0.25">
      <c r="A30" s="91" t="s">
        <v>188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</row>
    <row r="31" spans="1:28" s="41" customFormat="1" ht="23.1" customHeight="1" x14ac:dyDescent="0.25">
      <c r="A31" s="86" t="str">
        <f>A3</f>
        <v>สำหรับงวดหกเดือนสิ้นสุดวันที่ 30 มิถุนายน 2564 (ยังไม่ได้ตรวจสอบ)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</row>
    <row r="32" spans="1:28" s="22" customFormat="1" ht="23.1" customHeight="1" x14ac:dyDescent="0.25">
      <c r="A32" s="2"/>
      <c r="B32" s="64"/>
      <c r="C32" s="65"/>
      <c r="D32" s="65"/>
      <c r="E32" s="64"/>
      <c r="F32" s="64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7" t="str">
        <f>AA4</f>
        <v>หน่วย: พันบาท</v>
      </c>
    </row>
    <row r="33" spans="1:28" s="1" customFormat="1" ht="23.1" customHeight="1" x14ac:dyDescent="0.25">
      <c r="D33" s="41"/>
      <c r="E33" s="36"/>
      <c r="F33" s="36"/>
      <c r="G33" s="92" t="s">
        <v>5</v>
      </c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</row>
    <row r="34" spans="1:28" s="1" customFormat="1" ht="23.1" customHeight="1" x14ac:dyDescent="0.25">
      <c r="E34" s="7"/>
      <c r="F34" s="7"/>
      <c r="G34" s="14"/>
      <c r="H34" s="14"/>
      <c r="I34" s="14"/>
      <c r="J34" s="14"/>
      <c r="K34" s="14"/>
      <c r="L34" s="14"/>
      <c r="M34" s="14"/>
      <c r="N34" s="14"/>
      <c r="O34" s="90" t="s">
        <v>80</v>
      </c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14"/>
      <c r="AA34" s="14"/>
    </row>
    <row r="35" spans="1:28" s="1" customFormat="1" ht="23.1" customHeight="1" x14ac:dyDescent="0.25">
      <c r="E35" s="7"/>
      <c r="F35" s="7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 t="s">
        <v>144</v>
      </c>
      <c r="V35" s="14"/>
      <c r="W35" s="14" t="s">
        <v>145</v>
      </c>
      <c r="X35" s="14"/>
      <c r="Y35" s="14" t="s">
        <v>146</v>
      </c>
      <c r="Z35" s="14"/>
      <c r="AA35" s="14"/>
    </row>
    <row r="36" spans="1:28" s="1" customFormat="1" ht="23.1" customHeight="1" x14ac:dyDescent="0.25">
      <c r="E36" s="7"/>
      <c r="F36" s="7"/>
      <c r="G36" s="14"/>
      <c r="H36" s="14"/>
      <c r="I36" s="14"/>
      <c r="J36" s="14"/>
      <c r="K36" s="90" t="s">
        <v>76</v>
      </c>
      <c r="L36" s="90"/>
      <c r="M36" s="90"/>
      <c r="N36" s="14"/>
      <c r="O36" s="14" t="s">
        <v>147</v>
      </c>
      <c r="P36" s="14"/>
      <c r="Q36" s="14" t="s">
        <v>148</v>
      </c>
      <c r="R36" s="14"/>
      <c r="S36" s="14"/>
      <c r="T36" s="14"/>
      <c r="U36" s="14" t="s">
        <v>149</v>
      </c>
      <c r="V36" s="14"/>
      <c r="W36" s="14" t="s">
        <v>150</v>
      </c>
      <c r="X36" s="14"/>
      <c r="Y36" s="14" t="s">
        <v>151</v>
      </c>
      <c r="Z36" s="14"/>
      <c r="AA36" s="14"/>
    </row>
    <row r="37" spans="1:28" s="1" customFormat="1" ht="23.1" customHeight="1" x14ac:dyDescent="0.25">
      <c r="E37" s="7"/>
      <c r="F37" s="7"/>
      <c r="G37" s="14" t="s">
        <v>192</v>
      </c>
      <c r="H37" s="14"/>
      <c r="I37" s="14" t="s">
        <v>155</v>
      </c>
      <c r="J37" s="14"/>
      <c r="K37" s="14" t="s">
        <v>156</v>
      </c>
      <c r="L37" s="14"/>
      <c r="M37" s="14" t="s">
        <v>157</v>
      </c>
      <c r="N37" s="14"/>
      <c r="O37" s="14" t="s">
        <v>158</v>
      </c>
      <c r="P37" s="14"/>
      <c r="Q37" s="14" t="s">
        <v>159</v>
      </c>
      <c r="R37" s="14"/>
      <c r="S37" s="14" t="s">
        <v>160</v>
      </c>
      <c r="T37" s="14"/>
      <c r="U37" s="14" t="s">
        <v>161</v>
      </c>
      <c r="V37" s="14"/>
      <c r="W37" s="14" t="s">
        <v>162</v>
      </c>
      <c r="X37" s="14"/>
      <c r="Y37" s="14" t="s">
        <v>193</v>
      </c>
      <c r="Z37" s="14"/>
      <c r="AA37" s="14" t="s">
        <v>146</v>
      </c>
    </row>
    <row r="38" spans="1:28" s="1" customFormat="1" ht="23.1" customHeight="1" x14ac:dyDescent="0.25">
      <c r="E38" s="7" t="s">
        <v>8</v>
      </c>
      <c r="F38" s="7"/>
      <c r="G38" s="14" t="s">
        <v>166</v>
      </c>
      <c r="H38" s="14"/>
      <c r="I38" s="14" t="s">
        <v>167</v>
      </c>
      <c r="J38" s="14"/>
      <c r="K38" s="14" t="s">
        <v>168</v>
      </c>
      <c r="L38" s="14"/>
      <c r="M38" s="14" t="s">
        <v>169</v>
      </c>
      <c r="N38" s="14"/>
      <c r="O38" s="14" t="s">
        <v>170</v>
      </c>
      <c r="P38" s="14"/>
      <c r="Q38" s="14" t="s">
        <v>171</v>
      </c>
      <c r="R38" s="14"/>
      <c r="S38" s="14" t="s">
        <v>172</v>
      </c>
      <c r="T38" s="14"/>
      <c r="U38" s="14" t="s">
        <v>173</v>
      </c>
      <c r="V38" s="14"/>
      <c r="W38" s="14" t="s">
        <v>174</v>
      </c>
      <c r="X38" s="14"/>
      <c r="Y38" s="14" t="s">
        <v>194</v>
      </c>
      <c r="Z38" s="14"/>
      <c r="AA38" s="14" t="s">
        <v>68</v>
      </c>
    </row>
    <row r="39" spans="1:28" s="1" customFormat="1" ht="23.1" customHeight="1" x14ac:dyDescent="0.25"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spans="1:28" s="1" customFormat="1" ht="23.1" customHeight="1" x14ac:dyDescent="0.25">
      <c r="A40" s="1" t="str">
        <f>'9-10'!A42</f>
        <v>สำหรับงวดหกเดือนสิ้นสุดวันที่ 30 มิถุนายน 2564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</row>
    <row r="41" spans="1:28" ht="23.1" customHeight="1" x14ac:dyDescent="0.25">
      <c r="A41" s="1" t="str">
        <f>'9-10'!A43</f>
        <v>ยอดคงเหลือ ณ วันที่ 1 มกราคม 2564</v>
      </c>
      <c r="B41" s="71"/>
      <c r="D41" s="41"/>
      <c r="E41" s="42"/>
      <c r="F41" s="7"/>
      <c r="G41" s="21">
        <v>3206509</v>
      </c>
      <c r="H41" s="21"/>
      <c r="I41" s="21">
        <v>10352570</v>
      </c>
      <c r="J41" s="21"/>
      <c r="K41" s="21">
        <v>500000</v>
      </c>
      <c r="L41" s="21"/>
      <c r="M41" s="21">
        <v>21567658</v>
      </c>
      <c r="N41" s="21"/>
      <c r="O41" s="21">
        <v>56252</v>
      </c>
      <c r="P41" s="21"/>
      <c r="Q41" s="21">
        <v>3633021</v>
      </c>
      <c r="R41" s="21"/>
      <c r="S41" s="21">
        <v>-114166</v>
      </c>
      <c r="T41" s="70"/>
      <c r="U41" s="21">
        <v>18948</v>
      </c>
      <c r="V41" s="70"/>
      <c r="W41" s="21">
        <v>-295321</v>
      </c>
      <c r="X41" s="21"/>
      <c r="Y41" s="21">
        <f>SUM(O41:X41)</f>
        <v>3298734</v>
      </c>
      <c r="Z41" s="70"/>
      <c r="AA41" s="21">
        <f>SUM(G41:M41,Y41)</f>
        <v>38925471</v>
      </c>
      <c r="AB41" s="13" t="str">
        <f>IF(AA41-'2-4'!M105=0,"",AA41-'2-4'!M105)</f>
        <v/>
      </c>
    </row>
    <row r="42" spans="1:28" ht="23.1" customHeight="1" x14ac:dyDescent="0.25">
      <c r="A42" s="1" t="s">
        <v>179</v>
      </c>
      <c r="G42" s="26"/>
      <c r="H42" s="26"/>
      <c r="I42" s="26"/>
      <c r="J42" s="26"/>
      <c r="K42" s="26"/>
      <c r="L42" s="26"/>
      <c r="M42" s="26"/>
      <c r="N42" s="30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 spans="1:28" ht="23.1" customHeight="1" x14ac:dyDescent="0.25">
      <c r="A43" s="13" t="s">
        <v>180</v>
      </c>
      <c r="G43" s="18">
        <v>89</v>
      </c>
      <c r="H43" s="26"/>
      <c r="I43" s="18">
        <v>4706</v>
      </c>
      <c r="J43" s="26"/>
      <c r="K43" s="18">
        <v>0</v>
      </c>
      <c r="L43" s="26"/>
      <c r="M43" s="18">
        <v>0</v>
      </c>
      <c r="N43" s="30"/>
      <c r="O43" s="18">
        <v>-4795</v>
      </c>
      <c r="P43" s="18"/>
      <c r="Q43" s="18">
        <v>0</v>
      </c>
      <c r="R43" s="26"/>
      <c r="S43" s="18">
        <v>0</v>
      </c>
      <c r="T43" s="26"/>
      <c r="U43" s="18">
        <v>0</v>
      </c>
      <c r="V43" s="18"/>
      <c r="W43" s="18">
        <v>0</v>
      </c>
      <c r="X43" s="26"/>
      <c r="Y43" s="26">
        <v>-4795</v>
      </c>
      <c r="Z43" s="26"/>
      <c r="AA43" s="26">
        <f>SUM(G43:M43,Y43)</f>
        <v>0</v>
      </c>
    </row>
    <row r="44" spans="1:28" ht="23.1" customHeight="1" x14ac:dyDescent="0.25">
      <c r="A44" s="13" t="s">
        <v>181</v>
      </c>
      <c r="G44" s="18">
        <v>0</v>
      </c>
      <c r="H44" s="26"/>
      <c r="I44" s="18">
        <v>0</v>
      </c>
      <c r="J44" s="18"/>
      <c r="K44" s="18">
        <v>0</v>
      </c>
      <c r="L44" s="18"/>
      <c r="M44" s="18">
        <v>0</v>
      </c>
      <c r="N44" s="30"/>
      <c r="O44" s="18">
        <v>719</v>
      </c>
      <c r="P44" s="18"/>
      <c r="Q44" s="18">
        <v>0</v>
      </c>
      <c r="R44" s="26"/>
      <c r="S44" s="18">
        <v>0</v>
      </c>
      <c r="T44" s="26"/>
      <c r="U44" s="18">
        <v>0</v>
      </c>
      <c r="V44" s="18"/>
      <c r="W44" s="18">
        <v>0</v>
      </c>
      <c r="X44" s="26"/>
      <c r="Y44" s="26">
        <v>719</v>
      </c>
      <c r="Z44" s="26"/>
      <c r="AA44" s="26">
        <f>SUM(G44:M44,Y44)</f>
        <v>719</v>
      </c>
    </row>
    <row r="45" spans="1:28" ht="23.1" customHeight="1" x14ac:dyDescent="0.25">
      <c r="A45" s="13" t="s">
        <v>182</v>
      </c>
      <c r="E45" s="36">
        <f>'9-10'!E47</f>
        <v>13</v>
      </c>
      <c r="G45" s="18">
        <v>0</v>
      </c>
      <c r="H45" s="26"/>
      <c r="I45" s="18">
        <v>0</v>
      </c>
      <c r="J45" s="26"/>
      <c r="K45" s="18">
        <v>0</v>
      </c>
      <c r="L45" s="26"/>
      <c r="M45" s="18">
        <v>-4328181</v>
      </c>
      <c r="N45" s="30"/>
      <c r="O45" s="18">
        <v>0</v>
      </c>
      <c r="P45" s="18"/>
      <c r="Q45" s="18">
        <v>0</v>
      </c>
      <c r="R45" s="26"/>
      <c r="S45" s="18">
        <v>0</v>
      </c>
      <c r="T45" s="26"/>
      <c r="U45" s="18">
        <v>0</v>
      </c>
      <c r="V45" s="18"/>
      <c r="W45" s="18">
        <v>0</v>
      </c>
      <c r="X45" s="26"/>
      <c r="Y45" s="26">
        <v>0</v>
      </c>
      <c r="Z45" s="26"/>
      <c r="AA45" s="26">
        <f>SUM(G45:M45,Y45)</f>
        <v>-4328181</v>
      </c>
    </row>
    <row r="46" spans="1:28" ht="23.1" customHeight="1" x14ac:dyDescent="0.25">
      <c r="A46" s="13" t="s">
        <v>183</v>
      </c>
      <c r="G46" s="18"/>
      <c r="H46" s="26"/>
      <c r="I46" s="18"/>
      <c r="J46" s="26"/>
      <c r="K46" s="18"/>
      <c r="L46" s="26"/>
      <c r="M46" s="18"/>
      <c r="N46" s="30"/>
      <c r="O46" s="18"/>
      <c r="P46" s="18"/>
      <c r="Q46" s="18"/>
      <c r="R46" s="26"/>
      <c r="S46" s="18"/>
      <c r="T46" s="26"/>
      <c r="U46" s="18"/>
      <c r="V46" s="18"/>
      <c r="W46" s="18"/>
      <c r="X46" s="26"/>
      <c r="Y46" s="26"/>
      <c r="Z46" s="26"/>
      <c r="AA46" s="26"/>
    </row>
    <row r="47" spans="1:28" ht="23.1" customHeight="1" x14ac:dyDescent="0.25">
      <c r="B47" s="13" t="s">
        <v>184</v>
      </c>
      <c r="E47" s="36">
        <f>'2-4'!E28</f>
        <v>7</v>
      </c>
      <c r="G47" s="18">
        <v>0</v>
      </c>
      <c r="H47" s="26"/>
      <c r="I47" s="18">
        <v>0</v>
      </c>
      <c r="J47" s="18"/>
      <c r="K47" s="18">
        <v>0</v>
      </c>
      <c r="L47" s="18"/>
      <c r="M47" s="18">
        <v>0</v>
      </c>
      <c r="N47" s="30"/>
      <c r="O47" s="18">
        <v>0</v>
      </c>
      <c r="P47" s="18"/>
      <c r="Q47" s="18">
        <v>20519</v>
      </c>
      <c r="R47" s="26"/>
      <c r="S47" s="18">
        <v>0</v>
      </c>
      <c r="T47" s="26"/>
      <c r="U47" s="18">
        <v>0</v>
      </c>
      <c r="V47" s="18"/>
      <c r="W47" s="18">
        <v>0</v>
      </c>
      <c r="X47" s="26"/>
      <c r="Y47" s="26">
        <v>20519</v>
      </c>
      <c r="Z47" s="26"/>
      <c r="AA47" s="26">
        <f>SUM(G47:M47,Y47)</f>
        <v>20519</v>
      </c>
    </row>
    <row r="48" spans="1:28" ht="23.1" customHeight="1" x14ac:dyDescent="0.25">
      <c r="A48" s="1" t="s">
        <v>185</v>
      </c>
      <c r="G48" s="26"/>
      <c r="H48" s="26"/>
      <c r="I48" s="26"/>
      <c r="J48" s="26"/>
      <c r="K48" s="26"/>
      <c r="L48" s="26"/>
      <c r="M48" s="26"/>
      <c r="N48" s="30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1"/>
      <c r="Z48" s="26"/>
      <c r="AA48" s="26"/>
    </row>
    <row r="49" spans="1:28" ht="23.1" customHeight="1" x14ac:dyDescent="0.25">
      <c r="B49" s="13" t="s">
        <v>113</v>
      </c>
      <c r="G49" s="18">
        <v>0</v>
      </c>
      <c r="H49" s="26"/>
      <c r="I49" s="18">
        <v>0</v>
      </c>
      <c r="J49" s="26"/>
      <c r="K49" s="18">
        <v>0</v>
      </c>
      <c r="L49" s="26"/>
      <c r="M49" s="26">
        <v>5470082</v>
      </c>
      <c r="N49" s="30"/>
      <c r="O49" s="18">
        <v>0</v>
      </c>
      <c r="P49" s="18"/>
      <c r="Q49" s="18">
        <v>0</v>
      </c>
      <c r="R49" s="26"/>
      <c r="S49" s="18">
        <v>0</v>
      </c>
      <c r="T49" s="26"/>
      <c r="U49" s="18">
        <v>0</v>
      </c>
      <c r="V49" s="18"/>
      <c r="W49" s="18">
        <v>0</v>
      </c>
      <c r="X49" s="26"/>
      <c r="Y49" s="26">
        <v>0</v>
      </c>
      <c r="Z49" s="26"/>
      <c r="AA49" s="26">
        <f>SUM(G49:M49,Y49)</f>
        <v>5470082</v>
      </c>
    </row>
    <row r="50" spans="1:28" ht="23.1" customHeight="1" x14ac:dyDescent="0.25">
      <c r="B50" s="13" t="s">
        <v>135</v>
      </c>
      <c r="G50" s="18"/>
      <c r="H50" s="26"/>
      <c r="I50" s="18"/>
      <c r="J50" s="26"/>
      <c r="K50" s="18"/>
      <c r="L50" s="26"/>
      <c r="M50" s="26"/>
      <c r="N50" s="30"/>
      <c r="O50" s="18"/>
      <c r="P50" s="18"/>
      <c r="Q50" s="18"/>
      <c r="R50" s="26"/>
      <c r="S50" s="26"/>
      <c r="T50" s="26"/>
      <c r="U50" s="18"/>
      <c r="V50" s="18"/>
      <c r="W50" s="18"/>
      <c r="X50" s="26"/>
      <c r="Y50" s="26"/>
      <c r="Z50" s="26"/>
      <c r="AA50" s="26"/>
    </row>
    <row r="51" spans="1:28" ht="23.1" customHeight="1" x14ac:dyDescent="0.25">
      <c r="C51" s="13" t="s">
        <v>124</v>
      </c>
      <c r="G51" s="18"/>
      <c r="H51" s="26"/>
      <c r="I51" s="18"/>
      <c r="J51" s="26"/>
      <c r="K51" s="18"/>
      <c r="L51" s="26"/>
      <c r="M51" s="26"/>
      <c r="N51" s="30"/>
      <c r="O51" s="18"/>
      <c r="P51" s="18"/>
      <c r="Q51" s="18"/>
      <c r="R51" s="26"/>
      <c r="S51" s="26"/>
      <c r="T51" s="26"/>
      <c r="U51" s="18"/>
      <c r="V51" s="18"/>
      <c r="W51" s="18"/>
      <c r="X51" s="26"/>
      <c r="Y51" s="26"/>
      <c r="Z51" s="26"/>
      <c r="AA51" s="26"/>
    </row>
    <row r="52" spans="1:28" ht="23.1" customHeight="1" x14ac:dyDescent="0.25">
      <c r="D52" s="13" t="s">
        <v>125</v>
      </c>
      <c r="G52" s="18">
        <v>0</v>
      </c>
      <c r="H52" s="26"/>
      <c r="I52" s="18">
        <v>0</v>
      </c>
      <c r="J52" s="26"/>
      <c r="K52" s="18">
        <v>0</v>
      </c>
      <c r="L52" s="26"/>
      <c r="M52" s="18">
        <v>0</v>
      </c>
      <c r="N52" s="30"/>
      <c r="O52" s="18">
        <v>0</v>
      </c>
      <c r="P52" s="18"/>
      <c r="Q52" s="18">
        <v>0</v>
      </c>
      <c r="R52" s="26"/>
      <c r="S52" s="18">
        <v>-2617</v>
      </c>
      <c r="T52" s="26"/>
      <c r="U52" s="18">
        <v>-681</v>
      </c>
      <c r="V52" s="18"/>
      <c r="W52" s="18">
        <v>94206</v>
      </c>
      <c r="X52" s="26"/>
      <c r="Y52" s="26">
        <v>90908</v>
      </c>
      <c r="Z52" s="26"/>
      <c r="AA52" s="26">
        <f>SUM(G52:M52,Y52)</f>
        <v>90908</v>
      </c>
      <c r="AB52" s="13" t="str">
        <f>IF(AA52-'5-8'!K140=0,"",AA52-'5-8'!K140)</f>
        <v/>
      </c>
    </row>
    <row r="53" spans="1:28" ht="23.1" customHeight="1" x14ac:dyDescent="0.25">
      <c r="C53" s="13" t="s">
        <v>130</v>
      </c>
      <c r="G53" s="18"/>
      <c r="H53" s="26"/>
      <c r="I53" s="18"/>
      <c r="J53" s="26"/>
      <c r="K53" s="18"/>
      <c r="L53" s="26"/>
      <c r="M53" s="18"/>
      <c r="N53" s="30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13"/>
      <c r="AA53" s="13"/>
    </row>
    <row r="54" spans="1:28" ht="23.1" customHeight="1" x14ac:dyDescent="0.25">
      <c r="D54" s="22" t="s">
        <v>125</v>
      </c>
      <c r="G54" s="50">
        <v>0</v>
      </c>
      <c r="H54" s="26"/>
      <c r="I54" s="50">
        <v>0</v>
      </c>
      <c r="J54" s="26"/>
      <c r="K54" s="50">
        <v>0</v>
      </c>
      <c r="L54" s="26"/>
      <c r="M54" s="50">
        <v>0</v>
      </c>
      <c r="N54" s="30"/>
      <c r="O54" s="59">
        <v>0</v>
      </c>
      <c r="P54" s="26"/>
      <c r="Q54" s="59">
        <v>0</v>
      </c>
      <c r="R54" s="26"/>
      <c r="S54" s="59">
        <v>0</v>
      </c>
      <c r="T54" s="26"/>
      <c r="U54" s="59">
        <v>0</v>
      </c>
      <c r="V54" s="26"/>
      <c r="W54" s="50">
        <v>-21989</v>
      </c>
      <c r="X54" s="26"/>
      <c r="Y54" s="59">
        <v>-21989</v>
      </c>
      <c r="Z54" s="13"/>
      <c r="AA54" s="59">
        <f>SUM(G54:M54,Y54)</f>
        <v>-21989</v>
      </c>
      <c r="AB54" s="13" t="str">
        <f>IF(AA54-'5-8'!K148=0,"",AA54-'5-8'!K148)</f>
        <v/>
      </c>
    </row>
    <row r="55" spans="1:28" ht="23.1" customHeight="1" x14ac:dyDescent="0.25">
      <c r="B55" s="1" t="s">
        <v>186</v>
      </c>
      <c r="G55" s="20">
        <f>SUM(G49:G54)</f>
        <v>0</v>
      </c>
      <c r="H55" s="26"/>
      <c r="I55" s="20">
        <f>SUM(I49:I54)</f>
        <v>0</v>
      </c>
      <c r="J55" s="26"/>
      <c r="K55" s="20">
        <f>SUM(K49:K54)</f>
        <v>0</v>
      </c>
      <c r="L55" s="26"/>
      <c r="M55" s="20">
        <f>SUM(M49:M54)</f>
        <v>5470082</v>
      </c>
      <c r="N55" s="30"/>
      <c r="O55" s="20">
        <f>SUM(O49:O54)</f>
        <v>0</v>
      </c>
      <c r="P55" s="21"/>
      <c r="Q55" s="20">
        <f>SUM(Q49:Q54)</f>
        <v>0</v>
      </c>
      <c r="R55" s="26"/>
      <c r="S55" s="20">
        <f>SUM(S49:S54)</f>
        <v>-2617</v>
      </c>
      <c r="T55" s="26"/>
      <c r="U55" s="20">
        <f>SUM(U49:U54)</f>
        <v>-681</v>
      </c>
      <c r="V55" s="21"/>
      <c r="W55" s="20">
        <f>SUM(W49:W54)</f>
        <v>72217</v>
      </c>
      <c r="X55" s="26"/>
      <c r="Y55" s="20">
        <f>SUM(Y49:Y54)</f>
        <v>68919</v>
      </c>
      <c r="Z55" s="26"/>
      <c r="AA55" s="20">
        <f>SUM(AA49:AA54)</f>
        <v>5539001</v>
      </c>
    </row>
    <row r="56" spans="1:28" ht="23.1" customHeight="1" thickBot="1" x14ac:dyDescent="0.3">
      <c r="A56" s="1" t="str">
        <f>'9-10'!A58</f>
        <v>ยอดคงเหลือ ณ วันที่ 30 มิถุนายน 2564</v>
      </c>
      <c r="G56" s="51">
        <f>SUM(G41:G47,G55)</f>
        <v>3206598</v>
      </c>
      <c r="H56" s="26"/>
      <c r="I56" s="51">
        <f>SUM(I41:I47,I55)</f>
        <v>10357276</v>
      </c>
      <c r="J56" s="26"/>
      <c r="K56" s="51">
        <f>SUM(K41:K47,K55)</f>
        <v>500000</v>
      </c>
      <c r="L56" s="26"/>
      <c r="M56" s="51">
        <f>SUM(M41:M47,M55)</f>
        <v>22709559</v>
      </c>
      <c r="N56" s="30"/>
      <c r="O56" s="51">
        <f>SUM(O41:O47,O55)</f>
        <v>52176</v>
      </c>
      <c r="P56" s="52"/>
      <c r="Q56" s="51">
        <f>SUM(Q41:Q47,Q55)</f>
        <v>3653540</v>
      </c>
      <c r="R56" s="26"/>
      <c r="S56" s="51">
        <f>SUM(S41:S47,S55)</f>
        <v>-116783</v>
      </c>
      <c r="T56" s="26"/>
      <c r="U56" s="51">
        <f>SUM(U41:U47,U55)</f>
        <v>18267</v>
      </c>
      <c r="V56" s="52"/>
      <c r="W56" s="51">
        <f>SUM(W41:W47,W55)</f>
        <v>-223104</v>
      </c>
      <c r="X56" s="26"/>
      <c r="Y56" s="51">
        <f>SUM(Y41:Y47,Y55)</f>
        <v>3384096</v>
      </c>
      <c r="Z56" s="26"/>
      <c r="AA56" s="51">
        <f>SUM(AA41:AA47,AA55)</f>
        <v>40157529</v>
      </c>
      <c r="AB56" s="13" t="str">
        <f>IF(AA56-'2-4'!K105=0,"",AA56-'2-4'!K105)</f>
        <v/>
      </c>
    </row>
    <row r="57" spans="1:28" ht="23.1" customHeight="1" thickTop="1" x14ac:dyDescent="0.25">
      <c r="G57" s="24" t="str">
        <f>IF((G56-'2-4'!K94)=0,"",(G56-'2-4'!K94))</f>
        <v/>
      </c>
      <c r="I57" s="24" t="str">
        <f>IF((I56-'2-4'!K97)=0,"",(I56-'2-4'!K97))</f>
        <v/>
      </c>
      <c r="K57" s="24" t="str">
        <f>IF((K56-'2-4'!K100)=0,"",(K56-'2-4'!K100))</f>
        <v/>
      </c>
      <c r="M57" s="24" t="str">
        <f>IF((M56-'2-4'!K101)=0,"",(M56-'2-4'!K101))</f>
        <v/>
      </c>
      <c r="Y57" s="24" t="str">
        <f>IF((Y56-'2-4'!K102)=0,"",(Y56-'2-4'!K102))</f>
        <v/>
      </c>
    </row>
  </sheetData>
  <mergeCells count="12">
    <mergeCell ref="K36:M36"/>
    <mergeCell ref="A1:AA1"/>
    <mergeCell ref="A2:AA2"/>
    <mergeCell ref="A3:AA3"/>
    <mergeCell ref="G5:AA5"/>
    <mergeCell ref="O6:Y6"/>
    <mergeCell ref="K8:M8"/>
    <mergeCell ref="A29:AA29"/>
    <mergeCell ref="A30:AA30"/>
    <mergeCell ref="A31:AA31"/>
    <mergeCell ref="G33:AA33"/>
    <mergeCell ref="O34:Y34"/>
  </mergeCells>
  <pageMargins left="0.98425196850393704" right="0.511811023622047" top="0.98425196850393704" bottom="0.98425196850393704" header="0.511811023622047" footer="0.511811023622047"/>
  <pageSetup paperSize="9" scale="56" firstPageNumber="11" fitToHeight="0" orientation="landscape" useFirstPageNumber="1" r:id="rId1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28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D85DE-84F7-4712-9F9F-34D9E2984E4A}">
  <dimension ref="A1:Q82"/>
  <sheetViews>
    <sheetView zoomScaleNormal="100" zoomScaleSheetLayoutView="100" workbookViewId="0">
      <selection sqref="A1:M1"/>
    </sheetView>
  </sheetViews>
  <sheetFormatPr defaultColWidth="9.375" defaultRowHeight="22.5" customHeight="1" x14ac:dyDescent="0.25"/>
  <cols>
    <col min="1" max="3" width="1.75" style="22" customWidth="1"/>
    <col min="4" max="4" width="42.375" style="22" customWidth="1"/>
    <col min="5" max="5" width="8.75" style="36" customWidth="1"/>
    <col min="6" max="6" width="0.75" style="22" customWidth="1"/>
    <col min="7" max="7" width="16.75" style="22" customWidth="1"/>
    <col min="8" max="8" width="0.75" style="22" customWidth="1"/>
    <col min="9" max="9" width="16.75" style="22" customWidth="1"/>
    <col min="10" max="10" width="0.75" style="22" customWidth="1"/>
    <col min="11" max="11" width="16.75" style="22" customWidth="1"/>
    <col min="12" max="12" width="0.75" style="22" customWidth="1"/>
    <col min="13" max="13" width="16.75" style="22" customWidth="1"/>
    <col min="14" max="14" width="1.625" style="22" customWidth="1"/>
    <col min="15" max="15" width="9.75" style="22" bestFit="1" customWidth="1"/>
    <col min="16" max="16" width="16.875" style="22" bestFit="1" customWidth="1"/>
    <col min="17" max="20" width="10.625" style="22" bestFit="1" customWidth="1"/>
    <col min="21" max="16384" width="9.375" style="22"/>
  </cols>
  <sheetData>
    <row r="1" spans="1:16" s="41" customFormat="1" ht="22.5" customHeight="1" x14ac:dyDescent="0.2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6" s="41" customFormat="1" ht="22.5" customHeight="1" x14ac:dyDescent="0.25">
      <c r="A2" s="91" t="s">
        <v>195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16" s="1" customFormat="1" ht="22.5" customHeight="1" x14ac:dyDescent="0.25">
      <c r="A3" s="86" t="str">
        <f>'5-8'!A82:M82</f>
        <v>สำหรับงวดหกเดือนสิ้นสุดวันที่ 30 มิถุนายน 2564 (ยังไม่ได้ตรวจสอบ)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6" s="13" customFormat="1" ht="22.5" customHeight="1" x14ac:dyDescent="0.25">
      <c r="A4" s="2"/>
      <c r="B4" s="2"/>
      <c r="C4" s="2"/>
      <c r="D4" s="2"/>
      <c r="E4" s="2"/>
      <c r="F4" s="2"/>
      <c r="G4" s="2"/>
      <c r="H4" s="3"/>
      <c r="I4" s="4"/>
      <c r="J4" s="5"/>
      <c r="K4" s="5"/>
      <c r="L4" s="5"/>
      <c r="M4" s="6" t="str">
        <f>'5-8'!M83</f>
        <v>หน่วย: พันบาท</v>
      </c>
    </row>
    <row r="5" spans="1:16" ht="22.5" customHeight="1" x14ac:dyDescent="0.25">
      <c r="G5" s="91" t="s">
        <v>4</v>
      </c>
      <c r="H5" s="91"/>
      <c r="I5" s="91"/>
      <c r="J5" s="11"/>
      <c r="K5" s="91" t="s">
        <v>5</v>
      </c>
      <c r="L5" s="91"/>
      <c r="M5" s="91"/>
    </row>
    <row r="6" spans="1:16" ht="22.5" customHeight="1" x14ac:dyDescent="0.25">
      <c r="E6" s="7" t="s">
        <v>8</v>
      </c>
      <c r="G6" s="10">
        <f>'5-8'!G85</f>
        <v>2564</v>
      </c>
      <c r="H6" s="10"/>
      <c r="I6" s="10">
        <f>'5-8'!I85</f>
        <v>2563</v>
      </c>
      <c r="J6" s="10"/>
      <c r="K6" s="10">
        <f>'5-8'!K85</f>
        <v>2564</v>
      </c>
      <c r="L6" s="10"/>
      <c r="M6" s="10">
        <f>'5-8'!M85</f>
        <v>2563</v>
      </c>
    </row>
    <row r="7" spans="1:16" ht="22.5" customHeight="1" x14ac:dyDescent="0.25">
      <c r="E7" s="7"/>
      <c r="G7" s="10"/>
      <c r="H7" s="10"/>
      <c r="I7" s="10"/>
      <c r="J7" s="10"/>
      <c r="K7" s="10"/>
      <c r="L7" s="10"/>
      <c r="M7" s="10"/>
    </row>
    <row r="8" spans="1:16" ht="22.5" customHeight="1" x14ac:dyDescent="0.25">
      <c r="A8" s="34" t="s">
        <v>196</v>
      </c>
      <c r="B8" s="34"/>
      <c r="C8" s="34"/>
      <c r="D8" s="34"/>
      <c r="G8" s="30"/>
      <c r="H8" s="30"/>
      <c r="I8" s="30"/>
      <c r="J8" s="30"/>
      <c r="K8" s="30"/>
      <c r="L8" s="30"/>
      <c r="M8" s="30"/>
    </row>
    <row r="9" spans="1:16" ht="22.5" customHeight="1" x14ac:dyDescent="0.25">
      <c r="A9" s="22" t="str">
        <f>'5-8'!A113</f>
        <v>กำไรสำหรับงวด</v>
      </c>
      <c r="G9" s="39">
        <v>5517967</v>
      </c>
      <c r="H9" s="72"/>
      <c r="I9" s="39">
        <v>6133831</v>
      </c>
      <c r="J9" s="72"/>
      <c r="K9" s="39">
        <v>5470082</v>
      </c>
      <c r="L9" s="72"/>
      <c r="M9" s="39">
        <v>5716492</v>
      </c>
      <c r="P9" s="73"/>
    </row>
    <row r="10" spans="1:16" ht="22.5" customHeight="1" x14ac:dyDescent="0.25">
      <c r="A10" s="12" t="s">
        <v>197</v>
      </c>
      <c r="B10" s="12"/>
      <c r="C10" s="12"/>
      <c r="D10" s="12"/>
      <c r="G10" s="26"/>
      <c r="H10" s="74"/>
      <c r="I10" s="26"/>
      <c r="J10" s="26"/>
      <c r="K10" s="39"/>
      <c r="L10" s="26"/>
      <c r="M10" s="39"/>
      <c r="P10" s="73"/>
    </row>
    <row r="11" spans="1:16" ht="22.5" customHeight="1" x14ac:dyDescent="0.25">
      <c r="A11" s="22" t="s">
        <v>198</v>
      </c>
      <c r="E11" s="7">
        <v>9</v>
      </c>
      <c r="G11" s="26">
        <v>686981</v>
      </c>
      <c r="H11" s="72"/>
      <c r="I11" s="26">
        <v>682810</v>
      </c>
      <c r="J11" s="72"/>
      <c r="K11" s="39">
        <v>9850</v>
      </c>
      <c r="L11" s="72"/>
      <c r="M11" s="39">
        <v>11466</v>
      </c>
    </row>
    <row r="12" spans="1:16" ht="22.5" customHeight="1" x14ac:dyDescent="0.25">
      <c r="A12" s="13" t="s">
        <v>199</v>
      </c>
      <c r="B12" s="13"/>
      <c r="C12" s="13"/>
      <c r="D12" s="13"/>
      <c r="G12" s="26"/>
      <c r="H12" s="72"/>
      <c r="I12" s="26"/>
      <c r="J12" s="72"/>
      <c r="K12" s="39"/>
      <c r="L12" s="72"/>
      <c r="M12" s="39"/>
    </row>
    <row r="13" spans="1:16" ht="22.5" customHeight="1" x14ac:dyDescent="0.25">
      <c r="A13" s="13"/>
      <c r="B13" s="13" t="s">
        <v>200</v>
      </c>
      <c r="C13" s="13"/>
      <c r="D13" s="13"/>
      <c r="G13" s="26">
        <v>12542</v>
      </c>
      <c r="H13" s="72"/>
      <c r="I13" s="26">
        <v>11890</v>
      </c>
      <c r="J13" s="72"/>
      <c r="K13" s="39">
        <v>3745</v>
      </c>
      <c r="L13" s="72"/>
      <c r="M13" s="39">
        <v>3211</v>
      </c>
    </row>
    <row r="14" spans="1:16" ht="22.5" customHeight="1" x14ac:dyDescent="0.25">
      <c r="A14" s="13" t="s">
        <v>201</v>
      </c>
      <c r="B14" s="13"/>
      <c r="C14" s="13"/>
      <c r="D14" s="13"/>
      <c r="G14" s="26"/>
      <c r="H14" s="72"/>
      <c r="I14" s="26"/>
      <c r="J14" s="72"/>
      <c r="K14" s="39"/>
      <c r="L14" s="72"/>
      <c r="M14" s="39"/>
    </row>
    <row r="15" spans="1:16" ht="22.5" customHeight="1" x14ac:dyDescent="0.25">
      <c r="A15" s="13"/>
      <c r="B15" s="13" t="s">
        <v>30</v>
      </c>
      <c r="C15" s="13"/>
      <c r="D15" s="13"/>
      <c r="G15" s="26">
        <v>-50988</v>
      </c>
      <c r="H15" s="72"/>
      <c r="I15" s="26">
        <v>616</v>
      </c>
      <c r="J15" s="72"/>
      <c r="K15" s="26">
        <v>-50988</v>
      </c>
      <c r="L15" s="72"/>
      <c r="M15" s="26">
        <v>616</v>
      </c>
    </row>
    <row r="16" spans="1:16" ht="22.5" customHeight="1" x14ac:dyDescent="0.25">
      <c r="A16" s="13" t="s">
        <v>202</v>
      </c>
      <c r="B16" s="13"/>
      <c r="C16" s="13"/>
      <c r="D16" s="13"/>
      <c r="G16" s="26">
        <v>-95752</v>
      </c>
      <c r="H16" s="72"/>
      <c r="I16" s="26">
        <v>-117687</v>
      </c>
      <c r="J16" s="72"/>
      <c r="K16" s="39">
        <v>-14193</v>
      </c>
      <c r="L16" s="72"/>
      <c r="M16" s="39">
        <v>-18723</v>
      </c>
    </row>
    <row r="17" spans="1:16" ht="22.5" customHeight="1" x14ac:dyDescent="0.25">
      <c r="A17" s="22" t="s">
        <v>203</v>
      </c>
      <c r="G17" s="26">
        <v>76160</v>
      </c>
      <c r="H17" s="72"/>
      <c r="I17" s="26">
        <v>95931</v>
      </c>
      <c r="J17" s="72"/>
      <c r="K17" s="39">
        <v>1075</v>
      </c>
      <c r="L17" s="72"/>
      <c r="M17" s="39">
        <v>1324</v>
      </c>
    </row>
    <row r="18" spans="1:16" ht="22.5" customHeight="1" x14ac:dyDescent="0.25">
      <c r="A18" s="22" t="str">
        <f>'5-8'!A112</f>
        <v>ค่าใช้จ่ายภาษีเงินได้</v>
      </c>
      <c r="G18" s="26">
        <v>27754</v>
      </c>
      <c r="H18" s="72"/>
      <c r="I18" s="26">
        <v>79246</v>
      </c>
      <c r="J18" s="72"/>
      <c r="K18" s="26">
        <v>0</v>
      </c>
      <c r="L18" s="72"/>
      <c r="M18" s="26">
        <v>0</v>
      </c>
    </row>
    <row r="19" spans="1:16" ht="22.5" customHeight="1" x14ac:dyDescent="0.25">
      <c r="A19" s="13" t="s">
        <v>139</v>
      </c>
      <c r="B19" s="13"/>
      <c r="C19" s="13"/>
      <c r="D19" s="13"/>
      <c r="E19" s="36">
        <f>'5-8'!E89</f>
        <v>7</v>
      </c>
      <c r="G19" s="26">
        <v>0</v>
      </c>
      <c r="H19" s="72"/>
      <c r="I19" s="26">
        <v>0</v>
      </c>
      <c r="J19" s="72"/>
      <c r="K19" s="26">
        <v>-29135</v>
      </c>
      <c r="L19" s="72"/>
      <c r="M19" s="26">
        <v>-267628</v>
      </c>
    </row>
    <row r="20" spans="1:16" ht="22.5" customHeight="1" x14ac:dyDescent="0.25">
      <c r="A20" s="13" t="s">
        <v>204</v>
      </c>
      <c r="B20" s="13"/>
      <c r="C20" s="13"/>
      <c r="D20" s="13"/>
      <c r="E20" s="36">
        <f>'5-8'!E90</f>
        <v>7</v>
      </c>
      <c r="G20" s="26">
        <v>19952</v>
      </c>
      <c r="H20" s="72"/>
      <c r="I20" s="26">
        <v>-16407</v>
      </c>
      <c r="J20" s="72"/>
      <c r="K20" s="26">
        <v>0</v>
      </c>
      <c r="L20" s="26"/>
      <c r="M20" s="39">
        <v>0</v>
      </c>
    </row>
    <row r="21" spans="1:16" ht="22.5" customHeight="1" x14ac:dyDescent="0.25">
      <c r="A21" s="13" t="s">
        <v>92</v>
      </c>
      <c r="B21" s="13"/>
      <c r="C21" s="13"/>
      <c r="D21" s="13"/>
      <c r="E21" s="36">
        <f>'5-8'!E91</f>
        <v>7</v>
      </c>
      <c r="G21" s="26">
        <v>-5535160</v>
      </c>
      <c r="H21" s="72"/>
      <c r="I21" s="26">
        <v>-5575981</v>
      </c>
      <c r="J21" s="26"/>
      <c r="K21" s="26">
        <v>-5535160</v>
      </c>
      <c r="L21" s="26"/>
      <c r="M21" s="26">
        <v>-5575981</v>
      </c>
    </row>
    <row r="22" spans="1:16" ht="22.5" hidden="1" customHeight="1" x14ac:dyDescent="0.25">
      <c r="A22" s="22" t="s">
        <v>103</v>
      </c>
      <c r="G22" s="26"/>
      <c r="H22" s="72"/>
      <c r="I22" s="26"/>
      <c r="J22" s="26"/>
      <c r="K22" s="26"/>
      <c r="L22" s="26"/>
      <c r="M22" s="26"/>
    </row>
    <row r="23" spans="1:16" ht="22.5" hidden="1" customHeight="1" x14ac:dyDescent="0.25">
      <c r="A23" s="75" t="s">
        <v>104</v>
      </c>
      <c r="B23" s="75"/>
      <c r="C23" s="75"/>
      <c r="D23" s="75"/>
      <c r="E23" s="7" t="str">
        <f>'5-8'!E104</f>
        <v>5, 11</v>
      </c>
      <c r="G23" s="26">
        <v>0</v>
      </c>
      <c r="H23" s="72"/>
      <c r="I23" s="26">
        <v>0</v>
      </c>
      <c r="J23" s="26"/>
      <c r="K23" s="26">
        <v>0</v>
      </c>
      <c r="L23" s="72"/>
      <c r="M23" s="26">
        <v>0</v>
      </c>
    </row>
    <row r="24" spans="1:16" ht="22.5" hidden="1" customHeight="1" x14ac:dyDescent="0.25">
      <c r="A24" s="22" t="s">
        <v>106</v>
      </c>
      <c r="E24" s="7">
        <f>'5-8'!E105</f>
        <v>9</v>
      </c>
      <c r="G24" s="26">
        <v>0</v>
      </c>
      <c r="H24" s="72"/>
      <c r="I24" s="26">
        <v>0</v>
      </c>
      <c r="J24" s="26"/>
      <c r="K24" s="26">
        <v>0</v>
      </c>
      <c r="L24" s="72"/>
      <c r="M24" s="26">
        <v>0</v>
      </c>
    </row>
    <row r="25" spans="1:16" ht="22.5" customHeight="1" x14ac:dyDescent="0.25">
      <c r="A25" s="22" t="s">
        <v>205</v>
      </c>
      <c r="E25" s="31"/>
      <c r="G25" s="26">
        <v>0</v>
      </c>
      <c r="H25" s="72"/>
      <c r="I25" s="26">
        <v>98415</v>
      </c>
      <c r="J25" s="26"/>
      <c r="K25" s="26">
        <v>0</v>
      </c>
      <c r="L25" s="26"/>
      <c r="M25" s="39">
        <v>0</v>
      </c>
    </row>
    <row r="26" spans="1:16" ht="22.5" customHeight="1" x14ac:dyDescent="0.25">
      <c r="A26" s="22" t="s">
        <v>206</v>
      </c>
      <c r="G26" s="26">
        <v>-309027</v>
      </c>
      <c r="H26" s="72"/>
      <c r="I26" s="26">
        <v>-22786</v>
      </c>
      <c r="J26" s="26"/>
      <c r="K26" s="26">
        <v>0</v>
      </c>
      <c r="L26" s="26"/>
      <c r="M26" s="39">
        <v>0</v>
      </c>
    </row>
    <row r="27" spans="1:16" ht="22.5" customHeight="1" x14ac:dyDescent="0.25">
      <c r="A27" s="22" t="s">
        <v>207</v>
      </c>
      <c r="G27" s="26">
        <v>10789</v>
      </c>
      <c r="H27" s="72"/>
      <c r="I27" s="26">
        <v>706</v>
      </c>
      <c r="J27" s="72"/>
      <c r="K27" s="26">
        <v>0</v>
      </c>
      <c r="L27" s="26"/>
      <c r="M27" s="39">
        <v>0</v>
      </c>
    </row>
    <row r="28" spans="1:16" ht="22.5" customHeight="1" x14ac:dyDescent="0.25">
      <c r="A28" s="22" t="s">
        <v>208</v>
      </c>
      <c r="G28" s="26">
        <v>1720</v>
      </c>
      <c r="H28" s="72"/>
      <c r="I28" s="26">
        <v>7062</v>
      </c>
      <c r="J28" s="72"/>
      <c r="K28" s="26">
        <v>0</v>
      </c>
      <c r="L28" s="26"/>
      <c r="M28" s="39">
        <v>0</v>
      </c>
    </row>
    <row r="29" spans="1:16" ht="22.5" customHeight="1" x14ac:dyDescent="0.25">
      <c r="A29" s="22" t="s">
        <v>209</v>
      </c>
      <c r="G29" s="59">
        <v>-3389</v>
      </c>
      <c r="H29" s="72"/>
      <c r="I29" s="59">
        <v>-1540</v>
      </c>
      <c r="J29" s="26"/>
      <c r="K29" s="44">
        <v>-899</v>
      </c>
      <c r="L29" s="76"/>
      <c r="M29" s="44">
        <v>-2209</v>
      </c>
    </row>
    <row r="30" spans="1:16" ht="22.5" customHeight="1" x14ac:dyDescent="0.25">
      <c r="G30" s="72">
        <f>SUM(G9:G29)</f>
        <v>359549</v>
      </c>
      <c r="H30" s="72"/>
      <c r="I30" s="72">
        <f>SUM(I9:I29)</f>
        <v>1376106</v>
      </c>
      <c r="J30" s="72"/>
      <c r="K30" s="72">
        <f>SUM(K9:K29)</f>
        <v>-145623</v>
      </c>
      <c r="L30" s="72"/>
      <c r="M30" s="72">
        <f>SUM(M9:M29)</f>
        <v>-131432</v>
      </c>
    </row>
    <row r="31" spans="1:16" ht="22.5" customHeight="1" x14ac:dyDescent="0.25">
      <c r="A31" s="12" t="s">
        <v>210</v>
      </c>
      <c r="B31" s="12"/>
      <c r="C31" s="12"/>
      <c r="D31" s="12"/>
      <c r="G31" s="30"/>
      <c r="H31" s="30"/>
      <c r="I31" s="30"/>
      <c r="J31" s="30"/>
      <c r="K31" s="30"/>
      <c r="L31" s="30"/>
      <c r="M31" s="30"/>
    </row>
    <row r="32" spans="1:16" ht="22.5" customHeight="1" x14ac:dyDescent="0.25">
      <c r="A32" s="22" t="s">
        <v>14</v>
      </c>
      <c r="G32" s="26">
        <v>400560</v>
      </c>
      <c r="H32" s="72"/>
      <c r="I32" s="26">
        <v>-92215</v>
      </c>
      <c r="J32" s="72"/>
      <c r="K32" s="39">
        <v>-25</v>
      </c>
      <c r="L32" s="72"/>
      <c r="M32" s="39">
        <v>1213</v>
      </c>
      <c r="O32" s="30"/>
      <c r="P32" s="26"/>
    </row>
    <row r="33" spans="1:17" ht="22.5" customHeight="1" x14ac:dyDescent="0.25">
      <c r="A33" s="22" t="s">
        <v>211</v>
      </c>
      <c r="G33" s="26">
        <v>-32062</v>
      </c>
      <c r="H33" s="72"/>
      <c r="I33" s="26">
        <v>13983</v>
      </c>
      <c r="J33" s="72"/>
      <c r="K33" s="39">
        <v>0</v>
      </c>
      <c r="L33" s="72"/>
      <c r="M33" s="39">
        <v>0</v>
      </c>
      <c r="P33" s="26"/>
    </row>
    <row r="34" spans="1:17" ht="22.5" customHeight="1" x14ac:dyDescent="0.25">
      <c r="A34" s="22" t="s">
        <v>212</v>
      </c>
      <c r="G34" s="26">
        <v>-753</v>
      </c>
      <c r="H34" s="72"/>
      <c r="I34" s="26">
        <v>-1793</v>
      </c>
      <c r="J34" s="72"/>
      <c r="K34" s="39">
        <v>-83</v>
      </c>
      <c r="L34" s="72"/>
      <c r="M34" s="39">
        <v>0</v>
      </c>
      <c r="P34" s="26"/>
    </row>
    <row r="35" spans="1:17" ht="22.5" customHeight="1" x14ac:dyDescent="0.25">
      <c r="A35" s="22" t="s">
        <v>44</v>
      </c>
      <c r="G35" s="26">
        <v>-100322</v>
      </c>
      <c r="H35" s="72"/>
      <c r="I35" s="26">
        <v>-97984</v>
      </c>
      <c r="J35" s="72"/>
      <c r="K35" s="39">
        <v>-31948</v>
      </c>
      <c r="L35" s="72"/>
      <c r="M35" s="39">
        <v>-37519</v>
      </c>
      <c r="P35" s="26"/>
      <c r="Q35" s="30"/>
    </row>
    <row r="36" spans="1:17" ht="22.5" customHeight="1" x14ac:dyDescent="0.25">
      <c r="A36" s="22" t="s">
        <v>213</v>
      </c>
      <c r="G36" s="26"/>
      <c r="H36" s="72"/>
      <c r="I36" s="26"/>
      <c r="J36" s="72"/>
      <c r="K36" s="39"/>
      <c r="L36" s="72"/>
      <c r="M36" s="39"/>
      <c r="P36" s="26"/>
    </row>
    <row r="37" spans="1:17" ht="22.5" customHeight="1" x14ac:dyDescent="0.25">
      <c r="B37" s="22" t="s">
        <v>214</v>
      </c>
      <c r="G37" s="26">
        <v>207188</v>
      </c>
      <c r="H37" s="72"/>
      <c r="I37" s="26">
        <v>221474</v>
      </c>
      <c r="J37" s="72"/>
      <c r="K37" s="39">
        <v>0</v>
      </c>
      <c r="L37" s="72"/>
      <c r="M37" s="39">
        <v>0</v>
      </c>
      <c r="P37" s="26"/>
    </row>
    <row r="38" spans="1:17" ht="22.5" customHeight="1" x14ac:dyDescent="0.25">
      <c r="A38" s="22" t="s">
        <v>65</v>
      </c>
      <c r="G38" s="26">
        <v>-24306</v>
      </c>
      <c r="H38" s="72"/>
      <c r="I38" s="26">
        <v>-64942</v>
      </c>
      <c r="J38" s="72"/>
      <c r="K38" s="39">
        <v>-7374</v>
      </c>
      <c r="L38" s="72"/>
      <c r="M38" s="39">
        <v>0</v>
      </c>
      <c r="P38" s="26"/>
    </row>
    <row r="39" spans="1:17" ht="22.5" customHeight="1" x14ac:dyDescent="0.25">
      <c r="A39" s="22" t="s">
        <v>215</v>
      </c>
      <c r="G39" s="26">
        <v>87618</v>
      </c>
      <c r="H39" s="72"/>
      <c r="I39" s="26">
        <v>120399</v>
      </c>
      <c r="J39" s="72"/>
      <c r="K39" s="39">
        <v>1748</v>
      </c>
      <c r="L39" s="72"/>
      <c r="M39" s="39">
        <v>2787</v>
      </c>
      <c r="P39" s="26"/>
    </row>
    <row r="40" spans="1:17" ht="22.5" customHeight="1" x14ac:dyDescent="0.25">
      <c r="A40" s="22" t="s">
        <v>216</v>
      </c>
      <c r="G40" s="26">
        <v>4425980</v>
      </c>
      <c r="H40" s="72"/>
      <c r="I40" s="26">
        <v>4281655</v>
      </c>
      <c r="J40" s="72"/>
      <c r="K40" s="39">
        <v>4599154</v>
      </c>
      <c r="L40" s="72"/>
      <c r="M40" s="39">
        <v>4371829</v>
      </c>
      <c r="O40" s="30"/>
      <c r="P40" s="26"/>
    </row>
    <row r="41" spans="1:17" ht="22.5" customHeight="1" x14ac:dyDescent="0.25">
      <c r="A41" s="22" t="s">
        <v>217</v>
      </c>
      <c r="G41" s="76">
        <v>-2462</v>
      </c>
      <c r="H41" s="77"/>
      <c r="I41" s="76">
        <v>-19323</v>
      </c>
      <c r="J41" s="72"/>
      <c r="K41" s="78">
        <v>0</v>
      </c>
      <c r="L41" s="72"/>
      <c r="M41" s="78">
        <v>0</v>
      </c>
      <c r="P41" s="26"/>
    </row>
    <row r="42" spans="1:17" ht="22.5" customHeight="1" x14ac:dyDescent="0.25">
      <c r="A42" s="41" t="s">
        <v>218</v>
      </c>
      <c r="B42" s="41"/>
      <c r="C42" s="41"/>
      <c r="D42" s="41"/>
      <c r="G42" s="79">
        <f>SUM(G30:G41)</f>
        <v>5320990</v>
      </c>
      <c r="H42" s="80"/>
      <c r="I42" s="79">
        <f>SUM(I30:I41)</f>
        <v>5737360</v>
      </c>
      <c r="J42" s="80"/>
      <c r="K42" s="79">
        <f>SUM(K30:K41)</f>
        <v>4415849</v>
      </c>
      <c r="L42" s="80"/>
      <c r="M42" s="79">
        <f>SUM(M30:M41)</f>
        <v>4206878</v>
      </c>
      <c r="P42" s="30"/>
    </row>
    <row r="43" spans="1:17" ht="22.5" customHeight="1" x14ac:dyDescent="0.25">
      <c r="A43" s="86" t="s">
        <v>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P43" s="30"/>
    </row>
    <row r="44" spans="1:17" ht="22.5" customHeight="1" x14ac:dyDescent="0.25">
      <c r="A44" s="91" t="s">
        <v>219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</row>
    <row r="45" spans="1:17" s="1" customFormat="1" ht="22.5" customHeight="1" x14ac:dyDescent="0.25">
      <c r="A45" s="86" t="str">
        <f>A3</f>
        <v>สำหรับงวดหกเดือนสิ้นสุดวันที่ 30 มิถุนายน 2564 (ยังไม่ได้ตรวจสอบ)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</row>
    <row r="46" spans="1:17" s="13" customFormat="1" ht="22.5" customHeight="1" x14ac:dyDescent="0.25">
      <c r="A46" s="2"/>
      <c r="B46" s="2"/>
      <c r="C46" s="2"/>
      <c r="D46" s="2"/>
      <c r="E46" s="2"/>
      <c r="F46" s="2"/>
      <c r="G46" s="2"/>
      <c r="H46" s="3"/>
      <c r="I46" s="4"/>
      <c r="J46" s="5"/>
      <c r="K46" s="5"/>
      <c r="L46" s="5"/>
      <c r="M46" s="6" t="str">
        <f>M4</f>
        <v>หน่วย: พันบาท</v>
      </c>
    </row>
    <row r="47" spans="1:17" ht="22.5" customHeight="1" x14ac:dyDescent="0.25">
      <c r="G47" s="91" t="s">
        <v>4</v>
      </c>
      <c r="H47" s="91"/>
      <c r="I47" s="91"/>
      <c r="J47" s="11"/>
      <c r="K47" s="91" t="s">
        <v>5</v>
      </c>
      <c r="L47" s="91"/>
      <c r="M47" s="91"/>
    </row>
    <row r="48" spans="1:17" ht="22.5" customHeight="1" x14ac:dyDescent="0.25">
      <c r="E48" s="7" t="s">
        <v>8</v>
      </c>
      <c r="G48" s="10">
        <f>G6</f>
        <v>2564</v>
      </c>
      <c r="H48" s="10"/>
      <c r="I48" s="10">
        <f>I6</f>
        <v>2563</v>
      </c>
      <c r="J48" s="10"/>
      <c r="K48" s="10">
        <f>K6</f>
        <v>2564</v>
      </c>
      <c r="L48" s="10"/>
      <c r="M48" s="10">
        <f>M6</f>
        <v>2563</v>
      </c>
    </row>
    <row r="49" spans="1:16" ht="22.5" customHeight="1" x14ac:dyDescent="0.25">
      <c r="E49" s="7"/>
      <c r="G49" s="15"/>
      <c r="H49" s="15"/>
      <c r="I49" s="15"/>
      <c r="J49" s="15"/>
      <c r="K49" s="15"/>
      <c r="L49" s="15"/>
      <c r="M49" s="15"/>
    </row>
    <row r="50" spans="1:16" ht="22.5" customHeight="1" x14ac:dyDescent="0.25">
      <c r="A50" s="16" t="s">
        <v>220</v>
      </c>
      <c r="B50" s="16"/>
      <c r="C50" s="16"/>
      <c r="D50" s="16"/>
      <c r="G50" s="36"/>
      <c r="H50" s="81"/>
      <c r="I50" s="81"/>
      <c r="J50" s="81"/>
      <c r="K50" s="81"/>
      <c r="L50" s="81"/>
      <c r="M50" s="81"/>
    </row>
    <row r="51" spans="1:16" ht="22.5" customHeight="1" x14ac:dyDescent="0.25">
      <c r="A51" s="22" t="s">
        <v>221</v>
      </c>
      <c r="E51" s="7"/>
      <c r="F51" s="13"/>
      <c r="G51" s="39">
        <v>0</v>
      </c>
      <c r="H51" s="30"/>
      <c r="I51" s="39">
        <v>-7500</v>
      </c>
      <c r="J51" s="30"/>
      <c r="K51" s="39">
        <v>0</v>
      </c>
      <c r="L51" s="30"/>
      <c r="M51" s="39">
        <v>0</v>
      </c>
      <c r="P51" s="82"/>
    </row>
    <row r="52" spans="1:16" ht="22.5" hidden="1" customHeight="1" x14ac:dyDescent="0.25">
      <c r="A52" s="22" t="s">
        <v>222</v>
      </c>
      <c r="E52" s="7">
        <v>7</v>
      </c>
      <c r="F52" s="13"/>
      <c r="G52" s="39"/>
      <c r="H52" s="30"/>
      <c r="I52" s="39">
        <v>0</v>
      </c>
      <c r="J52" s="30"/>
      <c r="K52" s="39">
        <v>0</v>
      </c>
      <c r="L52" s="30"/>
      <c r="M52" s="39">
        <v>0</v>
      </c>
      <c r="P52" s="82"/>
    </row>
    <row r="53" spans="1:16" ht="22.5" customHeight="1" x14ac:dyDescent="0.25">
      <c r="A53" s="22" t="s">
        <v>223</v>
      </c>
      <c r="E53" s="7">
        <v>8</v>
      </c>
      <c r="F53" s="13"/>
      <c r="G53" s="39">
        <v>-60151</v>
      </c>
      <c r="H53" s="30"/>
      <c r="I53" s="39">
        <v>-202219</v>
      </c>
      <c r="J53" s="30"/>
      <c r="K53" s="39">
        <v>-60151</v>
      </c>
      <c r="L53" s="30"/>
      <c r="M53" s="39">
        <v>-202219</v>
      </c>
      <c r="P53" s="82"/>
    </row>
    <row r="54" spans="1:16" ht="22.5" hidden="1" customHeight="1" x14ac:dyDescent="0.25">
      <c r="A54" s="22" t="s">
        <v>224</v>
      </c>
      <c r="E54" s="7">
        <v>5</v>
      </c>
      <c r="F54" s="13"/>
      <c r="G54" s="39"/>
      <c r="H54" s="30"/>
      <c r="I54" s="39">
        <v>0</v>
      </c>
      <c r="J54" s="30"/>
      <c r="K54" s="39">
        <v>0</v>
      </c>
      <c r="L54" s="30"/>
      <c r="M54" s="39">
        <v>0</v>
      </c>
      <c r="P54" s="82"/>
    </row>
    <row r="55" spans="1:16" ht="22.5" customHeight="1" x14ac:dyDescent="0.25">
      <c r="A55" s="22" t="s">
        <v>225</v>
      </c>
      <c r="E55" s="7"/>
      <c r="F55" s="13"/>
      <c r="G55" s="26">
        <v>-6380</v>
      </c>
      <c r="H55" s="30"/>
      <c r="I55" s="26">
        <v>-11038</v>
      </c>
      <c r="J55" s="30"/>
      <c r="K55" s="39">
        <v>-1238</v>
      </c>
      <c r="L55" s="30"/>
      <c r="M55" s="39">
        <v>-680</v>
      </c>
    </row>
    <row r="56" spans="1:16" ht="22.5" customHeight="1" x14ac:dyDescent="0.25">
      <c r="A56" s="22" t="s">
        <v>226</v>
      </c>
      <c r="E56" s="7"/>
      <c r="F56" s="13"/>
      <c r="G56" s="26">
        <v>-3469</v>
      </c>
      <c r="H56" s="30"/>
      <c r="I56" s="26">
        <v>-553</v>
      </c>
      <c r="J56" s="30"/>
      <c r="K56" s="39">
        <v>-612</v>
      </c>
      <c r="L56" s="30"/>
      <c r="M56" s="39">
        <v>-265</v>
      </c>
    </row>
    <row r="57" spans="1:16" ht="22.5" customHeight="1" x14ac:dyDescent="0.25">
      <c r="A57" s="22" t="s">
        <v>227</v>
      </c>
      <c r="E57" s="7"/>
      <c r="F57" s="13"/>
      <c r="G57" s="30">
        <v>-996966</v>
      </c>
      <c r="H57" s="30"/>
      <c r="I57" s="30">
        <v>-1090250</v>
      </c>
      <c r="J57" s="30"/>
      <c r="K57" s="39">
        <v>-1038</v>
      </c>
      <c r="L57" s="30"/>
      <c r="M57" s="39">
        <v>-200703</v>
      </c>
    </row>
    <row r="58" spans="1:16" ht="22.5" customHeight="1" x14ac:dyDescent="0.25">
      <c r="A58" s="22" t="s">
        <v>17</v>
      </c>
      <c r="E58" s="7"/>
      <c r="F58" s="13"/>
      <c r="G58" s="30"/>
      <c r="H58" s="30"/>
      <c r="I58" s="30"/>
      <c r="J58" s="30"/>
      <c r="K58" s="39"/>
      <c r="L58" s="30"/>
      <c r="M58" s="39"/>
    </row>
    <row r="59" spans="1:16" ht="22.5" customHeight="1" x14ac:dyDescent="0.25">
      <c r="B59" s="22" t="s">
        <v>228</v>
      </c>
      <c r="E59" s="7"/>
      <c r="F59" s="13"/>
      <c r="G59" s="30">
        <v>149294</v>
      </c>
      <c r="H59" s="30"/>
      <c r="I59" s="30">
        <v>-42753</v>
      </c>
      <c r="J59" s="30"/>
      <c r="K59" s="39">
        <v>110</v>
      </c>
      <c r="L59" s="30"/>
      <c r="M59" s="39">
        <v>-956</v>
      </c>
    </row>
    <row r="60" spans="1:16" ht="22.5" customHeight="1" x14ac:dyDescent="0.25">
      <c r="A60" s="22" t="s">
        <v>229</v>
      </c>
      <c r="E60" s="7">
        <v>8</v>
      </c>
      <c r="F60" s="13"/>
      <c r="G60" s="39">
        <v>2000</v>
      </c>
      <c r="H60" s="30"/>
      <c r="I60" s="39">
        <v>5753</v>
      </c>
      <c r="J60" s="30"/>
      <c r="K60" s="39">
        <v>2000</v>
      </c>
      <c r="L60" s="30"/>
      <c r="M60" s="39">
        <v>5753</v>
      </c>
    </row>
    <row r="61" spans="1:16" ht="22.5" hidden="1" customHeight="1" x14ac:dyDescent="0.25">
      <c r="A61" s="22" t="s">
        <v>230</v>
      </c>
      <c r="E61" s="7"/>
      <c r="F61" s="13"/>
      <c r="G61" s="39"/>
      <c r="H61" s="30"/>
      <c r="I61" s="39">
        <v>0</v>
      </c>
      <c r="J61" s="30"/>
      <c r="K61" s="39"/>
      <c r="L61" s="30"/>
      <c r="M61" s="39">
        <v>0</v>
      </c>
      <c r="P61" s="30"/>
    </row>
    <row r="62" spans="1:16" ht="22.5" customHeight="1" x14ac:dyDescent="0.25">
      <c r="A62" s="22" t="s">
        <v>231</v>
      </c>
      <c r="E62" s="7"/>
      <c r="F62" s="13"/>
      <c r="G62" s="30">
        <v>10085</v>
      </c>
      <c r="H62" s="30"/>
      <c r="I62" s="30">
        <v>2791</v>
      </c>
      <c r="J62" s="30"/>
      <c r="K62" s="39">
        <v>3285</v>
      </c>
      <c r="L62" s="30"/>
      <c r="M62" s="39">
        <v>2211</v>
      </c>
    </row>
    <row r="63" spans="1:16" ht="22.5" customHeight="1" x14ac:dyDescent="0.25">
      <c r="A63" s="41" t="s">
        <v>232</v>
      </c>
      <c r="B63" s="41"/>
      <c r="C63" s="41"/>
      <c r="D63" s="41"/>
      <c r="E63" s="69"/>
      <c r="F63" s="13"/>
      <c r="G63" s="83">
        <f>SUM(G50:G62)</f>
        <v>-905587</v>
      </c>
      <c r="H63" s="43"/>
      <c r="I63" s="83">
        <f>SUM(I50:I62)</f>
        <v>-1345769</v>
      </c>
      <c r="J63" s="43"/>
      <c r="K63" s="83">
        <f>SUM(K50:K62)</f>
        <v>-57644</v>
      </c>
      <c r="L63" s="43"/>
      <c r="M63" s="83">
        <f>SUM(M50:M62)</f>
        <v>-396859</v>
      </c>
    </row>
    <row r="64" spans="1:16" ht="22.5" customHeight="1" x14ac:dyDescent="0.25">
      <c r="A64" s="1"/>
      <c r="B64" s="1"/>
      <c r="C64" s="1"/>
      <c r="D64" s="1"/>
      <c r="E64" s="69"/>
      <c r="F64" s="13"/>
      <c r="G64" s="30"/>
      <c r="H64" s="30"/>
      <c r="I64" s="30"/>
      <c r="J64" s="30"/>
      <c r="K64" s="30"/>
      <c r="L64" s="30"/>
      <c r="M64" s="30"/>
    </row>
    <row r="65" spans="1:16" ht="22.5" customHeight="1" x14ac:dyDescent="0.25">
      <c r="A65" s="16" t="s">
        <v>233</v>
      </c>
      <c r="B65" s="16"/>
      <c r="C65" s="16"/>
      <c r="D65" s="16"/>
      <c r="E65" s="69"/>
      <c r="F65" s="13"/>
      <c r="G65" s="30"/>
      <c r="H65" s="30"/>
      <c r="I65" s="30"/>
      <c r="J65" s="30"/>
      <c r="K65" s="78"/>
      <c r="L65" s="30"/>
      <c r="M65" s="78"/>
    </row>
    <row r="66" spans="1:16" ht="22.5" hidden="1" customHeight="1" x14ac:dyDescent="0.25">
      <c r="A66" s="13" t="s">
        <v>234</v>
      </c>
      <c r="B66" s="13"/>
      <c r="C66" s="13"/>
      <c r="D66" s="13"/>
      <c r="E66" s="7">
        <f>'2-4'!E56</f>
        <v>10</v>
      </c>
      <c r="F66" s="13"/>
      <c r="G66" s="26">
        <v>0</v>
      </c>
      <c r="H66" s="30"/>
      <c r="I66" s="26">
        <v>0</v>
      </c>
      <c r="J66" s="30"/>
      <c r="K66" s="78">
        <v>0</v>
      </c>
      <c r="L66" s="30"/>
      <c r="M66" s="26">
        <v>0</v>
      </c>
    </row>
    <row r="67" spans="1:16" ht="22.5" hidden="1" customHeight="1" x14ac:dyDescent="0.25">
      <c r="A67" s="13" t="s">
        <v>235</v>
      </c>
      <c r="B67" s="13"/>
      <c r="C67" s="13"/>
      <c r="D67" s="13"/>
      <c r="E67" s="7">
        <f>E66</f>
        <v>10</v>
      </c>
      <c r="F67" s="13"/>
      <c r="G67" s="26">
        <v>0</v>
      </c>
      <c r="H67" s="30"/>
      <c r="I67" s="26">
        <v>0</v>
      </c>
      <c r="J67" s="30"/>
      <c r="K67" s="78">
        <v>0</v>
      </c>
      <c r="L67" s="30"/>
      <c r="M67" s="26">
        <v>0</v>
      </c>
    </row>
    <row r="68" spans="1:16" ht="22.5" customHeight="1" x14ac:dyDescent="0.25">
      <c r="A68" s="13" t="s">
        <v>236</v>
      </c>
      <c r="B68" s="13"/>
      <c r="C68" s="13"/>
      <c r="D68" s="13"/>
      <c r="E68" s="7">
        <f>E67</f>
        <v>10</v>
      </c>
      <c r="F68" s="13"/>
      <c r="G68" s="39">
        <v>-197757</v>
      </c>
      <c r="H68" s="30"/>
      <c r="I68" s="39">
        <v>-230685</v>
      </c>
      <c r="J68" s="30"/>
      <c r="K68" s="26">
        <v>0</v>
      </c>
      <c r="L68" s="30"/>
      <c r="M68" s="26">
        <v>0</v>
      </c>
      <c r="P68" s="84"/>
    </row>
    <row r="69" spans="1:16" ht="22.5" customHeight="1" x14ac:dyDescent="0.25">
      <c r="A69" s="13" t="s">
        <v>237</v>
      </c>
      <c r="B69" s="13"/>
      <c r="C69" s="13"/>
      <c r="D69" s="13"/>
      <c r="E69" s="7">
        <f>E68</f>
        <v>10</v>
      </c>
      <c r="F69" s="13"/>
      <c r="G69" s="39">
        <v>-57767</v>
      </c>
      <c r="H69" s="30"/>
      <c r="I69" s="39">
        <v>-36970</v>
      </c>
      <c r="J69" s="30"/>
      <c r="K69" s="26">
        <v>-6395</v>
      </c>
      <c r="L69" s="30"/>
      <c r="M69" s="26">
        <v>-6072</v>
      </c>
      <c r="P69" s="84"/>
    </row>
    <row r="70" spans="1:16" ht="22.5" customHeight="1" x14ac:dyDescent="0.25">
      <c r="A70" s="22" t="s">
        <v>238</v>
      </c>
      <c r="E70" s="7"/>
      <c r="F70" s="13"/>
      <c r="G70" s="39">
        <v>-77767</v>
      </c>
      <c r="H70" s="30"/>
      <c r="I70" s="39">
        <v>-102892</v>
      </c>
      <c r="J70" s="30"/>
      <c r="K70" s="26">
        <v>-352</v>
      </c>
      <c r="L70" s="30"/>
      <c r="M70" s="26">
        <v>-534</v>
      </c>
    </row>
    <row r="71" spans="1:16" ht="22.5" customHeight="1" x14ac:dyDescent="0.25">
      <c r="A71" s="22" t="s">
        <v>239</v>
      </c>
      <c r="E71" s="7"/>
      <c r="G71" s="78">
        <v>-4457222</v>
      </c>
      <c r="H71" s="77"/>
      <c r="I71" s="76">
        <v>-4297118</v>
      </c>
      <c r="J71" s="72"/>
      <c r="K71" s="78">
        <v>-4328181</v>
      </c>
      <c r="L71" s="72"/>
      <c r="M71" s="78">
        <v>-4168075</v>
      </c>
      <c r="O71" s="30"/>
      <c r="P71" s="30"/>
    </row>
    <row r="72" spans="1:16" ht="22.5" customHeight="1" x14ac:dyDescent="0.25">
      <c r="A72" s="1" t="s">
        <v>240</v>
      </c>
      <c r="B72" s="1"/>
      <c r="C72" s="1"/>
      <c r="D72" s="1"/>
      <c r="E72" s="7"/>
      <c r="G72" s="83">
        <f>SUM(G66:G71)</f>
        <v>-4790513</v>
      </c>
      <c r="H72" s="43"/>
      <c r="I72" s="83">
        <f>SUM(I66:I71)</f>
        <v>-4667665</v>
      </c>
      <c r="J72" s="43"/>
      <c r="K72" s="83">
        <f>SUM(K66:K71)</f>
        <v>-4334928</v>
      </c>
      <c r="L72" s="43"/>
      <c r="M72" s="83">
        <f>SUM(M66:M71)</f>
        <v>-4174681</v>
      </c>
      <c r="O72" s="30"/>
      <c r="P72" s="30"/>
    </row>
    <row r="73" spans="1:16" s="41" customFormat="1" ht="22.5" customHeight="1" x14ac:dyDescent="0.25">
      <c r="A73" s="22"/>
      <c r="B73" s="22"/>
      <c r="C73" s="22"/>
      <c r="D73" s="22"/>
      <c r="E73" s="7"/>
      <c r="G73" s="43"/>
      <c r="H73" s="43"/>
      <c r="I73" s="43"/>
      <c r="J73" s="43"/>
      <c r="K73" s="43"/>
      <c r="L73" s="43"/>
      <c r="M73" s="43"/>
    </row>
    <row r="74" spans="1:16" s="41" customFormat="1" ht="22.5" customHeight="1" x14ac:dyDescent="0.25">
      <c r="A74" s="1" t="s">
        <v>241</v>
      </c>
      <c r="B74" s="1"/>
      <c r="C74" s="1"/>
      <c r="D74" s="1"/>
      <c r="E74" s="7"/>
      <c r="G74" s="43"/>
      <c r="H74" s="43"/>
      <c r="I74" s="43"/>
      <c r="J74" s="43"/>
      <c r="K74" s="43"/>
      <c r="L74" s="43"/>
      <c r="M74" s="43"/>
    </row>
    <row r="75" spans="1:16" ht="22.5" customHeight="1" x14ac:dyDescent="0.25">
      <c r="B75" s="1" t="s">
        <v>242</v>
      </c>
      <c r="C75" s="1"/>
      <c r="D75" s="1"/>
      <c r="E75" s="7"/>
      <c r="F75" s="13"/>
      <c r="G75" s="43">
        <f>G42+G63+G72</f>
        <v>-375110</v>
      </c>
      <c r="H75" s="43"/>
      <c r="I75" s="43">
        <f>I42+I63+I72</f>
        <v>-276074</v>
      </c>
      <c r="J75" s="43"/>
      <c r="K75" s="43">
        <f>K42+K63+K72</f>
        <v>23277</v>
      </c>
      <c r="L75" s="43"/>
      <c r="M75" s="43">
        <f>M42+M63+M72</f>
        <v>-364662</v>
      </c>
    </row>
    <row r="76" spans="1:16" ht="22.5" customHeight="1" x14ac:dyDescent="0.25">
      <c r="A76" s="13" t="s">
        <v>243</v>
      </c>
      <c r="B76" s="13"/>
      <c r="C76" s="13"/>
      <c r="D76" s="13"/>
      <c r="E76" s="7"/>
      <c r="F76" s="13"/>
      <c r="G76" s="30"/>
      <c r="H76" s="30"/>
      <c r="I76" s="30"/>
      <c r="J76" s="30"/>
      <c r="K76" s="39"/>
      <c r="L76" s="30"/>
      <c r="M76" s="39"/>
    </row>
    <row r="77" spans="1:16" ht="22.5" customHeight="1" x14ac:dyDescent="0.25">
      <c r="B77" s="13" t="s">
        <v>12</v>
      </c>
      <c r="C77" s="13"/>
      <c r="D77" s="13"/>
      <c r="E77" s="7"/>
      <c r="F77" s="13"/>
      <c r="G77" s="30">
        <v>37</v>
      </c>
      <c r="H77" s="30"/>
      <c r="I77" s="30">
        <v>-1</v>
      </c>
      <c r="J77" s="30"/>
      <c r="K77" s="19">
        <v>0</v>
      </c>
      <c r="L77" s="30"/>
      <c r="M77" s="19">
        <v>0</v>
      </c>
    </row>
    <row r="78" spans="1:16" ht="22.5" customHeight="1" x14ac:dyDescent="0.25">
      <c r="A78" s="1" t="s">
        <v>241</v>
      </c>
      <c r="B78" s="1"/>
      <c r="C78" s="1"/>
      <c r="D78" s="1"/>
      <c r="E78" s="7"/>
      <c r="F78" s="13"/>
      <c r="G78" s="85">
        <f>SUM(G75:G77)</f>
        <v>-375073</v>
      </c>
      <c r="H78" s="30"/>
      <c r="I78" s="85">
        <f>SUM(I75:I77)</f>
        <v>-276075</v>
      </c>
      <c r="J78" s="30"/>
      <c r="K78" s="85">
        <f>SUM(K75:K77)</f>
        <v>23277</v>
      </c>
      <c r="L78" s="30"/>
      <c r="M78" s="85">
        <f>SUM(M75:M77)</f>
        <v>-364662</v>
      </c>
    </row>
    <row r="79" spans="1:16" ht="22.5" customHeight="1" x14ac:dyDescent="0.25">
      <c r="A79" s="13" t="s">
        <v>244</v>
      </c>
      <c r="B79" s="13"/>
      <c r="C79" s="13"/>
      <c r="D79" s="13"/>
      <c r="E79" s="7"/>
      <c r="F79" s="13"/>
      <c r="G79" s="40">
        <v>2842620</v>
      </c>
      <c r="H79" s="30"/>
      <c r="I79" s="40">
        <v>3425570</v>
      </c>
      <c r="J79" s="30"/>
      <c r="K79" s="44">
        <v>450590</v>
      </c>
      <c r="L79" s="30"/>
      <c r="M79" s="44">
        <v>589291</v>
      </c>
    </row>
    <row r="80" spans="1:16" ht="22.5" customHeight="1" x14ac:dyDescent="0.25">
      <c r="A80" s="1" t="s">
        <v>12</v>
      </c>
      <c r="B80" s="1"/>
      <c r="C80" s="1"/>
      <c r="D80" s="1"/>
      <c r="E80" s="7"/>
      <c r="F80" s="13"/>
      <c r="G80" s="30"/>
      <c r="H80" s="30"/>
      <c r="I80" s="30"/>
      <c r="J80" s="30"/>
      <c r="K80" s="19"/>
      <c r="L80" s="30"/>
      <c r="M80" s="19"/>
    </row>
    <row r="81" spans="2:13" ht="22.5" customHeight="1" thickBot="1" x14ac:dyDescent="0.3">
      <c r="B81" s="1" t="s">
        <v>245</v>
      </c>
      <c r="C81" s="1"/>
      <c r="D81" s="1"/>
      <c r="E81" s="7"/>
      <c r="G81" s="47">
        <f>SUM(G78:G79)</f>
        <v>2467547</v>
      </c>
      <c r="H81" s="43"/>
      <c r="I81" s="47">
        <f>SUM(I78:I79)</f>
        <v>3149495</v>
      </c>
      <c r="J81" s="43"/>
      <c r="K81" s="47">
        <f>SUM(K78:K79)</f>
        <v>473867</v>
      </c>
      <c r="L81" s="43"/>
      <c r="M81" s="47">
        <f>SUM(M78:M79)</f>
        <v>224629</v>
      </c>
    </row>
    <row r="82" spans="2:13" ht="22.5" customHeight="1" thickTop="1" x14ac:dyDescent="0.25">
      <c r="G82" s="30" t="str">
        <f>IF((G81-'2-4'!G11)=0,"",G81-'2-4'!G11)</f>
        <v/>
      </c>
      <c r="I82" s="30" t="str">
        <f>IF((I81-3149495)=0,"",I81-3149495)</f>
        <v/>
      </c>
      <c r="K82" s="30" t="str">
        <f>IF((K81-'2-4'!K11)=0,"",K81-'2-4'!K11)</f>
        <v/>
      </c>
      <c r="M82" s="30" t="str">
        <f>IF((M81-224629)=0,"",M81-224629)</f>
        <v/>
      </c>
    </row>
  </sheetData>
  <mergeCells count="10">
    <mergeCell ref="A44:M44"/>
    <mergeCell ref="A45:M45"/>
    <mergeCell ref="G47:I47"/>
    <mergeCell ref="K47:M47"/>
    <mergeCell ref="A1:M1"/>
    <mergeCell ref="A2:M2"/>
    <mergeCell ref="A3:M3"/>
    <mergeCell ref="G5:I5"/>
    <mergeCell ref="K5:M5"/>
    <mergeCell ref="A43:M43"/>
  </mergeCells>
  <pageMargins left="0.98425196850393704" right="0.511811023622047" top="0.98425196850393704" bottom="0.98425196850393704" header="0.511811023622047" footer="0.511811023622047"/>
  <pageSetup paperSize="9" scale="78" firstPageNumber="13" fitToHeight="0" orientation="portrait" useFirstPageNumber="1" r:id="rId1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5-8</vt:lpstr>
      <vt:lpstr>9-10</vt:lpstr>
      <vt:lpstr>11-12</vt:lpstr>
      <vt:lpstr>13-14</vt:lpstr>
      <vt:lpstr>'11-12'!Print_Area</vt:lpstr>
      <vt:lpstr>'13-14'!Print_Area</vt:lpstr>
      <vt:lpstr>'2-4'!Print_Area</vt:lpstr>
      <vt:lpstr>'5-8'!Print_Area</vt:lpstr>
      <vt:lpstr>'9-10'!Print_Area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asaengpikul@deloitte.com</dc:creator>
  <cp:lastModifiedBy>Naruwat Nopakun</cp:lastModifiedBy>
  <cp:lastPrinted>2021-08-04T09:41:35Z</cp:lastPrinted>
  <dcterms:created xsi:type="dcterms:W3CDTF">2021-08-02T04:40:54Z</dcterms:created>
  <dcterms:modified xsi:type="dcterms:W3CDTF">2021-08-04T09:46:06Z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2021-08-02T04:41:05Z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88d4db39-7140-4b3c-9a25-8910d77f0855</vt:lpwstr>
  </property>
  <property fmtid="{D5CDD505-2E9C-101B-9397-08002B2CF9AE}" pid="8" name="MSIP_Label_ea60d57e-af5b-4752-ac57-3e4f28ca11dc_ContentBits">
    <vt:lpwstr>0</vt:lpwstr>
  </property>
</Properties>
</file>