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WP\FS\64\Q2'64\CSR\FS ส่งกลต\FS CSR Q2'64 TH\"/>
    </mc:Choice>
  </mc:AlternateContent>
  <xr:revisionPtr revIDLastSave="0" documentId="13_ncr:1_{3BBAF9FD-7EC1-4114-9F79-9F6AAB32F979}" xr6:coauthVersionLast="47" xr6:coauthVersionMax="47" xr10:uidLastSave="{00000000-0000-0000-0000-000000000000}"/>
  <bookViews>
    <workbookView xWindow="-110" yWindow="-110" windowWidth="19420" windowHeight="10420" tabRatio="879" xr2:uid="{00000000-000D-0000-FFFF-FFFF00000000}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การเปลี่ยนแปลงส่วนของผู้ถือหุ้น!$A$1:$X$38</definedName>
    <definedName name="_xlnm.Print_Area" localSheetId="0">งบแสดงฐานะการเงิน!$A$1:$K$64</definedName>
    <definedName name="_xlnm.Print_Area" localSheetId="3">งบกระแสเงินสด!$A$1:$K$55</definedName>
    <definedName name="_xlnm.Print_Area" localSheetId="1">งบกำไรขาดทุนเบ็ดเสร็จ!$A$1:$N$30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0">งบแสดงฐานะการเงิน!$1:$7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77" l="1"/>
  <c r="H15" i="77"/>
  <c r="I15" i="76" l="1"/>
  <c r="L26" i="77" l="1"/>
  <c r="H26" i="77"/>
  <c r="I25" i="76" l="1"/>
  <c r="T12" i="78" l="1"/>
  <c r="V12" i="78" s="1"/>
  <c r="X12" i="78" s="1"/>
  <c r="I50" i="79" l="1"/>
  <c r="I48" i="79"/>
  <c r="R20" i="78"/>
  <c r="R21" i="78" s="1"/>
  <c r="P20" i="78"/>
  <c r="P21" i="78" s="1"/>
  <c r="N20" i="78"/>
  <c r="N21" i="78" s="1"/>
  <c r="L20" i="78"/>
  <c r="L21" i="78" s="1"/>
  <c r="J20" i="78"/>
  <c r="J21" i="78" s="1"/>
  <c r="H20" i="78"/>
  <c r="H21" i="78" s="1"/>
  <c r="T20" i="78"/>
  <c r="T21" i="78" s="1"/>
  <c r="H35" i="78"/>
  <c r="H36" i="78" s="1"/>
  <c r="H31" i="78"/>
  <c r="H37" i="78" s="1"/>
  <c r="J36" i="78"/>
  <c r="R35" i="78"/>
  <c r="R36" i="78" s="1"/>
  <c r="P35" i="78"/>
  <c r="P36" i="78" s="1"/>
  <c r="N35" i="78"/>
  <c r="N36" i="78" s="1"/>
  <c r="L35" i="78"/>
  <c r="L36" i="78" s="1"/>
  <c r="J35" i="78"/>
  <c r="T35" i="78"/>
  <c r="T36" i="78" s="1"/>
  <c r="V20" i="78" l="1"/>
  <c r="V21" i="78" s="1"/>
  <c r="X19" i="78"/>
  <c r="X20" i="78" s="1"/>
  <c r="X21" i="78" s="1"/>
  <c r="V35" i="78"/>
  <c r="V36" i="78" s="1"/>
  <c r="X34" i="78"/>
  <c r="X35" i="78" s="1"/>
  <c r="X36" i="78" s="1"/>
  <c r="T27" i="78" l="1"/>
  <c r="N27" i="78"/>
  <c r="H21" i="77"/>
  <c r="J21" i="77"/>
  <c r="N21" i="77"/>
  <c r="J26" i="77"/>
  <c r="H11" i="77"/>
  <c r="J11" i="77"/>
  <c r="J15" i="77" s="1"/>
  <c r="J17" i="77" s="1"/>
  <c r="K49" i="76"/>
  <c r="I49" i="76"/>
  <c r="J27" i="77" l="1"/>
  <c r="H27" i="77"/>
  <c r="H28" i="77" s="1"/>
  <c r="J28" i="77"/>
  <c r="V27" i="78"/>
  <c r="H30" i="77"/>
  <c r="J30" i="77" l="1"/>
  <c r="T26" i="78" l="1"/>
  <c r="V26" i="78" s="1"/>
  <c r="X26" i="78" s="1"/>
  <c r="T24" i="78"/>
  <c r="V24" i="78" s="1"/>
  <c r="X24" i="78" s="1"/>
  <c r="X27" i="78" l="1"/>
  <c r="K60" i="76"/>
  <c r="K57" i="76"/>
  <c r="K56" i="76"/>
  <c r="H16" i="78"/>
  <c r="H22" i="78" s="1"/>
  <c r="L21" i="77"/>
  <c r="L11" i="77"/>
  <c r="L15" i="77" s="1"/>
  <c r="L17" i="77" s="1"/>
  <c r="I52" i="79" l="1"/>
  <c r="P16" i="78"/>
  <c r="P22" i="78" s="1"/>
  <c r="K48" i="79"/>
  <c r="N26" i="77"/>
  <c r="I43" i="76"/>
  <c r="K25" i="76"/>
  <c r="K15" i="76"/>
  <c r="K52" i="79"/>
  <c r="R16" i="78"/>
  <c r="R22" i="78" s="1"/>
  <c r="L16" i="78"/>
  <c r="L22" i="78" s="1"/>
  <c r="J16" i="78"/>
  <c r="J22" i="78" s="1"/>
  <c r="R31" i="78"/>
  <c r="R37" i="78" s="1"/>
  <c r="L31" i="78"/>
  <c r="L37" i="78" s="1"/>
  <c r="J31" i="78"/>
  <c r="J37" i="78" s="1"/>
  <c r="N11" i="77"/>
  <c r="N15" i="77" s="1"/>
  <c r="N17" i="77" s="1"/>
  <c r="K43" i="76"/>
  <c r="X30" i="78" l="1"/>
  <c r="N27" i="77"/>
  <c r="N28" i="77" s="1"/>
  <c r="K26" i="76"/>
  <c r="K63" i="76"/>
  <c r="X15" i="78"/>
  <c r="K50" i="76"/>
  <c r="I50" i="76"/>
  <c r="I26" i="76"/>
  <c r="I60" i="76"/>
  <c r="I56" i="76"/>
  <c r="I57" i="76"/>
  <c r="L27" i="77"/>
  <c r="L28" i="77" s="1"/>
  <c r="L30" i="77"/>
  <c r="K64" i="76" l="1"/>
  <c r="P31" i="78"/>
  <c r="P37" i="78" s="1"/>
  <c r="N30" i="77"/>
  <c r="N31" i="78"/>
  <c r="N37" i="78" s="1"/>
  <c r="V16" i="78"/>
  <c r="V22" i="78" s="1"/>
  <c r="T16" i="78"/>
  <c r="T22" i="78" s="1"/>
  <c r="I23" i="79"/>
  <c r="I35" i="79" s="1"/>
  <c r="I38" i="79" s="1"/>
  <c r="N16" i="78"/>
  <c r="N22" i="78" s="1"/>
  <c r="X14" i="78"/>
  <c r="X16" i="78" s="1"/>
  <c r="X22" i="78" s="1"/>
  <c r="T31" i="78"/>
  <c r="T37" i="78" s="1"/>
  <c r="K23" i="79" l="1"/>
  <c r="X29" i="78"/>
  <c r="X31" i="78" s="1"/>
  <c r="X37" i="78" s="1"/>
  <c r="V31" i="78"/>
  <c r="V37" i="78" s="1"/>
  <c r="K35" i="79" l="1"/>
  <c r="I63" i="76"/>
  <c r="K38" i="79" l="1"/>
  <c r="K53" i="79" s="1"/>
  <c r="K55" i="79" s="1"/>
  <c r="I53" i="79"/>
  <c r="I55" i="79" s="1"/>
  <c r="Y22" i="78"/>
  <c r="I64" i="76" l="1"/>
</calcChain>
</file>

<file path=xl/sharedStrings.xml><?xml version="1.0" encoding="utf-8"?>
<sst xmlns="http://schemas.openxmlformats.org/spreadsheetml/2006/main" count="218" uniqueCount="156">
  <si>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</si>
  <si>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</si>
  <si>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</si>
  <si>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</si>
  <si>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</si>
  <si>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</si>
  <si>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</si>
  <si>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</si>
  <si>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</si>
  <si>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</si>
  <si>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</si>
  <si>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</si>
  <si>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</si>
  <si>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</si>
  <si>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</si>
  <si>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</si>
  <si>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</si>
  <si>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</si>
  <si>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</si>
  <si>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</si>
  <si>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</si>
  <si>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</si>
  <si>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</si>
  <si>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</si>
  <si>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</si>
  <si>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</si>
  <si>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</si>
  <si>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</si>
  <si>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</si>
  <si>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</si>
  <si>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</si>
  <si>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</si>
  <si>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</si>
  <si>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</si>
  <si>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</si>
  <si>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</si>
  <si>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</si>
  <si>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</si>
  <si>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</si>
  <si>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</si>
  <si>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</si>
  <si>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</si>
  <si>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</si>
  <si>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</si>
  <si>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</si>
  <si>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</si>
  <si>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</si>
  <si>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</si>
  <si>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</si>
  <si>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</si>
  <si>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</si>
  <si>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</si>
  <si>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</si>
  <si>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</si>
  <si>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</si>
  <si>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</si>
  <si>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</si>
  <si>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</si>
  <si>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</si>
  <si>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</si>
  <si>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</si>
  <si>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</si>
  <si>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</si>
  <si>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</si>
  <si>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</si>
  <si>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</si>
  <si>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</si>
  <si>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</si>
  <si>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</si>
  <si>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</si>
  <si>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</si>
  <si>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</si>
  <si>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</si>
  <si>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</si>
  <si>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</si>
  <si>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รวมรายการที่อาจถูกจัดประเภทใหม่ไว้ในกำไรหรือขาดทุนในภายหลัง</t>
  </si>
  <si>
    <t>รายได้จากสัญญาที่ทำกับลูกค้า</t>
  </si>
  <si>
    <t>องค์ประกอบอื่น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</si>
  <si>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</si>
  <si>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รายการที่จะไม่ถูกจัดประเภทใหม่ไว้ในกำไรหรือขาดทุนในภายหลัง</t>
  </si>
  <si>
    <t>พันบาท</t>
  </si>
  <si>
    <t>กำไรสำหรับงวด</t>
  </si>
  <si>
    <t>กำไร(ขาดทุน)เบ็ดเสร็จอื่นสำหรับงวด</t>
  </si>
  <si>
    <t>รวมกำไร(ขาดทุน)เบ็ดเสร็จอื่นสำหรับงวด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</si>
  <si>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</si>
  <si>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</si>
  <si>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</si>
  <si>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</si>
  <si>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</si>
  <si>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</si>
  <si>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</si>
  <si>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</si>
  <si>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</si>
  <si>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</si>
  <si>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</si>
  <si>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</si>
  <si>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</si>
  <si>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</si>
  <si>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</si>
  <si>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</si>
  <si>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</si>
  <si>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</si>
  <si>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(กำไร)ขาดทุนจากการจำหน่ายที่ดิน อาคารและอุปกรณ์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</si>
  <si>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</si>
  <si>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</si>
  <si>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</si>
  <si>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</si>
  <si>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</si>
  <si>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</si>
  <si>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</si>
  <si>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ยังไม่ได้ตรวจสอบ</t>
  </si>
  <si>
    <t>สอบทานแล้ว</t>
  </si>
  <si>
    <t>ตรวจสอบแล้ว</t>
  </si>
  <si>
    <t>กำไรต่อหุ้นขั้นพื้นฐาน (บาท)</t>
  </si>
  <si>
    <t>ขาดทุนจากการตัดจำหน่ายที่ดิน อาคารและอุปกรณ์</t>
  </si>
  <si>
    <t>เงินสดจ่ายเพื่อจองซื้อเงินลงทุน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</si>
  <si>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</si>
  <si>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</si>
  <si>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31 ธันวาคม 2563</t>
  </si>
  <si>
    <t>ยอดคงเหลือต้นงวด ณ วันที่ 1 มกราคม 2564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</si>
  <si>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</si>
  <si>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</si>
  <si>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 xml:space="preserve">ยอดคงเหลือต้นงวด ณ วันที่ 1 มกราคม 2563 </t>
  </si>
  <si>
    <t>(ปรับปรุงใหม่)</t>
  </si>
  <si>
    <t>กำไรสำหรับงวด (ปรับปรุงใหม่)</t>
  </si>
  <si>
    <t>กำไร(ขาดทุน)เบ็ดเสร็จอื่นสำหรับงวด (ปรับปรุงใหม่)</t>
  </si>
  <si>
    <t>มูลค่ายุติธรรมผ่านกำไรขาดทุนเบ็ดเสร็จอื่น-สุทธิจากภาษี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</si>
  <si>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</si>
  <si>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</si>
  <si>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รวมกำไร(ขาดทุน)เบ็ดเสร็จรวมสำหรับงวด</t>
  </si>
  <si>
    <t>หนี้สินที่เกิดจากสัญญาที่ทำกับลูกค้า-หมุนเวียน</t>
  </si>
  <si>
    <t>หนี้สินที่เกิดจากสัญญาที่ทำกับลูกค้า-ไม่หมุนเวียน</t>
  </si>
  <si>
    <t>ผล(กำไร)ขาดทุนจากการวัดมูลค่ายุติธรรม</t>
  </si>
  <si>
    <t>สินทรัพย์ดำเนินงาน(เพิ่มขึ้น)ลดลง</t>
  </si>
  <si>
    <t>หนี้สินที่เกิดจากสัญญา</t>
  </si>
  <si>
    <t>ณ วันที่ 30 มิถุนายน 2564</t>
  </si>
  <si>
    <t>30 มิถุนายน 2564</t>
  </si>
  <si>
    <t>สำหรับงวดสามเดือนสิ้นสุดวันที่</t>
  </si>
  <si>
    <t>สำหรับงวดหกเดือนสิ้นสุดวันที่</t>
  </si>
  <si>
    <t>30 มิถุนายน 2563</t>
  </si>
  <si>
    <t>สำหรับงวดหกเดือนสิ้นสุดวันที่ 30 มิถุนายน 2564</t>
  </si>
  <si>
    <t>ยอดคงเหลือปลายงวด ณ วันที่ 30 มิถุนายน 2564</t>
  </si>
  <si>
    <t>ยอดคงเหลือปลายงวด ณ วันที่ 30 มิถุนายน 2563</t>
  </si>
  <si>
    <t>รายการกับผู้เป็นเจ้าของ</t>
  </si>
  <si>
    <t>เงินทุนที่ได้รับและการจัดสรรส่วนทุน</t>
  </si>
  <si>
    <t>เงินปันผล</t>
  </si>
  <si>
    <t>รวมเงินทุนที่ได้รับและการจัดสรรส่วนทุน</t>
  </si>
  <si>
    <t>รวมรายการกับผู้เป็นเจ้าของ</t>
  </si>
  <si>
    <t>ผล(กำไร)ขาดทุนจากการจำหน่ายสินทรัพย์ทางการเงินหมุนเวียนอื่น</t>
  </si>
  <si>
    <t>เงินสดรับจากการไถ่ถอนตราสารหนี้ที่จะถือจนครบกำหนด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</si>
  <si>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</si>
  <si>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เงินสดรับจากเงินให้กู้ยืมแก่พนักงาน</t>
  </si>
  <si>
    <t>เงินสดจ่ายเพื่อเงินให้กู้ยืมแก่พนักงาน</t>
  </si>
  <si>
    <t>กำไรจากการตัดจำหน่ายเจ้าหนี้อื่น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</si>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</sst>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_-* \(#,##0.00\);_-* &quot;-&quot;??_-;_-@_-"/>
    <numFmt numFmtId="165" formatCode="_-* #,##0_-;_-* \(#,##0\);_-* &quot;-&quot;??_-;_-@_-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5" fontId="5" fillId="0" borderId="0" xfId="3" applyNumberFormat="1" applyFont="1" applyFill="1" applyAlignment="1"/>
    <xf numFmtId="165" fontId="4" fillId="0" borderId="1" xfId="3" applyNumberFormat="1" applyFont="1" applyFill="1" applyBorder="1" applyAlignment="1"/>
    <xf numFmtId="165" fontId="5" fillId="0" borderId="0" xfId="4" applyNumberFormat="1" applyFont="1" applyFill="1" applyAlignment="1"/>
    <xf numFmtId="165" fontId="4" fillId="0" borderId="2" xfId="3" applyNumberFormat="1" applyFont="1" applyFill="1" applyBorder="1" applyAlignment="1"/>
    <xf numFmtId="165" fontId="4" fillId="0" borderId="0" xfId="3" applyNumberFormat="1" applyFont="1" applyFill="1" applyBorder="1" applyAlignment="1"/>
    <xf numFmtId="165" fontId="4" fillId="0" borderId="3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4" fillId="0" borderId="0" xfId="4" applyFont="1" applyFill="1" applyAlignment="1"/>
    <xf numFmtId="165" fontId="5" fillId="0" borderId="4" xfId="3" applyNumberFormat="1" applyFont="1" applyFill="1" applyBorder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165" fontId="7" fillId="0" borderId="0" xfId="3" applyNumberFormat="1" applyFont="1" applyFill="1" applyAlignment="1"/>
    <xf numFmtId="0" fontId="7" fillId="0" borderId="0" xfId="4" applyFont="1" applyFill="1" applyAlignment="1"/>
    <xf numFmtId="165" fontId="8" fillId="0" borderId="0" xfId="4" applyNumberFormat="1" applyFont="1" applyFill="1" applyBorder="1" applyAlignment="1"/>
    <xf numFmtId="165" fontId="8" fillId="0" borderId="0" xfId="4" applyNumberFormat="1" applyFont="1" applyFill="1" applyAlignment="1"/>
    <xf numFmtId="165" fontId="8" fillId="0" borderId="0" xfId="3" applyNumberFormat="1" applyFont="1" applyFill="1" applyAlignment="1"/>
    <xf numFmtId="165" fontId="7" fillId="0" borderId="1" xfId="3" applyNumberFormat="1" applyFont="1" applyFill="1" applyBorder="1" applyAlignment="1"/>
    <xf numFmtId="165" fontId="7" fillId="0" borderId="2" xfId="3" applyNumberFormat="1" applyFont="1" applyFill="1" applyBorder="1" applyAlignment="1"/>
    <xf numFmtId="165" fontId="7" fillId="0" borderId="0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Border="1" applyAlignment="1">
      <alignment horizontal="right"/>
    </xf>
    <xf numFmtId="43" fontId="5" fillId="0" borderId="0" xfId="1" applyFont="1" applyFill="1" applyAlignment="1"/>
    <xf numFmtId="165" fontId="5" fillId="0" borderId="0" xfId="4" applyNumberFormat="1" applyFont="1" applyFill="1" applyBorder="1" applyAlignment="1"/>
    <xf numFmtId="0" fontId="5" fillId="0" borderId="0" xfId="4" applyFont="1" applyFill="1" applyAlignment="1">
      <alignment wrapText="1"/>
    </xf>
    <xf numFmtId="165" fontId="4" fillId="0" borderId="5" xfId="3" applyNumberFormat="1" applyFont="1" applyFill="1" applyBorder="1" applyAlignment="1"/>
    <xf numFmtId="0" fontId="4" fillId="0" borderId="5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5" fontId="4" fillId="0" borderId="1" xfId="4" quotePrefix="1" applyNumberFormat="1" applyFont="1" applyFill="1" applyBorder="1" applyAlignment="1">
      <alignment horizontal="center"/>
    </xf>
    <xf numFmtId="15" fontId="4" fillId="0" borderId="5" xfId="4" quotePrefix="1" applyNumberFormat="1" applyFont="1" applyFill="1" applyBorder="1" applyAlignment="1">
      <alignment horizontal="center"/>
    </xf>
    <xf numFmtId="0" fontId="5" fillId="0" borderId="5" xfId="4" applyFont="1" applyFill="1" applyBorder="1" applyAlignment="1"/>
    <xf numFmtId="0" fontId="5" fillId="0" borderId="0" xfId="4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right"/>
    </xf>
    <xf numFmtId="0" fontId="5" fillId="0" borderId="0" xfId="4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3" xfId="3" applyNumberFormat="1" applyFont="1" applyFill="1" applyBorder="1" applyAlignment="1"/>
    <xf numFmtId="0" fontId="9" fillId="0" borderId="0" xfId="4" applyFont="1" applyFill="1" applyAlignment="1">
      <alignment horizontal="center"/>
    </xf>
    <xf numFmtId="165" fontId="8" fillId="0" borderId="0" xfId="4" applyNumberFormat="1" applyFont="1" applyFill="1"/>
    <xf numFmtId="165" fontId="8" fillId="0" borderId="5" xfId="3" applyNumberFormat="1" applyFont="1" applyFill="1" applyBorder="1" applyAlignment="1"/>
    <xf numFmtId="165" fontId="7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5" fillId="0" borderId="1" xfId="4" applyFont="1" applyFill="1" applyBorder="1" applyAlignment="1"/>
    <xf numFmtId="0" fontId="4" fillId="0" borderId="1" xfId="4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right"/>
    </xf>
    <xf numFmtId="0" fontId="8" fillId="0" borderId="3" xfId="4" applyFont="1" applyFill="1" applyBorder="1" applyAlignment="1"/>
    <xf numFmtId="0" fontId="7" fillId="0" borderId="3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8" fillId="0" borderId="5" xfId="4" applyFont="1" applyFill="1" applyBorder="1" applyAlignment="1"/>
    <xf numFmtId="0" fontId="7" fillId="0" borderId="5" xfId="4" applyNumberFormat="1" applyFont="1" applyFill="1" applyBorder="1" applyAlignment="1">
      <alignment horizontal="center"/>
    </xf>
    <xf numFmtId="0" fontId="7" fillId="0" borderId="0" xfId="4" applyFont="1" applyFill="1"/>
    <xf numFmtId="0" fontId="8" fillId="0" borderId="0" xfId="4" applyFont="1" applyFill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3" xfId="4" applyFont="1" applyFill="1" applyBorder="1" applyAlignment="1">
      <alignment horizontal="center"/>
    </xf>
    <xf numFmtId="165" fontId="7" fillId="0" borderId="3" xfId="3" applyNumberFormat="1" applyFont="1" applyFill="1" applyBorder="1" applyAlignment="1"/>
    <xf numFmtId="165" fontId="8" fillId="0" borderId="0" xfId="3" applyNumberFormat="1" applyFont="1" applyFill="1" applyBorder="1" applyAlignment="1"/>
    <xf numFmtId="0" fontId="7" fillId="0" borderId="5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164" fontId="5" fillId="0" borderId="0" xfId="3" applyNumberFormat="1" applyFont="1" applyFill="1" applyBorder="1" applyAlignment="1"/>
    <xf numFmtId="165" fontId="7" fillId="0" borderId="0" xfId="4" applyNumberFormat="1" applyFont="1" applyFill="1"/>
    <xf numFmtId="43" fontId="5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5" fillId="0" borderId="0" xfId="4" applyFo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3" xfId="4" applyFont="1" applyFill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</cellXfs>
  <cellStyles count="5">
    <cellStyle name="Comma 2" xfId="2" xr:uid="{00000000-0005-0000-0000-000001000000}"/>
    <cellStyle name="Comma 3" xfId="3" xr:uid="{00000000-0005-0000-0000-000002000000}"/>
    <cellStyle name="Normal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7EE8"/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P66"/>
  <sheetViews>
    <sheetView tabSelected="1" view="pageBreakPreview" zoomScale="59" zoomScaleNormal="100" zoomScaleSheetLayoutView="59" workbookViewId="0">
      <selection activeCell="P14" sqref="P14"/>
    </sheetView>
  </sheetViews>
  <sheetFormatPr defaultColWidth="9.1796875" defaultRowHeight="21" customHeight="1" x14ac:dyDescent="0.65"/>
  <cols>
    <col min="1" max="3" width="1.81640625" style="2" customWidth="1"/>
    <col min="4" max="4" width="37.1796875" style="2" customWidth="1"/>
    <col min="5" max="5" width="6.1796875" style="2" customWidth="1"/>
    <col min="6" max="6" width="1.81640625" style="2" customWidth="1"/>
    <col min="7" max="7" width="10.81640625" style="2" customWidth="1"/>
    <col min="8" max="8" width="1.81640625" style="2" customWidth="1"/>
    <col min="9" max="9" width="16.36328125" style="2" customWidth="1"/>
    <col min="10" max="10" width="1.81640625" style="2" customWidth="1"/>
    <col min="11" max="11" width="16.36328125" style="2" customWidth="1"/>
    <col min="12" max="16384" width="9.1796875" style="2"/>
  </cols>
  <sheetData>
    <row r="1" spans="1:16" ht="21" customHeight="1" x14ac:dyDescent="0.7">
      <c r="A1" s="80" t="s">
        <v>48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6" ht="21" customHeight="1" x14ac:dyDescent="0.7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6" s="31" customFormat="1" ht="21" customHeight="1" x14ac:dyDescent="0.7">
      <c r="A3" s="81" t="s">
        <v>135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6" ht="21" customHeight="1" x14ac:dyDescent="0.7">
      <c r="A4" s="51"/>
      <c r="B4" s="51"/>
      <c r="C4" s="51"/>
      <c r="D4" s="51"/>
      <c r="E4" s="51"/>
      <c r="F4" s="51"/>
      <c r="G4" s="1" t="s">
        <v>1</v>
      </c>
      <c r="H4" s="51"/>
      <c r="I4" s="37" t="s">
        <v>136</v>
      </c>
      <c r="J4" s="51"/>
      <c r="K4" s="52" t="s">
        <v>118</v>
      </c>
    </row>
    <row r="5" spans="1:16" ht="21" customHeight="1" x14ac:dyDescent="0.7">
      <c r="I5" s="34" t="s">
        <v>80</v>
      </c>
      <c r="K5" s="34" t="s">
        <v>80</v>
      </c>
    </row>
    <row r="6" spans="1:16" ht="21" customHeight="1" x14ac:dyDescent="0.7">
      <c r="I6" s="74" t="s">
        <v>110</v>
      </c>
      <c r="K6" s="74" t="s">
        <v>112</v>
      </c>
    </row>
    <row r="7" spans="1:16" ht="21" customHeight="1" x14ac:dyDescent="0.7">
      <c r="I7" s="74" t="s">
        <v>111</v>
      </c>
      <c r="K7" s="74"/>
    </row>
    <row r="8" spans="1:16" ht="21" customHeight="1" x14ac:dyDescent="0.7">
      <c r="A8" s="11" t="s">
        <v>2</v>
      </c>
    </row>
    <row r="9" spans="1:16" ht="21" customHeight="1" x14ac:dyDescent="0.7">
      <c r="A9" s="11" t="s">
        <v>3</v>
      </c>
    </row>
    <row r="10" spans="1:16" ht="21" customHeight="1" x14ac:dyDescent="0.65">
      <c r="A10" s="2" t="s">
        <v>4</v>
      </c>
      <c r="E10" s="3"/>
      <c r="F10" s="3"/>
      <c r="G10" s="3"/>
      <c r="H10" s="3"/>
      <c r="I10" s="4">
        <v>31257</v>
      </c>
      <c r="J10" s="3"/>
      <c r="K10" s="4">
        <v>36226</v>
      </c>
    </row>
    <row r="11" spans="1:16" ht="21" hidden="1" customHeight="1" x14ac:dyDescent="0.65">
      <c r="A11" s="2" t="s">
        <v>96</v>
      </c>
      <c r="E11" s="3"/>
      <c r="F11" s="3"/>
      <c r="G11" s="3">
        <v>7</v>
      </c>
      <c r="H11" s="3"/>
      <c r="I11" s="4"/>
      <c r="J11" s="3"/>
      <c r="K11" s="4">
        <v>0</v>
      </c>
    </row>
    <row r="12" spans="1:16" ht="21" customHeight="1" x14ac:dyDescent="0.65">
      <c r="A12" s="2" t="s">
        <v>41</v>
      </c>
      <c r="E12" s="3"/>
      <c r="F12" s="3"/>
      <c r="G12" s="3">
        <v>5</v>
      </c>
      <c r="H12" s="3"/>
      <c r="I12" s="4">
        <v>2701</v>
      </c>
      <c r="J12" s="3"/>
      <c r="K12" s="4">
        <v>2577</v>
      </c>
      <c r="P12" s="6"/>
    </row>
    <row r="13" spans="1:16" ht="21" customHeight="1" x14ac:dyDescent="0.65">
      <c r="A13" s="2" t="s">
        <v>5</v>
      </c>
      <c r="E13" s="3"/>
      <c r="F13" s="3"/>
      <c r="H13" s="3"/>
      <c r="I13" s="4">
        <v>923</v>
      </c>
      <c r="J13" s="3"/>
      <c r="K13" s="4">
        <v>972</v>
      </c>
    </row>
    <row r="14" spans="1:16" ht="21" customHeight="1" x14ac:dyDescent="0.65">
      <c r="A14" s="2" t="s">
        <v>86</v>
      </c>
      <c r="E14" s="3"/>
      <c r="F14" s="3"/>
      <c r="G14" s="3">
        <v>6</v>
      </c>
      <c r="H14" s="3"/>
      <c r="I14" s="4">
        <v>77142</v>
      </c>
      <c r="J14" s="3"/>
      <c r="K14" s="4">
        <v>75065</v>
      </c>
    </row>
    <row r="15" spans="1:16" ht="21" customHeight="1" x14ac:dyDescent="0.7">
      <c r="A15" s="11" t="s">
        <v>6</v>
      </c>
      <c r="I15" s="5">
        <f>SUM(I10:I14)</f>
        <v>112023</v>
      </c>
      <c r="K15" s="5">
        <f>SUM(K10:K14)</f>
        <v>114840</v>
      </c>
    </row>
    <row r="16" spans="1:16" ht="21" customHeight="1" x14ac:dyDescent="0.7">
      <c r="A16" s="11" t="s">
        <v>7</v>
      </c>
      <c r="I16" s="6"/>
      <c r="K16" s="6"/>
    </row>
    <row r="17" spans="1:13" ht="21" customHeight="1" x14ac:dyDescent="0.65">
      <c r="A17" s="2" t="s">
        <v>87</v>
      </c>
      <c r="E17" s="3"/>
      <c r="F17" s="3"/>
      <c r="G17" s="3">
        <v>7</v>
      </c>
      <c r="H17" s="3"/>
      <c r="I17" s="4">
        <v>187433</v>
      </c>
      <c r="J17" s="3"/>
      <c r="K17" s="4">
        <v>178880</v>
      </c>
    </row>
    <row r="18" spans="1:13" ht="21" hidden="1" customHeight="1" x14ac:dyDescent="0.65">
      <c r="A18" s="2" t="s">
        <v>97</v>
      </c>
      <c r="E18" s="3"/>
      <c r="F18" s="3"/>
      <c r="G18" s="3">
        <v>8</v>
      </c>
      <c r="H18" s="3"/>
      <c r="I18" s="4"/>
      <c r="J18" s="3"/>
      <c r="K18" s="4">
        <v>0</v>
      </c>
    </row>
    <row r="19" spans="1:13" ht="21" hidden="1" customHeight="1" x14ac:dyDescent="0.65">
      <c r="A19" s="2" t="s">
        <v>98</v>
      </c>
      <c r="E19" s="3"/>
      <c r="F19" s="3"/>
      <c r="G19" s="3">
        <v>8</v>
      </c>
      <c r="H19" s="3"/>
      <c r="I19" s="4"/>
      <c r="J19" s="3"/>
      <c r="K19" s="4">
        <v>0</v>
      </c>
    </row>
    <row r="20" spans="1:13" ht="21" customHeight="1" x14ac:dyDescent="0.65">
      <c r="A20" s="2" t="s">
        <v>51</v>
      </c>
      <c r="E20" s="3"/>
      <c r="F20" s="3"/>
      <c r="H20" s="3"/>
      <c r="I20" s="4">
        <v>316</v>
      </c>
      <c r="J20" s="3"/>
      <c r="K20" s="4">
        <v>540</v>
      </c>
    </row>
    <row r="21" spans="1:13" ht="21" customHeight="1" x14ac:dyDescent="0.65">
      <c r="A21" s="2" t="s">
        <v>50</v>
      </c>
      <c r="E21" s="3"/>
      <c r="F21" s="3"/>
      <c r="G21" s="3">
        <v>8</v>
      </c>
      <c r="H21" s="3"/>
      <c r="I21" s="4">
        <v>909756</v>
      </c>
      <c r="J21" s="3"/>
      <c r="K21" s="4">
        <v>917226</v>
      </c>
    </row>
    <row r="22" spans="1:13" ht="21" customHeight="1" x14ac:dyDescent="0.65">
      <c r="A22" s="2" t="s">
        <v>38</v>
      </c>
      <c r="E22" s="3"/>
      <c r="F22" s="3"/>
      <c r="H22" s="3"/>
      <c r="I22" s="4">
        <v>92</v>
      </c>
      <c r="J22" s="3"/>
      <c r="K22" s="4">
        <v>115</v>
      </c>
    </row>
    <row r="23" spans="1:13" ht="21" customHeight="1" x14ac:dyDescent="0.65">
      <c r="A23" s="2" t="s">
        <v>49</v>
      </c>
      <c r="E23" s="3"/>
      <c r="F23" s="3"/>
      <c r="G23" s="3"/>
      <c r="H23" s="3"/>
      <c r="I23" s="4">
        <v>3806</v>
      </c>
      <c r="J23" s="3"/>
      <c r="K23" s="4">
        <v>4563</v>
      </c>
    </row>
    <row r="24" spans="1:13" ht="21" customHeight="1" x14ac:dyDescent="0.65">
      <c r="A24" s="2" t="s">
        <v>8</v>
      </c>
      <c r="E24" s="3"/>
      <c r="F24" s="3"/>
      <c r="H24" s="3"/>
      <c r="I24" s="4">
        <v>1151</v>
      </c>
      <c r="J24" s="3"/>
      <c r="K24" s="4">
        <v>1151</v>
      </c>
    </row>
    <row r="25" spans="1:13" ht="21" customHeight="1" x14ac:dyDescent="0.7">
      <c r="A25" s="11" t="s">
        <v>9</v>
      </c>
      <c r="I25" s="5">
        <f>SUM(I17:I24)</f>
        <v>1102554</v>
      </c>
      <c r="K25" s="5">
        <f>SUM(K17:K24)</f>
        <v>1102475</v>
      </c>
    </row>
    <row r="26" spans="1:13" ht="21" customHeight="1" thickBot="1" x14ac:dyDescent="0.75">
      <c r="A26" s="11" t="s">
        <v>10</v>
      </c>
      <c r="I26" s="7">
        <f>SUM(I15,I25)</f>
        <v>1214577</v>
      </c>
      <c r="K26" s="7">
        <f>SUM(K15,K25)</f>
        <v>1217315</v>
      </c>
      <c r="L26" s="6"/>
      <c r="M26" s="6"/>
    </row>
    <row r="27" spans="1:13" ht="21" customHeight="1" thickTop="1" x14ac:dyDescent="0.7">
      <c r="A27" s="11"/>
      <c r="I27" s="6"/>
      <c r="K27" s="8"/>
    </row>
    <row r="28" spans="1:13" ht="21" customHeight="1" x14ac:dyDescent="0.7">
      <c r="A28" s="11"/>
      <c r="I28" s="6"/>
      <c r="K28" s="8"/>
    </row>
    <row r="29" spans="1:13" ht="21" customHeight="1" x14ac:dyDescent="0.7">
      <c r="A29" s="11"/>
      <c r="I29" s="6"/>
      <c r="K29" s="8"/>
    </row>
    <row r="30" spans="1:13" ht="21" customHeight="1" x14ac:dyDescent="0.7">
      <c r="A30" s="11"/>
      <c r="I30" s="6"/>
      <c r="K30" s="8"/>
    </row>
    <row r="31" spans="1:13" ht="21" customHeight="1" x14ac:dyDescent="0.7">
      <c r="A31" s="11"/>
      <c r="I31" s="6"/>
      <c r="K31" s="8"/>
    </row>
    <row r="32" spans="1:13" ht="21" customHeight="1" x14ac:dyDescent="0.7">
      <c r="A32" s="11"/>
      <c r="I32" s="6"/>
      <c r="K32" s="8"/>
    </row>
    <row r="33" spans="1:11" ht="21" customHeight="1" x14ac:dyDescent="0.7">
      <c r="A33" s="11"/>
      <c r="I33" s="6"/>
      <c r="K33" s="8"/>
    </row>
    <row r="34" spans="1:11" ht="21" customHeight="1" x14ac:dyDescent="0.7">
      <c r="A34" s="11"/>
      <c r="I34" s="6"/>
      <c r="K34" s="8"/>
    </row>
    <row r="35" spans="1:11" ht="21" customHeight="1" x14ac:dyDescent="0.7">
      <c r="A35" s="11"/>
      <c r="I35" s="6"/>
      <c r="K35" s="8"/>
    </row>
    <row r="36" spans="1:11" ht="21" customHeight="1" x14ac:dyDescent="0.7">
      <c r="A36" s="11"/>
      <c r="I36" s="6"/>
      <c r="K36" s="8"/>
    </row>
    <row r="37" spans="1:11" ht="21" customHeight="1" x14ac:dyDescent="0.7">
      <c r="A37" s="11"/>
      <c r="I37" s="6"/>
      <c r="K37" s="8"/>
    </row>
    <row r="38" spans="1:11" ht="21" customHeight="1" x14ac:dyDescent="0.7">
      <c r="A38" s="11" t="s">
        <v>11</v>
      </c>
      <c r="I38" s="6"/>
      <c r="K38" s="6"/>
    </row>
    <row r="39" spans="1:11" ht="21" customHeight="1" x14ac:dyDescent="0.7">
      <c r="A39" s="11" t="s">
        <v>12</v>
      </c>
      <c r="I39" s="6"/>
      <c r="K39" s="6"/>
    </row>
    <row r="40" spans="1:11" ht="21" customHeight="1" x14ac:dyDescent="0.65">
      <c r="A40" s="2" t="s">
        <v>42</v>
      </c>
      <c r="G40" s="3">
        <v>9</v>
      </c>
      <c r="I40" s="4">
        <v>10666</v>
      </c>
      <c r="K40" s="4">
        <v>12283</v>
      </c>
    </row>
    <row r="41" spans="1:11" ht="21" customHeight="1" x14ac:dyDescent="0.65">
      <c r="A41" s="2" t="s">
        <v>130</v>
      </c>
      <c r="G41" s="3"/>
      <c r="I41" s="4">
        <v>1860</v>
      </c>
      <c r="K41" s="4">
        <v>2329</v>
      </c>
    </row>
    <row r="42" spans="1:11" ht="21" customHeight="1" x14ac:dyDescent="0.65">
      <c r="A42" s="2" t="s">
        <v>84</v>
      </c>
      <c r="E42" s="3"/>
      <c r="F42" s="3"/>
      <c r="H42" s="3"/>
      <c r="I42" s="4">
        <v>2303</v>
      </c>
      <c r="J42" s="3"/>
      <c r="K42" s="4">
        <v>747</v>
      </c>
    </row>
    <row r="43" spans="1:11" ht="21" customHeight="1" x14ac:dyDescent="0.7">
      <c r="A43" s="11" t="s">
        <v>13</v>
      </c>
      <c r="I43" s="5">
        <f>SUM(I40:I42)</f>
        <v>14829</v>
      </c>
      <c r="K43" s="5">
        <f>SUM(K40:K42)</f>
        <v>15359</v>
      </c>
    </row>
    <row r="44" spans="1:11" ht="21" customHeight="1" x14ac:dyDescent="0.7">
      <c r="A44" s="11" t="s">
        <v>37</v>
      </c>
      <c r="B44" s="11"/>
      <c r="I44" s="9"/>
      <c r="K44" s="9"/>
    </row>
    <row r="45" spans="1:11" ht="21" customHeight="1" x14ac:dyDescent="0.7">
      <c r="A45" s="2" t="s">
        <v>131</v>
      </c>
      <c r="B45" s="11"/>
      <c r="I45" s="10">
        <v>633</v>
      </c>
      <c r="K45" s="10">
        <v>846</v>
      </c>
    </row>
    <row r="46" spans="1:11" ht="21" customHeight="1" x14ac:dyDescent="0.65">
      <c r="A46" s="2" t="s">
        <v>52</v>
      </c>
      <c r="G46" s="3"/>
      <c r="I46" s="10">
        <v>99433</v>
      </c>
      <c r="K46" s="10">
        <v>99412</v>
      </c>
    </row>
    <row r="47" spans="1:11" ht="21" customHeight="1" x14ac:dyDescent="0.65">
      <c r="A47" s="2" t="s">
        <v>45</v>
      </c>
      <c r="G47" s="3">
        <v>10</v>
      </c>
      <c r="I47" s="10">
        <v>15174</v>
      </c>
      <c r="K47" s="10">
        <v>14578</v>
      </c>
    </row>
    <row r="48" spans="1:11" ht="21" customHeight="1" x14ac:dyDescent="0.65">
      <c r="A48" s="2" t="s">
        <v>71</v>
      </c>
      <c r="I48" s="10">
        <v>0</v>
      </c>
      <c r="K48" s="10">
        <v>3206</v>
      </c>
    </row>
    <row r="49" spans="1:15" s="11" customFormat="1" ht="21" customHeight="1" x14ac:dyDescent="0.7">
      <c r="A49" s="11" t="s">
        <v>40</v>
      </c>
      <c r="G49" s="2"/>
      <c r="I49" s="5">
        <f>SUM(I45:I48)</f>
        <v>115240</v>
      </c>
      <c r="K49" s="5">
        <f>SUM(K45:K48)</f>
        <v>118042</v>
      </c>
    </row>
    <row r="50" spans="1:15" ht="21" customHeight="1" x14ac:dyDescent="0.7">
      <c r="A50" s="11" t="s">
        <v>14</v>
      </c>
      <c r="I50" s="5">
        <f>SUM(I43,I49)</f>
        <v>130069</v>
      </c>
      <c r="K50" s="5">
        <f>SUM(K43,K49)</f>
        <v>133401</v>
      </c>
    </row>
    <row r="51" spans="1:15" ht="21" customHeight="1" x14ac:dyDescent="0.7">
      <c r="A51" s="11" t="s">
        <v>15</v>
      </c>
      <c r="I51" s="6"/>
      <c r="K51" s="6"/>
    </row>
    <row r="52" spans="1:15" ht="21" customHeight="1" x14ac:dyDescent="0.65">
      <c r="A52" s="2" t="s">
        <v>16</v>
      </c>
      <c r="E52" s="3"/>
      <c r="F52" s="3"/>
      <c r="G52" s="3"/>
      <c r="H52" s="3"/>
      <c r="I52" s="6"/>
      <c r="J52" s="3"/>
      <c r="K52" s="6"/>
    </row>
    <row r="53" spans="1:15" ht="21" customHeight="1" x14ac:dyDescent="0.65">
      <c r="B53" s="2" t="s">
        <v>17</v>
      </c>
      <c r="E53" s="3"/>
      <c r="F53" s="3"/>
      <c r="H53" s="3"/>
      <c r="I53" s="6"/>
      <c r="J53" s="3"/>
      <c r="K53" s="6"/>
    </row>
    <row r="54" spans="1:15" ht="21" customHeight="1" x14ac:dyDescent="0.65">
      <c r="C54" s="2" t="s">
        <v>53</v>
      </c>
      <c r="E54" s="3"/>
      <c r="F54" s="3"/>
      <c r="H54" s="3"/>
      <c r="I54" s="12">
        <v>205000</v>
      </c>
      <c r="J54" s="3"/>
      <c r="K54" s="12">
        <v>205000</v>
      </c>
    </row>
    <row r="55" spans="1:15" ht="21" customHeight="1" x14ac:dyDescent="0.65">
      <c r="B55" s="2" t="s">
        <v>25</v>
      </c>
      <c r="E55" s="3"/>
      <c r="F55" s="3"/>
      <c r="H55" s="3"/>
      <c r="I55" s="6"/>
      <c r="J55" s="3"/>
      <c r="K55" s="6"/>
    </row>
    <row r="56" spans="1:15" ht="21" customHeight="1" x14ac:dyDescent="0.65">
      <c r="C56" s="2" t="s">
        <v>53</v>
      </c>
      <c r="E56" s="3"/>
      <c r="F56" s="3"/>
      <c r="H56" s="3"/>
      <c r="I56" s="10">
        <f>การเปลี่ยนแปลงส่วนของผู้ถือหุ้น!H22</f>
        <v>205000</v>
      </c>
      <c r="J56" s="3"/>
      <c r="K56" s="10">
        <f>+การเปลี่ยนแปลงส่วนของผู้ถือหุ้น!H12</f>
        <v>205000</v>
      </c>
    </row>
    <row r="57" spans="1:15" ht="21" customHeight="1" x14ac:dyDescent="0.65">
      <c r="A57" s="2" t="s">
        <v>54</v>
      </c>
      <c r="E57" s="3"/>
      <c r="F57" s="3"/>
      <c r="H57" s="3"/>
      <c r="I57" s="10">
        <f>การเปลี่ยนแปลงส่วนของผู้ถือหุ้น!J22</f>
        <v>93200</v>
      </c>
      <c r="J57" s="3"/>
      <c r="K57" s="10">
        <f>+การเปลี่ยนแปลงส่วนของผู้ถือหุ้น!J12</f>
        <v>93200</v>
      </c>
    </row>
    <row r="58" spans="1:15" ht="21" customHeight="1" x14ac:dyDescent="0.65">
      <c r="A58" s="2" t="s">
        <v>55</v>
      </c>
      <c r="E58" s="3"/>
      <c r="F58" s="3"/>
      <c r="H58" s="3"/>
      <c r="I58" s="6"/>
      <c r="J58" s="3"/>
      <c r="K58" s="6"/>
    </row>
    <row r="59" spans="1:15" ht="21" customHeight="1" x14ac:dyDescent="0.65">
      <c r="B59" s="2" t="s">
        <v>56</v>
      </c>
      <c r="E59" s="3"/>
      <c r="F59" s="3"/>
      <c r="H59" s="3"/>
      <c r="I59" s="6"/>
      <c r="J59" s="3"/>
      <c r="K59" s="6"/>
    </row>
    <row r="60" spans="1:15" ht="21" customHeight="1" x14ac:dyDescent="0.65">
      <c r="C60" s="2" t="s">
        <v>57</v>
      </c>
      <c r="E60" s="3"/>
      <c r="F60" s="3"/>
      <c r="G60" s="3"/>
      <c r="H60" s="3"/>
      <c r="I60" s="10">
        <f>การเปลี่ยนแปลงส่วนของผู้ถือหุ้น!L22</f>
        <v>20500</v>
      </c>
      <c r="J60" s="3"/>
      <c r="K60" s="10">
        <f>+การเปลี่ยนแปลงส่วนของผู้ถือหุ้น!L12</f>
        <v>20500</v>
      </c>
    </row>
    <row r="61" spans="1:15" ht="21" customHeight="1" x14ac:dyDescent="0.65">
      <c r="B61" s="2" t="s">
        <v>58</v>
      </c>
      <c r="E61" s="3"/>
      <c r="F61" s="3"/>
      <c r="H61" s="3"/>
      <c r="I61" s="10">
        <v>368395</v>
      </c>
      <c r="J61" s="3"/>
      <c r="K61" s="10">
        <v>367886</v>
      </c>
      <c r="O61" s="6"/>
    </row>
    <row r="62" spans="1:15" ht="21" customHeight="1" x14ac:dyDescent="0.65">
      <c r="A62" s="2" t="s">
        <v>59</v>
      </c>
      <c r="E62" s="3"/>
      <c r="F62" s="3"/>
      <c r="H62" s="3"/>
      <c r="I62" s="4">
        <v>397413</v>
      </c>
      <c r="J62" s="3"/>
      <c r="K62" s="4">
        <v>397328</v>
      </c>
    </row>
    <row r="63" spans="1:15" ht="21" customHeight="1" x14ac:dyDescent="0.7">
      <c r="A63" s="11" t="s">
        <v>18</v>
      </c>
      <c r="I63" s="5">
        <f>SUM(I56:I62)</f>
        <v>1084508</v>
      </c>
      <c r="K63" s="5">
        <f>SUM(K56:K62)</f>
        <v>1083914</v>
      </c>
    </row>
    <row r="64" spans="1:15" ht="23.25" customHeight="1" thickBot="1" x14ac:dyDescent="0.75">
      <c r="A64" s="11" t="s">
        <v>19</v>
      </c>
      <c r="I64" s="7">
        <f>SUM(I50,I63)</f>
        <v>1214577</v>
      </c>
      <c r="K64" s="7">
        <f>SUM(K50,K63)</f>
        <v>1217315</v>
      </c>
    </row>
    <row r="65" spans="9:9" ht="21" customHeight="1" thickTop="1" x14ac:dyDescent="0.65"/>
    <row r="66" spans="9:9" ht="21" customHeight="1" x14ac:dyDescent="0.65">
      <c r="I66" s="71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2" orientation="portrait" useFirstPageNumber="1" r:id="rId1"/>
  <headerFooter alignWithMargins="0">
    <oddHeader>&amp;C&amp;"Angsana New,ตัวหนา"&amp;14 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O30"/>
  <sheetViews>
    <sheetView view="pageBreakPreview" topLeftCell="A7" zoomScale="59" zoomScaleNormal="100" zoomScaleSheetLayoutView="59" workbookViewId="0">
      <selection activeCell="Q13" sqref="P13:Q13"/>
    </sheetView>
  </sheetViews>
  <sheetFormatPr defaultColWidth="9.1796875" defaultRowHeight="21" customHeight="1" x14ac:dyDescent="0.65"/>
  <cols>
    <col min="1" max="3" width="1.81640625" style="2" customWidth="1"/>
    <col min="4" max="4" width="38.81640625" style="2" customWidth="1"/>
    <col min="5" max="5" width="22.6328125" style="2" customWidth="1"/>
    <col min="6" max="6" width="9.81640625" style="2" customWidth="1"/>
    <col min="7" max="7" width="0.81640625" style="2" customWidth="1"/>
    <col min="8" max="8" width="15.6328125" style="2" customWidth="1"/>
    <col min="9" max="9" width="0.81640625" style="2" customWidth="1"/>
    <col min="10" max="10" width="16" style="2" customWidth="1"/>
    <col min="11" max="11" width="0.81640625" style="2" customWidth="1"/>
    <col min="12" max="12" width="15.1796875" style="2" customWidth="1"/>
    <col min="13" max="13" width="0.81640625" style="2" customWidth="1"/>
    <col min="14" max="14" width="15.1796875" style="2" customWidth="1"/>
    <col min="15" max="15" width="11.6328125" style="26" bestFit="1" customWidth="1"/>
    <col min="16" max="16384" width="9.1796875" style="2"/>
  </cols>
  <sheetData>
    <row r="1" spans="1:15" ht="21" customHeight="1" x14ac:dyDescent="0.7">
      <c r="A1" s="80" t="s">
        <v>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5" ht="21" customHeight="1" x14ac:dyDescent="0.7">
      <c r="A2" s="80" t="s">
        <v>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5" ht="21" customHeight="1" x14ac:dyDescent="0.7">
      <c r="A3" s="49"/>
      <c r="B3" s="49"/>
      <c r="C3" s="49"/>
      <c r="D3" s="49"/>
      <c r="E3" s="49"/>
      <c r="F3" s="49"/>
      <c r="G3" s="49"/>
      <c r="H3" s="61"/>
      <c r="I3" s="61"/>
      <c r="J3" s="61"/>
      <c r="K3" s="61"/>
      <c r="L3" s="49"/>
      <c r="M3" s="49"/>
      <c r="N3" s="24" t="s">
        <v>110</v>
      </c>
    </row>
    <row r="4" spans="1:15" ht="21" customHeight="1" x14ac:dyDescent="0.7">
      <c r="A4" s="30"/>
      <c r="B4" s="30"/>
      <c r="C4" s="30"/>
      <c r="D4" s="62"/>
      <c r="E4" s="62"/>
      <c r="F4" s="62"/>
      <c r="G4" s="62"/>
      <c r="H4" s="62"/>
      <c r="I4" s="62"/>
      <c r="J4" s="62"/>
      <c r="K4" s="62"/>
      <c r="L4" s="62"/>
      <c r="M4" s="62"/>
      <c r="N4" s="25" t="s">
        <v>111</v>
      </c>
    </row>
    <row r="5" spans="1:15" ht="24.5" customHeight="1" x14ac:dyDescent="0.7">
      <c r="A5" s="56"/>
      <c r="B5" s="56"/>
      <c r="C5" s="56"/>
      <c r="D5" s="63"/>
      <c r="E5" s="63"/>
      <c r="F5" s="63"/>
      <c r="G5" s="63"/>
      <c r="H5" s="82" t="s">
        <v>137</v>
      </c>
      <c r="I5" s="82"/>
      <c r="J5" s="82"/>
      <c r="K5" s="63"/>
      <c r="L5" s="82" t="s">
        <v>138</v>
      </c>
      <c r="M5" s="82"/>
      <c r="N5" s="82"/>
    </row>
    <row r="6" spans="1:15" ht="21" customHeight="1" x14ac:dyDescent="0.7">
      <c r="A6" s="39"/>
      <c r="B6" s="39"/>
      <c r="C6" s="39"/>
      <c r="D6" s="39"/>
      <c r="E6" s="39"/>
      <c r="F6" s="30" t="s">
        <v>1</v>
      </c>
      <c r="G6" s="39"/>
      <c r="H6" s="38" t="s">
        <v>136</v>
      </c>
      <c r="I6" s="39"/>
      <c r="J6" s="38" t="s">
        <v>139</v>
      </c>
      <c r="K6" s="39"/>
      <c r="L6" s="38" t="s">
        <v>136</v>
      </c>
      <c r="M6" s="39"/>
      <c r="N6" s="38" t="s">
        <v>139</v>
      </c>
    </row>
    <row r="7" spans="1:15" ht="21" customHeight="1" x14ac:dyDescent="0.7">
      <c r="H7" s="34" t="s">
        <v>80</v>
      </c>
      <c r="J7" s="34" t="s">
        <v>80</v>
      </c>
      <c r="L7" s="34" t="s">
        <v>80</v>
      </c>
      <c r="N7" s="34" t="s">
        <v>80</v>
      </c>
    </row>
    <row r="8" spans="1:15" ht="21" customHeight="1" x14ac:dyDescent="0.7">
      <c r="J8" s="3" t="s">
        <v>123</v>
      </c>
      <c r="L8" s="34"/>
      <c r="N8" s="3" t="s">
        <v>123</v>
      </c>
    </row>
    <row r="9" spans="1:15" s="13" customFormat="1" ht="21.5" x14ac:dyDescent="0.65">
      <c r="A9" s="2" t="s">
        <v>76</v>
      </c>
      <c r="B9" s="2"/>
      <c r="C9" s="2"/>
      <c r="D9" s="2"/>
      <c r="E9" s="3"/>
      <c r="F9" s="3"/>
      <c r="G9" s="3"/>
      <c r="H9" s="4">
        <v>28884</v>
      </c>
      <c r="I9" s="3"/>
      <c r="J9" s="4">
        <v>23267</v>
      </c>
      <c r="K9" s="3"/>
      <c r="L9" s="4">
        <v>59434</v>
      </c>
      <c r="M9" s="3"/>
      <c r="N9" s="4">
        <v>62225</v>
      </c>
      <c r="O9" s="26"/>
    </row>
    <row r="10" spans="1:15" s="13" customFormat="1" ht="21.5" x14ac:dyDescent="0.65">
      <c r="A10" s="2" t="s">
        <v>74</v>
      </c>
      <c r="B10" s="2"/>
      <c r="C10" s="2"/>
      <c r="D10" s="2"/>
      <c r="E10" s="3"/>
      <c r="F10" s="2"/>
      <c r="G10" s="3"/>
      <c r="H10" s="4">
        <v>-13429</v>
      </c>
      <c r="I10" s="3"/>
      <c r="J10" s="4">
        <v>-12304</v>
      </c>
      <c r="K10" s="3"/>
      <c r="L10" s="4">
        <v>-28024</v>
      </c>
      <c r="M10" s="3"/>
      <c r="N10" s="4">
        <v>-28192</v>
      </c>
      <c r="O10" s="26"/>
    </row>
    <row r="11" spans="1:15" s="13" customFormat="1" ht="22" x14ac:dyDescent="0.7">
      <c r="A11" s="11" t="s">
        <v>63</v>
      </c>
      <c r="B11" s="2"/>
      <c r="C11" s="2"/>
      <c r="D11" s="2"/>
      <c r="E11" s="2"/>
      <c r="F11" s="2"/>
      <c r="G11" s="2"/>
      <c r="H11" s="9">
        <f>SUM(H9:H10)</f>
        <v>15455</v>
      </c>
      <c r="I11" s="2"/>
      <c r="J11" s="9">
        <f>SUM(J9:J10)</f>
        <v>10963</v>
      </c>
      <c r="K11" s="2"/>
      <c r="L11" s="9">
        <f>SUM(L9:L10)</f>
        <v>31410</v>
      </c>
      <c r="M11" s="2"/>
      <c r="N11" s="9">
        <f>SUM(N9:N10)</f>
        <v>34033</v>
      </c>
      <c r="O11" s="26"/>
    </row>
    <row r="12" spans="1:15" ht="21.5" x14ac:dyDescent="0.65">
      <c r="A12" s="2" t="s">
        <v>21</v>
      </c>
      <c r="E12" s="3"/>
      <c r="F12" s="3"/>
      <c r="G12" s="3"/>
      <c r="H12" s="4">
        <v>1962</v>
      </c>
      <c r="I12" s="3"/>
      <c r="J12" s="10">
        <v>1688</v>
      </c>
      <c r="K12" s="3"/>
      <c r="L12" s="4">
        <v>5065</v>
      </c>
      <c r="M12" s="3"/>
      <c r="N12" s="10">
        <v>4191</v>
      </c>
    </row>
    <row r="13" spans="1:15" ht="21.5" x14ac:dyDescent="0.65">
      <c r="A13" s="2" t="s">
        <v>43</v>
      </c>
      <c r="E13" s="3"/>
      <c r="G13" s="3"/>
      <c r="H13" s="10">
        <v>-228</v>
      </c>
      <c r="I13" s="3"/>
      <c r="J13" s="10">
        <v>-186</v>
      </c>
      <c r="K13" s="3"/>
      <c r="L13" s="10">
        <v>-548</v>
      </c>
      <c r="M13" s="3"/>
      <c r="N13" s="10">
        <v>-511</v>
      </c>
    </row>
    <row r="14" spans="1:15" ht="21.5" x14ac:dyDescent="0.65">
      <c r="A14" s="2" t="s">
        <v>22</v>
      </c>
      <c r="E14" s="3"/>
      <c r="G14" s="3"/>
      <c r="H14" s="43">
        <v>-8820</v>
      </c>
      <c r="I14" s="3"/>
      <c r="J14" s="43">
        <v>-5265</v>
      </c>
      <c r="K14" s="3"/>
      <c r="L14" s="43">
        <v>-17618</v>
      </c>
      <c r="M14" s="3"/>
      <c r="N14" s="43">
        <v>-20636</v>
      </c>
    </row>
    <row r="15" spans="1:15" s="11" customFormat="1" ht="22" x14ac:dyDescent="0.7">
      <c r="A15" s="11" t="s">
        <v>64</v>
      </c>
      <c r="B15" s="2"/>
      <c r="C15" s="2"/>
      <c r="E15" s="61"/>
      <c r="G15" s="61"/>
      <c r="H15" s="8">
        <f>SUM(H11:H14)</f>
        <v>8369</v>
      </c>
      <c r="I15" s="62"/>
      <c r="J15" s="8">
        <f>SUM(J11:J14)</f>
        <v>7200</v>
      </c>
      <c r="K15" s="72"/>
      <c r="L15" s="8">
        <f>SUM(L11:L14)</f>
        <v>18309</v>
      </c>
      <c r="M15" s="73"/>
      <c r="N15" s="8">
        <f>SUM(N11:N14)</f>
        <v>17077</v>
      </c>
      <c r="O15" s="35"/>
    </row>
    <row r="16" spans="1:15" ht="21.5" x14ac:dyDescent="0.65">
      <c r="A16" s="2" t="s">
        <v>35</v>
      </c>
      <c r="E16" s="3"/>
      <c r="F16" s="3"/>
      <c r="G16" s="3"/>
      <c r="H16" s="10">
        <v>-1436</v>
      </c>
      <c r="I16" s="3"/>
      <c r="J16" s="10">
        <v>-1464</v>
      </c>
      <c r="K16" s="3"/>
      <c r="L16" s="10">
        <v>-3655</v>
      </c>
      <c r="M16" s="3"/>
      <c r="N16" s="10">
        <v>-3395</v>
      </c>
    </row>
    <row r="17" spans="1:15" ht="22" x14ac:dyDescent="0.7">
      <c r="A17" s="11" t="s">
        <v>81</v>
      </c>
      <c r="H17" s="5">
        <f>SUM(H15:H16)</f>
        <v>6933</v>
      </c>
      <c r="J17" s="5">
        <f>SUM(J15:J16)</f>
        <v>5736</v>
      </c>
      <c r="L17" s="5">
        <f>SUM(L15:L16)</f>
        <v>14654</v>
      </c>
      <c r="N17" s="5">
        <f>SUM(N15:N16)</f>
        <v>13682</v>
      </c>
    </row>
    <row r="18" spans="1:15" ht="22" x14ac:dyDescent="0.7">
      <c r="A18" s="11" t="s">
        <v>46</v>
      </c>
      <c r="H18" s="8"/>
      <c r="J18" s="8"/>
      <c r="L18" s="8"/>
      <c r="N18" s="8"/>
      <c r="O18" s="36"/>
    </row>
    <row r="19" spans="1:15" ht="22" hidden="1" x14ac:dyDescent="0.7">
      <c r="A19" s="11"/>
      <c r="B19" s="11" t="s">
        <v>65</v>
      </c>
      <c r="H19" s="8"/>
      <c r="J19" s="8"/>
      <c r="L19" s="8"/>
      <c r="N19" s="8"/>
      <c r="O19" s="36"/>
    </row>
    <row r="20" spans="1:15" ht="21.5" hidden="1" x14ac:dyDescent="0.65">
      <c r="B20" s="2" t="s">
        <v>66</v>
      </c>
      <c r="F20" s="3"/>
      <c r="H20" s="10"/>
      <c r="J20" s="10"/>
      <c r="L20" s="10">
        <v>0</v>
      </c>
      <c r="N20" s="10">
        <v>0</v>
      </c>
      <c r="O20" s="36"/>
    </row>
    <row r="21" spans="1:15" ht="22" hidden="1" x14ac:dyDescent="0.7">
      <c r="A21" s="11"/>
      <c r="B21" s="11"/>
      <c r="C21" s="14" t="s">
        <v>75</v>
      </c>
      <c r="H21" s="5">
        <f>SUM(H20:H20)</f>
        <v>0</v>
      </c>
      <c r="J21" s="5">
        <f>SUM(J20:J20)</f>
        <v>0</v>
      </c>
      <c r="L21" s="5">
        <f>SUM(L20:L20)</f>
        <v>0</v>
      </c>
      <c r="N21" s="5">
        <f>SUM(N20:N20)</f>
        <v>0</v>
      </c>
    </row>
    <row r="22" spans="1:15" ht="22" x14ac:dyDescent="0.7">
      <c r="A22" s="11"/>
      <c r="B22" s="11" t="s">
        <v>79</v>
      </c>
      <c r="H22" s="8"/>
      <c r="J22" s="8"/>
      <c r="L22" s="8"/>
      <c r="N22" s="8"/>
    </row>
    <row r="23" spans="1:15" ht="21.5" x14ac:dyDescent="0.65">
      <c r="B23" s="2" t="s">
        <v>93</v>
      </c>
      <c r="F23" s="3"/>
      <c r="H23" s="10"/>
      <c r="J23" s="10"/>
      <c r="L23" s="10"/>
      <c r="N23" s="10"/>
    </row>
    <row r="24" spans="1:15" ht="21.5" x14ac:dyDescent="0.65">
      <c r="C24" s="2" t="s">
        <v>126</v>
      </c>
      <c r="F24" s="3"/>
      <c r="H24" s="10">
        <v>62</v>
      </c>
      <c r="J24" s="10">
        <v>6</v>
      </c>
      <c r="L24" s="10">
        <v>85</v>
      </c>
      <c r="N24" s="10">
        <v>-14</v>
      </c>
    </row>
    <row r="25" spans="1:15" ht="21.5" hidden="1" x14ac:dyDescent="0.65">
      <c r="B25" s="79" t="s">
        <v>150</v>
      </c>
      <c r="F25" s="3"/>
      <c r="H25" s="10"/>
      <c r="J25" s="10">
        <v>0</v>
      </c>
      <c r="L25" s="10"/>
      <c r="N25" s="10">
        <v>0</v>
      </c>
    </row>
    <row r="26" spans="1:15" ht="22" x14ac:dyDescent="0.7">
      <c r="A26" s="11"/>
      <c r="B26" s="11"/>
      <c r="C26" s="14" t="s">
        <v>127</v>
      </c>
      <c r="H26" s="5">
        <f>SUM(G23:H25)</f>
        <v>62</v>
      </c>
      <c r="J26" s="5">
        <f>SUM(J23:J24)</f>
        <v>6</v>
      </c>
      <c r="L26" s="5">
        <f>SUM(L23:L25)</f>
        <v>85</v>
      </c>
      <c r="N26" s="5">
        <f>SUM(N23:N24)</f>
        <v>-14</v>
      </c>
    </row>
    <row r="27" spans="1:15" s="11" customFormat="1" ht="22" x14ac:dyDescent="0.7">
      <c r="B27" s="11" t="s">
        <v>83</v>
      </c>
      <c r="F27" s="2"/>
      <c r="H27" s="5">
        <f>SUM(H21,H26)</f>
        <v>62</v>
      </c>
      <c r="J27" s="5">
        <f>SUM(J21,J26)</f>
        <v>6</v>
      </c>
      <c r="L27" s="5">
        <f>SUM(L21,L26)</f>
        <v>85</v>
      </c>
      <c r="N27" s="5">
        <f>SUM(N21,N26)</f>
        <v>-14</v>
      </c>
      <c r="O27" s="35"/>
    </row>
    <row r="28" spans="1:15" ht="22.5" thickBot="1" x14ac:dyDescent="0.75">
      <c r="A28" s="11" t="s">
        <v>128</v>
      </c>
      <c r="H28" s="7">
        <f>SUM(H17,H27)</f>
        <v>6995</v>
      </c>
      <c r="J28" s="7">
        <f>SUM(J17,J27)</f>
        <v>5742</v>
      </c>
      <c r="L28" s="7">
        <f>SUM(L17,L27)</f>
        <v>14739</v>
      </c>
      <c r="N28" s="7">
        <f>SUM(N17,N27)</f>
        <v>13668</v>
      </c>
    </row>
    <row r="29" spans="1:15" ht="21" customHeight="1" thickTop="1" x14ac:dyDescent="0.65"/>
    <row r="30" spans="1:15" s="13" customFormat="1" ht="25.5" customHeight="1" x14ac:dyDescent="0.65">
      <c r="A30" s="2" t="s">
        <v>113</v>
      </c>
      <c r="B30" s="2"/>
      <c r="C30" s="2"/>
      <c r="D30" s="2"/>
      <c r="E30" s="3"/>
      <c r="F30" s="2"/>
      <c r="G30" s="3"/>
      <c r="H30" s="69">
        <f>H17/20500</f>
        <v>0.33819512195121954</v>
      </c>
      <c r="I30" s="3"/>
      <c r="J30" s="69">
        <f>J17/20500</f>
        <v>0.27980487804878051</v>
      </c>
      <c r="K30" s="3"/>
      <c r="L30" s="69">
        <f>L17/20500</f>
        <v>0.7148292682926829</v>
      </c>
      <c r="M30" s="3"/>
      <c r="N30" s="69">
        <f>N17/20500</f>
        <v>0.6674146341463415</v>
      </c>
      <c r="O30" s="26"/>
    </row>
  </sheetData>
  <mergeCells count="4">
    <mergeCell ref="A1:N1"/>
    <mergeCell ref="A2:N2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70" firstPageNumber="4" orientation="portrait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Y39"/>
  <sheetViews>
    <sheetView view="pageBreakPreview" topLeftCell="A13" zoomScale="51" zoomScaleNormal="100" zoomScaleSheetLayoutView="51" workbookViewId="0">
      <selection activeCell="H34" sqref="H34:V34"/>
    </sheetView>
  </sheetViews>
  <sheetFormatPr defaultColWidth="9.1796875" defaultRowHeight="21" customHeight="1" x14ac:dyDescent="0.6"/>
  <cols>
    <col min="1" max="3" width="1.81640625" style="15" customWidth="1"/>
    <col min="4" max="4" width="34.81640625" style="15" customWidth="1"/>
    <col min="5" max="5" width="2" style="15" customWidth="1"/>
    <col min="6" max="6" width="9.81640625" style="15" customWidth="1"/>
    <col min="7" max="7" width="1.81640625" style="15" customWidth="1"/>
    <col min="8" max="8" width="16.81640625" style="15" customWidth="1"/>
    <col min="9" max="9" width="1.81640625" style="15" customWidth="1"/>
    <col min="10" max="10" width="16.81640625" style="15" customWidth="1"/>
    <col min="11" max="11" width="1.81640625" style="15" customWidth="1"/>
    <col min="12" max="12" width="16.81640625" style="15" customWidth="1"/>
    <col min="13" max="13" width="1.81640625" style="15" customWidth="1"/>
    <col min="14" max="14" width="16.81640625" style="15" customWidth="1"/>
    <col min="15" max="15" width="1.81640625" style="15" customWidth="1"/>
    <col min="16" max="16" width="16.36328125" style="15" customWidth="1"/>
    <col min="17" max="17" width="1.81640625" style="15" customWidth="1"/>
    <col min="18" max="18" width="16.36328125" style="15" customWidth="1"/>
    <col min="19" max="19" width="1.81640625" style="15" customWidth="1"/>
    <col min="20" max="20" width="16.36328125" style="15" customWidth="1"/>
    <col min="21" max="21" width="1.81640625" style="15" customWidth="1"/>
    <col min="22" max="22" width="16.81640625" style="15" customWidth="1"/>
    <col min="23" max="23" width="1.81640625" style="15" customWidth="1"/>
    <col min="24" max="24" width="16.1796875" style="32" customWidth="1"/>
    <col min="25" max="16384" width="9.1796875" style="15"/>
  </cols>
  <sheetData>
    <row r="1" spans="1:24" ht="21" customHeight="1" x14ac:dyDescent="0.65">
      <c r="A1" s="84" t="s">
        <v>48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1" customHeight="1" x14ac:dyDescent="0.65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21" customHeight="1" x14ac:dyDescent="0.65">
      <c r="A3" s="85" t="s">
        <v>140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21" customHeight="1" x14ac:dyDescent="0.65">
      <c r="A4" s="67"/>
      <c r="B4" s="67"/>
      <c r="C4" s="67"/>
      <c r="D4" s="67"/>
      <c r="E4" s="67"/>
      <c r="F4" s="7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53" t="s">
        <v>110</v>
      </c>
    </row>
    <row r="5" spans="1:24" ht="21" customHeight="1" x14ac:dyDescent="0.65">
      <c r="A5" s="67"/>
      <c r="B5" s="67"/>
      <c r="C5" s="67"/>
      <c r="D5" s="67"/>
      <c r="E5" s="67"/>
      <c r="F5" s="7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53" t="s">
        <v>111</v>
      </c>
    </row>
    <row r="6" spans="1:24" s="32" customFormat="1" ht="21" customHeight="1" x14ac:dyDescent="0.65">
      <c r="A6" s="54"/>
      <c r="B6" s="54"/>
      <c r="C6" s="54"/>
      <c r="D6" s="54"/>
      <c r="E6" s="54"/>
      <c r="F6" s="54"/>
      <c r="G6" s="54"/>
      <c r="H6" s="55" t="s">
        <v>24</v>
      </c>
      <c r="I6" s="54"/>
      <c r="J6" s="55" t="s">
        <v>60</v>
      </c>
      <c r="K6" s="54"/>
      <c r="L6" s="86" t="s">
        <v>55</v>
      </c>
      <c r="M6" s="86"/>
      <c r="N6" s="86"/>
      <c r="O6" s="54"/>
      <c r="P6" s="86" t="s">
        <v>59</v>
      </c>
      <c r="Q6" s="86"/>
      <c r="R6" s="86"/>
      <c r="S6" s="86"/>
      <c r="T6" s="86"/>
      <c r="U6" s="86"/>
      <c r="V6" s="86"/>
      <c r="W6" s="54"/>
      <c r="X6" s="55" t="s">
        <v>26</v>
      </c>
    </row>
    <row r="7" spans="1:24" s="32" customFormat="1" ht="21" customHeight="1" x14ac:dyDescent="0.65">
      <c r="A7" s="56"/>
      <c r="B7" s="56"/>
      <c r="C7" s="56"/>
      <c r="D7" s="56"/>
      <c r="E7" s="56"/>
      <c r="F7" s="56"/>
      <c r="G7" s="56"/>
      <c r="H7" s="67" t="s">
        <v>31</v>
      </c>
      <c r="I7" s="56"/>
      <c r="J7" s="67" t="s">
        <v>61</v>
      </c>
      <c r="K7" s="56"/>
      <c r="L7" s="68" t="s">
        <v>56</v>
      </c>
      <c r="M7" s="56"/>
      <c r="N7" s="67" t="s">
        <v>58</v>
      </c>
      <c r="O7" s="56"/>
      <c r="P7" s="83" t="s">
        <v>99</v>
      </c>
      <c r="Q7" s="83"/>
      <c r="R7" s="83"/>
      <c r="S7" s="83"/>
      <c r="T7" s="83"/>
      <c r="U7" s="56"/>
      <c r="V7" s="67" t="s">
        <v>26</v>
      </c>
      <c r="W7" s="56"/>
      <c r="X7" s="67" t="s">
        <v>15</v>
      </c>
    </row>
    <row r="8" spans="1:24" s="32" customFormat="1" ht="21" customHeight="1" x14ac:dyDescent="0.65">
      <c r="A8" s="56"/>
      <c r="B8" s="56"/>
      <c r="C8" s="56"/>
      <c r="D8" s="56"/>
      <c r="E8" s="56"/>
      <c r="F8" s="56"/>
      <c r="G8" s="56"/>
      <c r="H8" s="67"/>
      <c r="I8" s="56"/>
      <c r="J8" s="67"/>
      <c r="K8" s="56"/>
      <c r="L8" s="67" t="s">
        <v>68</v>
      </c>
      <c r="M8" s="56"/>
      <c r="N8" s="67"/>
      <c r="O8" s="56"/>
      <c r="P8" s="67" t="s">
        <v>88</v>
      </c>
      <c r="Q8" s="56"/>
      <c r="R8" s="67" t="s">
        <v>88</v>
      </c>
      <c r="S8" s="56"/>
      <c r="T8" s="67" t="s">
        <v>26</v>
      </c>
      <c r="U8" s="56"/>
      <c r="V8" s="67" t="s">
        <v>77</v>
      </c>
      <c r="W8" s="56"/>
      <c r="X8" s="67"/>
    </row>
    <row r="9" spans="1:24" s="32" customFormat="1" ht="21" customHeight="1" x14ac:dyDescent="0.65">
      <c r="A9" s="56"/>
      <c r="B9" s="56"/>
      <c r="C9" s="56"/>
      <c r="D9" s="56"/>
      <c r="E9" s="56"/>
      <c r="F9" s="56"/>
      <c r="G9" s="56"/>
      <c r="H9" s="67"/>
      <c r="I9" s="56"/>
      <c r="J9" s="67"/>
      <c r="K9" s="56"/>
      <c r="L9" s="67" t="s">
        <v>69</v>
      </c>
      <c r="M9" s="56"/>
      <c r="N9" s="67"/>
      <c r="O9" s="56"/>
      <c r="P9" s="67" t="s">
        <v>94</v>
      </c>
      <c r="Q9" s="56"/>
      <c r="R9" s="67" t="s">
        <v>89</v>
      </c>
      <c r="S9" s="56"/>
      <c r="T9" s="67" t="s">
        <v>100</v>
      </c>
      <c r="U9" s="56"/>
      <c r="V9" s="67" t="s">
        <v>62</v>
      </c>
      <c r="W9" s="56"/>
      <c r="X9" s="67"/>
    </row>
    <row r="10" spans="1:24" s="32" customFormat="1" ht="21" customHeight="1" x14ac:dyDescent="0.65">
      <c r="A10" s="57"/>
      <c r="B10" s="57"/>
      <c r="C10" s="57"/>
      <c r="D10" s="57"/>
      <c r="E10" s="57"/>
      <c r="F10" s="76" t="s">
        <v>1</v>
      </c>
      <c r="G10" s="57"/>
      <c r="H10" s="58"/>
      <c r="I10" s="66"/>
      <c r="J10" s="58"/>
      <c r="K10" s="66"/>
      <c r="L10" s="58"/>
      <c r="M10" s="66"/>
      <c r="N10" s="58"/>
      <c r="O10" s="66"/>
      <c r="P10" s="58" t="s">
        <v>95</v>
      </c>
      <c r="Q10" s="66"/>
      <c r="R10" s="58" t="s">
        <v>90</v>
      </c>
      <c r="S10" s="66"/>
      <c r="T10" s="58" t="s">
        <v>67</v>
      </c>
      <c r="U10" s="66"/>
      <c r="V10" s="58"/>
      <c r="W10" s="66"/>
      <c r="X10" s="58"/>
    </row>
    <row r="11" spans="1:24" s="32" customFormat="1" ht="21" customHeight="1" x14ac:dyDescent="0.65">
      <c r="A11" s="15"/>
      <c r="B11" s="15"/>
      <c r="C11" s="15"/>
      <c r="D11" s="15"/>
      <c r="E11" s="15"/>
      <c r="F11" s="15"/>
      <c r="G11" s="15"/>
      <c r="H11" s="45" t="s">
        <v>80</v>
      </c>
      <c r="I11" s="15"/>
      <c r="J11" s="45" t="s">
        <v>80</v>
      </c>
      <c r="K11" s="15"/>
      <c r="L11" s="45" t="s">
        <v>80</v>
      </c>
      <c r="M11" s="15"/>
      <c r="N11" s="45" t="s">
        <v>80</v>
      </c>
      <c r="O11" s="15"/>
      <c r="P11" s="45" t="s">
        <v>80</v>
      </c>
      <c r="Q11" s="15"/>
      <c r="R11" s="45" t="s">
        <v>80</v>
      </c>
      <c r="S11" s="15"/>
      <c r="T11" s="45" t="s">
        <v>80</v>
      </c>
      <c r="U11" s="15"/>
      <c r="V11" s="45" t="s">
        <v>80</v>
      </c>
      <c r="W11" s="15"/>
      <c r="X11" s="45" t="s">
        <v>80</v>
      </c>
    </row>
    <row r="12" spans="1:24" s="32" customFormat="1" ht="21" customHeight="1" x14ac:dyDescent="0.65">
      <c r="A12" s="17" t="s">
        <v>119</v>
      </c>
      <c r="B12" s="15"/>
      <c r="C12" s="15"/>
      <c r="D12" s="15"/>
      <c r="E12" s="15"/>
      <c r="F12" s="15"/>
      <c r="G12" s="15"/>
      <c r="H12" s="16">
        <v>205000</v>
      </c>
      <c r="I12" s="19"/>
      <c r="J12" s="16">
        <v>93200</v>
      </c>
      <c r="K12" s="19"/>
      <c r="L12" s="16">
        <v>20500</v>
      </c>
      <c r="M12" s="19"/>
      <c r="N12" s="16">
        <v>367886</v>
      </c>
      <c r="O12" s="19"/>
      <c r="P12" s="16">
        <v>28</v>
      </c>
      <c r="Q12" s="19"/>
      <c r="R12" s="16">
        <v>397300</v>
      </c>
      <c r="S12" s="19"/>
      <c r="T12" s="16">
        <f>SUM(P12,R12)</f>
        <v>397328</v>
      </c>
      <c r="U12" s="19"/>
      <c r="V12" s="16">
        <f>SUM(T12)</f>
        <v>397328</v>
      </c>
      <c r="W12" s="19"/>
      <c r="X12" s="16">
        <f>SUM(H12,J12,L12,N12,V12)</f>
        <v>1083914</v>
      </c>
    </row>
    <row r="13" spans="1:24" s="32" customFormat="1" ht="21" customHeight="1" x14ac:dyDescent="0.65">
      <c r="A13" s="17" t="s">
        <v>128</v>
      </c>
      <c r="B13" s="15"/>
      <c r="C13" s="15"/>
      <c r="D13" s="15"/>
      <c r="E13" s="15"/>
      <c r="F13" s="15"/>
      <c r="G13" s="15"/>
      <c r="H13" s="18"/>
      <c r="I13" s="19"/>
      <c r="J13" s="18"/>
      <c r="K13" s="19"/>
      <c r="L13" s="18"/>
      <c r="M13" s="19"/>
      <c r="N13" s="18"/>
      <c r="O13" s="19"/>
      <c r="P13" s="18"/>
      <c r="Q13" s="19"/>
      <c r="R13" s="18"/>
      <c r="S13" s="19"/>
      <c r="T13" s="18"/>
      <c r="U13" s="19"/>
      <c r="V13" s="18"/>
      <c r="W13" s="19"/>
      <c r="X13" s="18"/>
    </row>
    <row r="14" spans="1:24" s="32" customFormat="1" ht="21" customHeight="1" x14ac:dyDescent="0.6">
      <c r="A14" s="15" t="s">
        <v>81</v>
      </c>
      <c r="B14" s="15"/>
      <c r="C14" s="15"/>
      <c r="D14" s="15"/>
      <c r="E14" s="15"/>
      <c r="F14" s="15"/>
      <c r="G14" s="15"/>
      <c r="H14" s="20">
        <v>0</v>
      </c>
      <c r="I14" s="19"/>
      <c r="J14" s="20">
        <v>0</v>
      </c>
      <c r="K14" s="19"/>
      <c r="L14" s="20">
        <v>0</v>
      </c>
      <c r="M14" s="19"/>
      <c r="N14" s="20">
        <v>14654</v>
      </c>
      <c r="O14" s="19"/>
      <c r="P14" s="20">
        <v>0</v>
      </c>
      <c r="Q14" s="19"/>
      <c r="R14" s="20">
        <v>0</v>
      </c>
      <c r="S14" s="19"/>
      <c r="T14" s="20">
        <v>0</v>
      </c>
      <c r="U14" s="19"/>
      <c r="V14" s="20">
        <v>0</v>
      </c>
      <c r="W14" s="19"/>
      <c r="X14" s="20">
        <f>SUM(H14,J14,L14,N14,V14)</f>
        <v>14654</v>
      </c>
    </row>
    <row r="15" spans="1:24" s="32" customFormat="1" ht="21" customHeight="1" x14ac:dyDescent="0.6">
      <c r="A15" s="15" t="s">
        <v>82</v>
      </c>
      <c r="B15" s="15"/>
      <c r="C15" s="15"/>
      <c r="D15" s="15"/>
      <c r="E15" s="15"/>
      <c r="F15" s="15"/>
      <c r="G15" s="15"/>
      <c r="H15" s="20">
        <v>0</v>
      </c>
      <c r="I15" s="19"/>
      <c r="J15" s="20">
        <v>0</v>
      </c>
      <c r="K15" s="19"/>
      <c r="L15" s="20">
        <v>0</v>
      </c>
      <c r="M15" s="19"/>
      <c r="N15" s="20">
        <v>0</v>
      </c>
      <c r="O15" s="19"/>
      <c r="P15" s="20">
        <v>85</v>
      </c>
      <c r="Q15" s="19"/>
      <c r="R15" s="20">
        <v>0</v>
      </c>
      <c r="S15" s="19"/>
      <c r="T15" s="20">
        <v>85</v>
      </c>
      <c r="U15" s="19"/>
      <c r="V15" s="20">
        <v>85</v>
      </c>
      <c r="W15" s="19"/>
      <c r="X15" s="20">
        <f>SUM(H15,J15,L15,N15,V15)</f>
        <v>85</v>
      </c>
    </row>
    <row r="16" spans="1:24" s="32" customFormat="1" ht="21" customHeight="1" x14ac:dyDescent="0.65">
      <c r="A16" s="15"/>
      <c r="B16" s="17" t="s">
        <v>129</v>
      </c>
      <c r="C16" s="15"/>
      <c r="D16" s="15"/>
      <c r="E16" s="15"/>
      <c r="F16" s="15"/>
      <c r="G16" s="15"/>
      <c r="H16" s="21">
        <f>SUM(H14:H15)</f>
        <v>0</v>
      </c>
      <c r="I16" s="19"/>
      <c r="J16" s="21">
        <f>SUM(J14:J15)</f>
        <v>0</v>
      </c>
      <c r="K16" s="19"/>
      <c r="L16" s="21">
        <f>SUM(L14:L15)</f>
        <v>0</v>
      </c>
      <c r="M16" s="19"/>
      <c r="N16" s="21">
        <f>SUM(N14:N15)</f>
        <v>14654</v>
      </c>
      <c r="O16" s="19"/>
      <c r="P16" s="21">
        <f>SUM(P14:P15)</f>
        <v>85</v>
      </c>
      <c r="Q16" s="19"/>
      <c r="R16" s="21">
        <f>SUM(R14:R15)</f>
        <v>0</v>
      </c>
      <c r="S16" s="19"/>
      <c r="T16" s="21">
        <f>SUM(T14:T15)</f>
        <v>85</v>
      </c>
      <c r="U16" s="19"/>
      <c r="V16" s="21">
        <f>SUM(V14:V15)</f>
        <v>85</v>
      </c>
      <c r="W16" s="19"/>
      <c r="X16" s="21">
        <f>SUM(X14:X15)</f>
        <v>14739</v>
      </c>
    </row>
    <row r="17" spans="1:25" s="59" customFormat="1" ht="21" customHeight="1" x14ac:dyDescent="0.65">
      <c r="A17" s="59" t="s">
        <v>143</v>
      </c>
      <c r="H17" s="64"/>
      <c r="I17" s="70"/>
      <c r="J17" s="64"/>
      <c r="K17" s="70"/>
      <c r="L17" s="64"/>
      <c r="M17" s="70"/>
      <c r="N17" s="64"/>
      <c r="O17" s="70"/>
      <c r="P17" s="64"/>
      <c r="Q17" s="70"/>
      <c r="R17" s="64"/>
      <c r="S17" s="70"/>
      <c r="T17" s="64"/>
      <c r="U17" s="70"/>
      <c r="V17" s="64"/>
      <c r="W17" s="70"/>
      <c r="X17" s="64"/>
    </row>
    <row r="18" spans="1:25" s="59" customFormat="1" ht="21" customHeight="1" x14ac:dyDescent="0.65">
      <c r="B18" s="59" t="s">
        <v>144</v>
      </c>
      <c r="H18" s="23"/>
      <c r="I18" s="70"/>
      <c r="J18" s="23"/>
      <c r="K18" s="70"/>
      <c r="L18" s="23"/>
      <c r="M18" s="70"/>
      <c r="N18" s="23"/>
      <c r="O18" s="70"/>
      <c r="P18" s="23"/>
      <c r="Q18" s="70"/>
      <c r="R18" s="23"/>
      <c r="S18" s="70"/>
      <c r="T18" s="23"/>
      <c r="U18" s="70"/>
      <c r="V18" s="23"/>
      <c r="W18" s="70"/>
      <c r="X18" s="23"/>
    </row>
    <row r="19" spans="1:25" s="60" customFormat="1" ht="21" customHeight="1" x14ac:dyDescent="0.6">
      <c r="B19" s="60" t="s">
        <v>145</v>
      </c>
      <c r="F19" s="78">
        <v>11</v>
      </c>
      <c r="H19" s="65">
        <v>0</v>
      </c>
      <c r="I19" s="46"/>
      <c r="J19" s="65">
        <v>0</v>
      </c>
      <c r="K19" s="46"/>
      <c r="L19" s="65">
        <v>0</v>
      </c>
      <c r="M19" s="46"/>
      <c r="N19" s="65">
        <v>-14145</v>
      </c>
      <c r="O19" s="46"/>
      <c r="P19" s="65">
        <v>0</v>
      </c>
      <c r="Q19" s="46"/>
      <c r="R19" s="65">
        <v>0</v>
      </c>
      <c r="S19" s="46"/>
      <c r="T19" s="20">
        <v>0</v>
      </c>
      <c r="U19" s="46"/>
      <c r="V19" s="20">
        <v>0</v>
      </c>
      <c r="W19" s="46"/>
      <c r="X19" s="20">
        <f>SUM(H19,J19,L19,N19,V19)</f>
        <v>-14145</v>
      </c>
    </row>
    <row r="20" spans="1:25" s="59" customFormat="1" ht="21" customHeight="1" x14ac:dyDescent="0.65">
      <c r="C20" s="59" t="s">
        <v>146</v>
      </c>
      <c r="H20" s="21">
        <f>SUM(H19)</f>
        <v>0</v>
      </c>
      <c r="I20" s="70"/>
      <c r="J20" s="21">
        <f>SUM(J19)</f>
        <v>0</v>
      </c>
      <c r="K20" s="70"/>
      <c r="L20" s="21">
        <f>SUM(L19)</f>
        <v>0</v>
      </c>
      <c r="M20" s="70"/>
      <c r="N20" s="21">
        <f>SUM(N19)</f>
        <v>-14145</v>
      </c>
      <c r="O20" s="70"/>
      <c r="P20" s="21">
        <f>SUM(P19)</f>
        <v>0</v>
      </c>
      <c r="Q20" s="70"/>
      <c r="R20" s="21">
        <f>SUM(R19)</f>
        <v>0</v>
      </c>
      <c r="S20" s="70"/>
      <c r="T20" s="21">
        <f>SUM(T19)</f>
        <v>0</v>
      </c>
      <c r="U20" s="70"/>
      <c r="V20" s="21">
        <f>SUM(V19)</f>
        <v>0</v>
      </c>
      <c r="W20" s="70"/>
      <c r="X20" s="21">
        <f>SUM(X19)</f>
        <v>-14145</v>
      </c>
    </row>
    <row r="21" spans="1:25" s="59" customFormat="1" ht="21" customHeight="1" x14ac:dyDescent="0.65">
      <c r="B21" s="59" t="s">
        <v>147</v>
      </c>
      <c r="H21" s="21">
        <f>SUM(H20)</f>
        <v>0</v>
      </c>
      <c r="I21" s="70"/>
      <c r="J21" s="21">
        <f>SUM(J20)</f>
        <v>0</v>
      </c>
      <c r="K21" s="70"/>
      <c r="L21" s="21">
        <f>SUM(L20)</f>
        <v>0</v>
      </c>
      <c r="M21" s="70"/>
      <c r="N21" s="21">
        <f>SUM(N20)</f>
        <v>-14145</v>
      </c>
      <c r="O21" s="70"/>
      <c r="P21" s="21">
        <f>SUM(P20)</f>
        <v>0</v>
      </c>
      <c r="Q21" s="70"/>
      <c r="R21" s="21">
        <f>SUM(R20)</f>
        <v>0</v>
      </c>
      <c r="S21" s="70"/>
      <c r="T21" s="21">
        <f>SUM(T20)</f>
        <v>0</v>
      </c>
      <c r="U21" s="70"/>
      <c r="V21" s="21">
        <f>SUM(V20)</f>
        <v>0</v>
      </c>
      <c r="W21" s="70"/>
      <c r="X21" s="21">
        <f>SUM(X20)</f>
        <v>-14145</v>
      </c>
    </row>
    <row r="22" spans="1:25" s="32" customFormat="1" ht="21" customHeight="1" thickBot="1" x14ac:dyDescent="0.7">
      <c r="A22" s="17" t="s">
        <v>141</v>
      </c>
      <c r="B22" s="15"/>
      <c r="C22" s="15"/>
      <c r="D22" s="15"/>
      <c r="E22" s="15"/>
      <c r="F22" s="15"/>
      <c r="G22" s="15"/>
      <c r="H22" s="22">
        <f>+H12+H16+H21</f>
        <v>205000</v>
      </c>
      <c r="I22" s="19"/>
      <c r="J22" s="22">
        <f>+J12+J16+J21</f>
        <v>93200</v>
      </c>
      <c r="K22" s="19"/>
      <c r="L22" s="22">
        <f>+L12+L16+L21</f>
        <v>20500</v>
      </c>
      <c r="M22" s="19"/>
      <c r="N22" s="22">
        <f>+N12+N16+N21</f>
        <v>368395</v>
      </c>
      <c r="O22" s="19"/>
      <c r="P22" s="22">
        <f>+P12+P16+P21</f>
        <v>113</v>
      </c>
      <c r="Q22" s="19"/>
      <c r="R22" s="22">
        <f>+R12+R16+R21</f>
        <v>397300</v>
      </c>
      <c r="S22" s="19"/>
      <c r="T22" s="22">
        <f>+T12+T16+T21</f>
        <v>397413</v>
      </c>
      <c r="U22" s="19"/>
      <c r="V22" s="22">
        <f>+V12+V16+V21</f>
        <v>397413</v>
      </c>
      <c r="W22" s="19"/>
      <c r="X22" s="22">
        <f>+X12+X16+X21</f>
        <v>1084508</v>
      </c>
      <c r="Y22" s="19">
        <f>+X22-งบแสดงฐานะการเงิน!I63</f>
        <v>0</v>
      </c>
    </row>
    <row r="23" spans="1:25" s="32" customFormat="1" ht="21" customHeight="1" thickTop="1" x14ac:dyDescent="0.65">
      <c r="A23" s="15"/>
      <c r="B23" s="15"/>
      <c r="C23" s="15"/>
      <c r="D23" s="15"/>
      <c r="E23" s="15"/>
      <c r="F23" s="15"/>
      <c r="G23" s="15"/>
      <c r="H23" s="45"/>
      <c r="I23" s="15"/>
      <c r="J23" s="45"/>
      <c r="K23" s="15"/>
      <c r="L23" s="45"/>
      <c r="M23" s="15"/>
      <c r="N23" s="45"/>
      <c r="O23" s="15"/>
      <c r="P23" s="45"/>
      <c r="Q23" s="15"/>
      <c r="R23" s="45"/>
      <c r="S23" s="15"/>
      <c r="T23" s="45"/>
      <c r="U23" s="15"/>
      <c r="V23" s="45"/>
      <c r="W23" s="15"/>
      <c r="X23" s="45"/>
    </row>
    <row r="24" spans="1:25" s="32" customFormat="1" ht="21" hidden="1" customHeight="1" x14ac:dyDescent="0.65">
      <c r="A24" s="59" t="s">
        <v>122</v>
      </c>
      <c r="B24" s="60"/>
      <c r="C24" s="60"/>
      <c r="D24" s="60"/>
      <c r="E24" s="15"/>
      <c r="F24" s="15"/>
      <c r="G24" s="15"/>
      <c r="H24" s="16">
        <v>205000</v>
      </c>
      <c r="I24" s="46"/>
      <c r="J24" s="16">
        <v>93200</v>
      </c>
      <c r="K24" s="46"/>
      <c r="L24" s="16">
        <v>20500</v>
      </c>
      <c r="M24" s="46"/>
      <c r="N24" s="16">
        <v>379144</v>
      </c>
      <c r="O24" s="46"/>
      <c r="P24" s="16">
        <v>-916</v>
      </c>
      <c r="Q24" s="46"/>
      <c r="R24" s="16">
        <v>607087</v>
      </c>
      <c r="S24" s="46"/>
      <c r="T24" s="16">
        <f>SUM(P24,R24)</f>
        <v>606171</v>
      </c>
      <c r="U24" s="46"/>
      <c r="V24" s="16">
        <f>SUM(T24)</f>
        <v>606171</v>
      </c>
      <c r="W24" s="46"/>
      <c r="X24" s="16">
        <f>SUM(H24,J24,L24,N24,V24)</f>
        <v>1304015</v>
      </c>
    </row>
    <row r="25" spans="1:25" s="32" customFormat="1" ht="21" hidden="1" customHeight="1" x14ac:dyDescent="0.6">
      <c r="A25" s="60" t="s">
        <v>120</v>
      </c>
      <c r="B25" s="60"/>
      <c r="C25" s="60"/>
      <c r="D25" s="60"/>
      <c r="E25" s="15"/>
      <c r="F25" s="15"/>
      <c r="G25" s="15"/>
      <c r="H25" s="20"/>
      <c r="I25" s="46"/>
      <c r="J25" s="20"/>
      <c r="K25" s="46"/>
      <c r="L25" s="20"/>
      <c r="M25" s="46"/>
      <c r="N25" s="20"/>
      <c r="O25" s="46"/>
      <c r="P25" s="20"/>
      <c r="Q25" s="46"/>
      <c r="R25" s="20"/>
      <c r="S25" s="46"/>
      <c r="T25" s="20"/>
      <c r="U25" s="46"/>
      <c r="V25" s="20"/>
      <c r="W25" s="46"/>
      <c r="X25" s="20"/>
    </row>
    <row r="26" spans="1:25" s="32" customFormat="1" ht="21" hidden="1" customHeight="1" x14ac:dyDescent="0.6">
      <c r="A26" s="60"/>
      <c r="B26" s="60" t="s">
        <v>121</v>
      </c>
      <c r="C26" s="60"/>
      <c r="D26" s="60"/>
      <c r="E26" s="15"/>
      <c r="F26" s="15"/>
      <c r="G26" s="15"/>
      <c r="H26" s="47">
        <v>0</v>
      </c>
      <c r="I26" s="46"/>
      <c r="J26" s="47">
        <v>0</v>
      </c>
      <c r="K26" s="46"/>
      <c r="L26" s="47">
        <v>0</v>
      </c>
      <c r="M26" s="46"/>
      <c r="N26" s="47">
        <v>-754</v>
      </c>
      <c r="O26" s="46"/>
      <c r="P26" s="47">
        <v>933</v>
      </c>
      <c r="Q26" s="46"/>
      <c r="R26" s="47">
        <v>0</v>
      </c>
      <c r="S26" s="46"/>
      <c r="T26" s="47">
        <f>SUM(P26,R26)</f>
        <v>933</v>
      </c>
      <c r="U26" s="46"/>
      <c r="V26" s="47">
        <f>SUM(T26)</f>
        <v>933</v>
      </c>
      <c r="W26" s="46"/>
      <c r="X26" s="47">
        <f>SUM(H26,J26,L26,N26,V26)</f>
        <v>179</v>
      </c>
    </row>
    <row r="27" spans="1:25" s="32" customFormat="1" ht="21" customHeight="1" x14ac:dyDescent="0.65">
      <c r="A27" s="59" t="s">
        <v>122</v>
      </c>
      <c r="B27" s="59"/>
      <c r="C27" s="60"/>
      <c r="D27" s="60"/>
      <c r="E27" s="15"/>
      <c r="F27" s="15"/>
      <c r="G27" s="15"/>
      <c r="H27" s="16">
        <v>205000</v>
      </c>
      <c r="I27" s="19"/>
      <c r="J27" s="16">
        <v>93200</v>
      </c>
      <c r="K27" s="19"/>
      <c r="L27" s="16">
        <v>20500</v>
      </c>
      <c r="M27" s="19"/>
      <c r="N27" s="16">
        <f>SUM(N24:N26)</f>
        <v>378390</v>
      </c>
      <c r="O27" s="19"/>
      <c r="P27" s="16">
        <v>17</v>
      </c>
      <c r="Q27" s="19"/>
      <c r="R27" s="16">
        <v>607087</v>
      </c>
      <c r="S27" s="19"/>
      <c r="T27" s="16">
        <f>+P27+R27</f>
        <v>607104</v>
      </c>
      <c r="U27" s="19"/>
      <c r="V27" s="16">
        <f>SUM(T27)</f>
        <v>607104</v>
      </c>
      <c r="W27" s="19"/>
      <c r="X27" s="16">
        <f>SUM(X24:X26)</f>
        <v>1304194</v>
      </c>
      <c r="Y27" s="19"/>
    </row>
    <row r="28" spans="1:25" ht="21" customHeight="1" x14ac:dyDescent="0.65">
      <c r="A28" s="17" t="s">
        <v>128</v>
      </c>
      <c r="H28" s="18"/>
      <c r="I28" s="19"/>
      <c r="J28" s="18"/>
      <c r="K28" s="19"/>
      <c r="L28" s="18"/>
      <c r="M28" s="19"/>
      <c r="N28" s="18"/>
      <c r="O28" s="19"/>
      <c r="P28" s="18"/>
      <c r="Q28" s="19"/>
      <c r="R28" s="18"/>
      <c r="S28" s="19"/>
      <c r="T28" s="18"/>
      <c r="U28" s="19"/>
      <c r="V28" s="18"/>
      <c r="W28" s="19"/>
      <c r="X28" s="18"/>
    </row>
    <row r="29" spans="1:25" ht="21" customHeight="1" x14ac:dyDescent="0.6">
      <c r="A29" s="15" t="s">
        <v>124</v>
      </c>
      <c r="F29" s="78">
        <v>17</v>
      </c>
      <c r="H29" s="20">
        <v>0</v>
      </c>
      <c r="I29" s="19"/>
      <c r="J29" s="20">
        <v>0</v>
      </c>
      <c r="K29" s="19"/>
      <c r="L29" s="20">
        <v>0</v>
      </c>
      <c r="M29" s="19"/>
      <c r="N29" s="20">
        <v>13682</v>
      </c>
      <c r="O29" s="19"/>
      <c r="P29" s="20">
        <v>0</v>
      </c>
      <c r="Q29" s="19"/>
      <c r="R29" s="20">
        <v>0</v>
      </c>
      <c r="S29" s="19"/>
      <c r="T29" s="20">
        <v>0</v>
      </c>
      <c r="U29" s="19"/>
      <c r="V29" s="20">
        <v>0</v>
      </c>
      <c r="W29" s="19"/>
      <c r="X29" s="20">
        <f>SUM(H29,J29,L29,N29,V29)</f>
        <v>13682</v>
      </c>
    </row>
    <row r="30" spans="1:25" ht="21" customHeight="1" x14ac:dyDescent="0.6">
      <c r="A30" s="15" t="s">
        <v>125</v>
      </c>
      <c r="F30" s="78">
        <v>17</v>
      </c>
      <c r="H30" s="20">
        <v>0</v>
      </c>
      <c r="I30" s="19"/>
      <c r="J30" s="20">
        <v>0</v>
      </c>
      <c r="K30" s="19"/>
      <c r="L30" s="20">
        <v>0</v>
      </c>
      <c r="M30" s="19"/>
      <c r="N30" s="20">
        <v>0</v>
      </c>
      <c r="O30" s="19"/>
      <c r="P30" s="20">
        <v>-14</v>
      </c>
      <c r="Q30" s="19"/>
      <c r="R30" s="20">
        <v>0</v>
      </c>
      <c r="S30" s="19"/>
      <c r="T30" s="20">
        <v>-14</v>
      </c>
      <c r="U30" s="19"/>
      <c r="V30" s="20">
        <v>-14</v>
      </c>
      <c r="W30" s="19"/>
      <c r="X30" s="20">
        <f>SUM(H30,J30,L30,N30,V30)</f>
        <v>-14</v>
      </c>
    </row>
    <row r="31" spans="1:25" s="17" customFormat="1" ht="21" customHeight="1" x14ac:dyDescent="0.65">
      <c r="B31" s="17" t="s">
        <v>129</v>
      </c>
      <c r="H31" s="21">
        <f>SUM(H29:H30)</f>
        <v>0</v>
      </c>
      <c r="I31" s="48"/>
      <c r="J31" s="21">
        <f>SUM(J29:J30)</f>
        <v>0</v>
      </c>
      <c r="K31" s="48"/>
      <c r="L31" s="21">
        <f>SUM(L29:L30)</f>
        <v>0</v>
      </c>
      <c r="M31" s="48"/>
      <c r="N31" s="21">
        <f>SUM(N29:N30)</f>
        <v>13682</v>
      </c>
      <c r="O31" s="48"/>
      <c r="P31" s="21">
        <f>SUM(P29:P30)</f>
        <v>-14</v>
      </c>
      <c r="Q31" s="48"/>
      <c r="R31" s="21">
        <f>SUM(R29:R30)</f>
        <v>0</v>
      </c>
      <c r="S31" s="48"/>
      <c r="T31" s="21">
        <f>SUM(T29:T30)</f>
        <v>-14</v>
      </c>
      <c r="U31" s="48"/>
      <c r="V31" s="21">
        <f>SUM(V29:V30)</f>
        <v>-14</v>
      </c>
      <c r="W31" s="48"/>
      <c r="X31" s="21">
        <f>SUM(X29:X30)</f>
        <v>13668</v>
      </c>
    </row>
    <row r="32" spans="1:25" s="59" customFormat="1" ht="21" customHeight="1" x14ac:dyDescent="0.65">
      <c r="A32" s="59" t="s">
        <v>143</v>
      </c>
      <c r="H32" s="64"/>
      <c r="I32" s="70"/>
      <c r="J32" s="64"/>
      <c r="K32" s="70"/>
      <c r="L32" s="64"/>
      <c r="M32" s="70"/>
      <c r="N32" s="64"/>
      <c r="O32" s="70"/>
      <c r="P32" s="64"/>
      <c r="Q32" s="70"/>
      <c r="R32" s="64"/>
      <c r="S32" s="70"/>
      <c r="T32" s="64"/>
      <c r="U32" s="70"/>
      <c r="V32" s="64"/>
      <c r="W32" s="70"/>
      <c r="X32" s="64"/>
    </row>
    <row r="33" spans="1:25" s="59" customFormat="1" ht="21" customHeight="1" x14ac:dyDescent="0.65">
      <c r="B33" s="59" t="s">
        <v>144</v>
      </c>
      <c r="H33" s="23"/>
      <c r="I33" s="70"/>
      <c r="J33" s="23"/>
      <c r="K33" s="70"/>
      <c r="L33" s="23"/>
      <c r="M33" s="70"/>
      <c r="N33" s="23"/>
      <c r="O33" s="70"/>
      <c r="P33" s="23"/>
      <c r="Q33" s="70"/>
      <c r="R33" s="23"/>
      <c r="S33" s="70"/>
      <c r="T33" s="23"/>
      <c r="U33" s="70"/>
      <c r="V33" s="23"/>
      <c r="W33" s="70"/>
      <c r="X33" s="23"/>
    </row>
    <row r="34" spans="1:25" s="60" customFormat="1" ht="21" customHeight="1" x14ac:dyDescent="0.6">
      <c r="B34" s="60" t="s">
        <v>145</v>
      </c>
      <c r="F34" s="78">
        <v>11</v>
      </c>
      <c r="H34" s="65">
        <v>0</v>
      </c>
      <c r="I34" s="46"/>
      <c r="J34" s="65">
        <v>0</v>
      </c>
      <c r="K34" s="46"/>
      <c r="L34" s="65">
        <v>0</v>
      </c>
      <c r="M34" s="46"/>
      <c r="N34" s="65">
        <v>-32800</v>
      </c>
      <c r="O34" s="46"/>
      <c r="P34" s="65">
        <v>0</v>
      </c>
      <c r="Q34" s="46"/>
      <c r="R34" s="65">
        <v>0</v>
      </c>
      <c r="S34" s="46"/>
      <c r="T34" s="20">
        <v>0</v>
      </c>
      <c r="U34" s="46"/>
      <c r="V34" s="20">
        <v>0</v>
      </c>
      <c r="W34" s="46"/>
      <c r="X34" s="20">
        <f>SUM(H34,J34,L34,N34,V34)</f>
        <v>-32800</v>
      </c>
    </row>
    <row r="35" spans="1:25" s="59" customFormat="1" ht="21" customHeight="1" x14ac:dyDescent="0.65">
      <c r="C35" s="59" t="s">
        <v>146</v>
      </c>
      <c r="H35" s="21">
        <f>SUM(H34)</f>
        <v>0</v>
      </c>
      <c r="I35" s="70"/>
      <c r="J35" s="21">
        <f>SUM(J34)</f>
        <v>0</v>
      </c>
      <c r="K35" s="70"/>
      <c r="L35" s="21">
        <f>SUM(L34)</f>
        <v>0</v>
      </c>
      <c r="M35" s="70"/>
      <c r="N35" s="21">
        <f>SUM(N34)</f>
        <v>-32800</v>
      </c>
      <c r="O35" s="70"/>
      <c r="P35" s="21">
        <f>SUM(P34)</f>
        <v>0</v>
      </c>
      <c r="Q35" s="70"/>
      <c r="R35" s="21">
        <f>SUM(R34)</f>
        <v>0</v>
      </c>
      <c r="S35" s="70"/>
      <c r="T35" s="21">
        <f>SUM(T34)</f>
        <v>0</v>
      </c>
      <c r="U35" s="70"/>
      <c r="V35" s="21">
        <f>SUM(V34)</f>
        <v>0</v>
      </c>
      <c r="W35" s="70"/>
      <c r="X35" s="21">
        <f>SUM(X34)</f>
        <v>-32800</v>
      </c>
    </row>
    <row r="36" spans="1:25" s="59" customFormat="1" ht="21" customHeight="1" x14ac:dyDescent="0.65">
      <c r="B36" s="59" t="s">
        <v>147</v>
      </c>
      <c r="H36" s="21">
        <f>SUM(H35)</f>
        <v>0</v>
      </c>
      <c r="I36" s="70"/>
      <c r="J36" s="21">
        <f>SUM(J35)</f>
        <v>0</v>
      </c>
      <c r="K36" s="70"/>
      <c r="L36" s="21">
        <f>SUM(L35)</f>
        <v>0</v>
      </c>
      <c r="M36" s="70"/>
      <c r="N36" s="21">
        <f>SUM(N35)</f>
        <v>-32800</v>
      </c>
      <c r="O36" s="70"/>
      <c r="P36" s="21">
        <f>SUM(P35)</f>
        <v>0</v>
      </c>
      <c r="Q36" s="70"/>
      <c r="R36" s="21">
        <f>SUM(R35)</f>
        <v>0</v>
      </c>
      <c r="S36" s="70"/>
      <c r="T36" s="21">
        <f>SUM(T35)</f>
        <v>0</v>
      </c>
      <c r="U36" s="70"/>
      <c r="V36" s="21">
        <f>SUM(V35)</f>
        <v>0</v>
      </c>
      <c r="W36" s="70"/>
      <c r="X36" s="21">
        <f>SUM(X35)</f>
        <v>-32800</v>
      </c>
    </row>
    <row r="37" spans="1:25" ht="21" customHeight="1" thickBot="1" x14ac:dyDescent="0.7">
      <c r="A37" s="17" t="s">
        <v>142</v>
      </c>
      <c r="H37" s="22">
        <f>SUM(H27,H31,H36)</f>
        <v>205000</v>
      </c>
      <c r="I37" s="19"/>
      <c r="J37" s="22">
        <f>SUM(J27,J31,J36)</f>
        <v>93200</v>
      </c>
      <c r="K37" s="19"/>
      <c r="L37" s="22">
        <f>SUM(L27,L31,L36)</f>
        <v>20500</v>
      </c>
      <c r="M37" s="19"/>
      <c r="N37" s="22">
        <f>SUM(N27,N31,N36)</f>
        <v>359272</v>
      </c>
      <c r="O37" s="19"/>
      <c r="P37" s="22">
        <f>SUM(P27,P31,P36)</f>
        <v>3</v>
      </c>
      <c r="Q37" s="19"/>
      <c r="R37" s="22">
        <f>SUM(R27,R31,R36)</f>
        <v>607087</v>
      </c>
      <c r="S37" s="19"/>
      <c r="T37" s="22">
        <f>SUM(T27,T31,T36)</f>
        <v>607090</v>
      </c>
      <c r="U37" s="19"/>
      <c r="V37" s="22">
        <f>SUM(V27,V31,V36)</f>
        <v>607090</v>
      </c>
      <c r="W37" s="19"/>
      <c r="X37" s="22">
        <f>SUM(X27,X31,X36)</f>
        <v>1285062</v>
      </c>
      <c r="Y37" s="19"/>
    </row>
    <row r="38" spans="1:25" ht="21" customHeight="1" thickTop="1" x14ac:dyDescent="0.65">
      <c r="A38" s="17"/>
      <c r="H38" s="23"/>
      <c r="I38" s="19"/>
      <c r="J38" s="23"/>
      <c r="K38" s="19"/>
      <c r="L38" s="23"/>
      <c r="M38" s="19"/>
      <c r="N38" s="23"/>
      <c r="O38" s="19"/>
      <c r="P38" s="23"/>
      <c r="Q38" s="19"/>
      <c r="R38" s="23"/>
      <c r="S38" s="19"/>
      <c r="T38" s="23"/>
      <c r="U38" s="19"/>
      <c r="V38" s="23"/>
      <c r="W38" s="19"/>
      <c r="X38" s="23"/>
    </row>
    <row r="39" spans="1:25" ht="21" customHeight="1" x14ac:dyDescent="0.6">
      <c r="N39" s="19"/>
      <c r="T39" s="19"/>
      <c r="X39" s="15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65" firstPageNumber="5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W62"/>
  <sheetViews>
    <sheetView view="pageBreakPreview" topLeftCell="A43" zoomScale="54" zoomScaleNormal="80" zoomScaleSheetLayoutView="54" workbookViewId="0">
      <selection activeCell="F69" sqref="F69"/>
    </sheetView>
  </sheetViews>
  <sheetFormatPr defaultColWidth="9.1796875" defaultRowHeight="21" customHeight="1" x14ac:dyDescent="0.65"/>
  <cols>
    <col min="1" max="3" width="1.81640625" style="2" customWidth="1"/>
    <col min="4" max="4" width="38.1796875" style="2" customWidth="1"/>
    <col min="5" max="5" width="5.6328125" style="2" customWidth="1"/>
    <col min="6" max="6" width="1.81640625" style="2" customWidth="1"/>
    <col min="7" max="7" width="12.1796875" style="2" customWidth="1"/>
    <col min="8" max="8" width="1.81640625" style="2" customWidth="1"/>
    <col min="9" max="9" width="15.6328125" style="2" customWidth="1"/>
    <col min="10" max="10" width="1.81640625" style="2" customWidth="1"/>
    <col min="11" max="11" width="15.6328125" style="13" customWidth="1"/>
    <col min="12" max="12" width="9.1796875" style="2" customWidth="1"/>
    <col min="13" max="16384" width="9.1796875" style="2"/>
  </cols>
  <sheetData>
    <row r="1" spans="1:11" ht="21" customHeight="1" x14ac:dyDescent="0.7">
      <c r="A1" s="80" t="s">
        <v>48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21" customHeight="1" x14ac:dyDescent="0.7">
      <c r="A2" s="80" t="s">
        <v>27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21" customHeight="1" x14ac:dyDescent="0.7">
      <c r="A3" s="81" t="s">
        <v>140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21" customHeight="1" x14ac:dyDescent="0.7">
      <c r="A4" s="50"/>
      <c r="B4" s="50"/>
      <c r="C4" s="50"/>
      <c r="D4" s="50"/>
      <c r="E4" s="50"/>
      <c r="F4" s="50"/>
      <c r="G4" s="50"/>
      <c r="H4" s="50"/>
      <c r="I4" s="75"/>
      <c r="J4" s="75"/>
      <c r="K4" s="25" t="s">
        <v>110</v>
      </c>
    </row>
    <row r="5" spans="1:11" ht="21" customHeight="1" x14ac:dyDescent="0.7">
      <c r="A5" s="50"/>
      <c r="B5" s="50"/>
      <c r="C5" s="50"/>
      <c r="D5" s="50"/>
      <c r="E5" s="50"/>
      <c r="F5" s="50"/>
      <c r="G5" s="50"/>
      <c r="H5" s="50"/>
      <c r="I5" s="75"/>
      <c r="J5" s="75"/>
      <c r="K5" s="25" t="s">
        <v>111</v>
      </c>
    </row>
    <row r="6" spans="1:11" ht="21" customHeight="1" x14ac:dyDescent="0.7">
      <c r="A6" s="51"/>
      <c r="B6" s="51"/>
      <c r="C6" s="51"/>
      <c r="D6" s="51"/>
      <c r="E6" s="51"/>
      <c r="F6" s="51"/>
      <c r="G6" s="1" t="s">
        <v>1</v>
      </c>
      <c r="H6" s="51"/>
      <c r="I6" s="33" t="s">
        <v>136</v>
      </c>
      <c r="J6" s="51"/>
      <c r="K6" s="33" t="s">
        <v>139</v>
      </c>
    </row>
    <row r="7" spans="1:11" ht="21" customHeight="1" x14ac:dyDescent="0.7">
      <c r="I7" s="34" t="s">
        <v>80</v>
      </c>
      <c r="K7" s="34" t="s">
        <v>80</v>
      </c>
    </row>
    <row r="8" spans="1:11" ht="21" customHeight="1" x14ac:dyDescent="0.7">
      <c r="A8" s="11" t="s">
        <v>28</v>
      </c>
    </row>
    <row r="9" spans="1:11" s="13" customFormat="1" ht="21" customHeight="1" x14ac:dyDescent="0.65">
      <c r="A9" s="2" t="s">
        <v>81</v>
      </c>
      <c r="B9" s="2"/>
      <c r="C9" s="2"/>
      <c r="D9" s="2"/>
      <c r="E9" s="2"/>
      <c r="F9" s="2"/>
      <c r="G9" s="2"/>
      <c r="H9" s="3"/>
      <c r="I9" s="4">
        <v>14654</v>
      </c>
      <c r="J9" s="6"/>
      <c r="K9" s="4">
        <v>13682</v>
      </c>
    </row>
    <row r="10" spans="1:11" ht="21" customHeight="1" x14ac:dyDescent="0.65">
      <c r="A10" s="2" t="s">
        <v>101</v>
      </c>
      <c r="I10" s="6"/>
      <c r="J10" s="6"/>
      <c r="K10" s="6"/>
    </row>
    <row r="11" spans="1:11" ht="21" customHeight="1" x14ac:dyDescent="0.65">
      <c r="B11" s="2" t="s">
        <v>85</v>
      </c>
      <c r="I11" s="6">
        <v>3655</v>
      </c>
      <c r="J11" s="6"/>
      <c r="K11" s="6">
        <v>3395</v>
      </c>
    </row>
    <row r="12" spans="1:11" s="13" customFormat="1" ht="20.25" customHeight="1" x14ac:dyDescent="0.65">
      <c r="A12" s="2"/>
      <c r="B12" s="2" t="s">
        <v>32</v>
      </c>
      <c r="C12" s="2"/>
      <c r="D12" s="2"/>
      <c r="E12" s="2"/>
      <c r="F12" s="2"/>
      <c r="G12" s="2"/>
      <c r="H12" s="3"/>
      <c r="I12" s="4">
        <v>8539</v>
      </c>
      <c r="J12" s="6"/>
      <c r="K12" s="4">
        <v>10451</v>
      </c>
    </row>
    <row r="13" spans="1:11" s="13" customFormat="1" ht="21" customHeight="1" x14ac:dyDescent="0.65">
      <c r="A13" s="2"/>
      <c r="B13" s="2" t="s">
        <v>39</v>
      </c>
      <c r="C13" s="2"/>
      <c r="D13" s="2"/>
      <c r="E13" s="2"/>
      <c r="F13" s="2"/>
      <c r="G13" s="2"/>
      <c r="H13" s="3"/>
      <c r="I13" s="4">
        <v>23</v>
      </c>
      <c r="J13" s="6"/>
      <c r="K13" s="4">
        <v>23</v>
      </c>
    </row>
    <row r="14" spans="1:11" s="13" customFormat="1" ht="21" hidden="1" customHeight="1" x14ac:dyDescent="0.65">
      <c r="A14" s="2"/>
      <c r="B14" s="2" t="s">
        <v>148</v>
      </c>
      <c r="C14" s="2"/>
      <c r="D14" s="2"/>
      <c r="E14" s="2"/>
      <c r="F14" s="2"/>
      <c r="G14" s="2"/>
      <c r="H14" s="3"/>
      <c r="I14" s="4"/>
      <c r="J14" s="6"/>
      <c r="K14" s="4"/>
    </row>
    <row r="15" spans="1:11" s="13" customFormat="1" ht="21" customHeight="1" x14ac:dyDescent="0.65">
      <c r="A15" s="2"/>
      <c r="B15" s="2" t="s">
        <v>132</v>
      </c>
      <c r="C15" s="2"/>
      <c r="D15" s="2"/>
      <c r="E15" s="2"/>
      <c r="F15" s="2"/>
      <c r="G15" s="2"/>
      <c r="H15" s="3"/>
      <c r="I15" s="4">
        <v>-524</v>
      </c>
      <c r="J15" s="6"/>
      <c r="K15" s="4">
        <v>2820</v>
      </c>
    </row>
    <row r="16" spans="1:11" s="13" customFormat="1" ht="21" customHeight="1" x14ac:dyDescent="0.65">
      <c r="A16" s="2"/>
      <c r="B16" s="2" t="s">
        <v>153</v>
      </c>
      <c r="C16" s="2"/>
      <c r="D16" s="2"/>
      <c r="E16" s="2"/>
      <c r="F16" s="2"/>
      <c r="G16" s="2"/>
      <c r="H16" s="3"/>
      <c r="I16" s="4">
        <v>-628</v>
      </c>
      <c r="J16" s="6"/>
      <c r="K16" s="4">
        <v>0</v>
      </c>
    </row>
    <row r="17" spans="1:11" ht="21" hidden="1" customHeight="1" x14ac:dyDescent="0.65">
      <c r="B17" s="2" t="s">
        <v>102</v>
      </c>
      <c r="I17" s="4"/>
      <c r="J17" s="6"/>
      <c r="K17" s="4">
        <v>0</v>
      </c>
    </row>
    <row r="18" spans="1:11" ht="21" hidden="1" customHeight="1" x14ac:dyDescent="0.65">
      <c r="B18" s="2" t="s">
        <v>114</v>
      </c>
      <c r="I18" s="4"/>
      <c r="J18" s="6"/>
      <c r="K18" s="4">
        <v>0</v>
      </c>
    </row>
    <row r="19" spans="1:11" ht="21" customHeight="1" x14ac:dyDescent="0.65">
      <c r="B19" s="2" t="s">
        <v>103</v>
      </c>
      <c r="I19" s="4">
        <v>626</v>
      </c>
      <c r="J19" s="6"/>
      <c r="K19" s="4">
        <v>661</v>
      </c>
    </row>
    <row r="20" spans="1:11" ht="21" customHeight="1" x14ac:dyDescent="0.65">
      <c r="B20" s="2" t="s">
        <v>44</v>
      </c>
      <c r="I20" s="4">
        <v>-3470</v>
      </c>
      <c r="J20" s="6"/>
      <c r="K20" s="4">
        <v>-3517</v>
      </c>
    </row>
    <row r="21" spans="1:11" s="13" customFormat="1" ht="21" customHeight="1" x14ac:dyDescent="0.65">
      <c r="A21" s="2"/>
      <c r="B21" s="2" t="s">
        <v>70</v>
      </c>
      <c r="C21" s="2"/>
      <c r="D21" s="2"/>
      <c r="E21" s="2"/>
      <c r="F21" s="2"/>
      <c r="G21" s="2"/>
      <c r="H21" s="3"/>
      <c r="I21" s="43">
        <v>-313</v>
      </c>
      <c r="J21" s="6"/>
      <c r="K21" s="43">
        <v>-251</v>
      </c>
    </row>
    <row r="22" spans="1:11" ht="21" customHeight="1" x14ac:dyDescent="0.65">
      <c r="A22" s="2" t="s">
        <v>117</v>
      </c>
      <c r="I22" s="27"/>
      <c r="J22" s="6"/>
      <c r="K22" s="27"/>
    </row>
    <row r="23" spans="1:11" ht="21" customHeight="1" x14ac:dyDescent="0.65">
      <c r="B23" s="2" t="s">
        <v>116</v>
      </c>
      <c r="I23" s="27">
        <f>SUM(I9:I22)</f>
        <v>22562</v>
      </c>
      <c r="J23" s="6"/>
      <c r="K23" s="27">
        <f>SUM(K9:K22)</f>
        <v>27264</v>
      </c>
    </row>
    <row r="24" spans="1:11" ht="21" customHeight="1" x14ac:dyDescent="0.65">
      <c r="B24" s="2" t="s">
        <v>133</v>
      </c>
      <c r="I24" s="27"/>
      <c r="J24" s="6"/>
      <c r="K24" s="27"/>
    </row>
    <row r="25" spans="1:11" s="13" customFormat="1" ht="21" customHeight="1" x14ac:dyDescent="0.65">
      <c r="A25" s="2"/>
      <c r="B25" s="2"/>
      <c r="C25" s="2" t="s">
        <v>41</v>
      </c>
      <c r="D25" s="2"/>
      <c r="E25" s="2"/>
      <c r="F25" s="2"/>
      <c r="G25" s="2"/>
      <c r="H25" s="3"/>
      <c r="I25" s="10">
        <v>-185</v>
      </c>
      <c r="J25" s="6"/>
      <c r="K25" s="10">
        <v>562</v>
      </c>
    </row>
    <row r="26" spans="1:11" s="13" customFormat="1" ht="21" customHeight="1" x14ac:dyDescent="0.65">
      <c r="A26" s="2"/>
      <c r="B26" s="2"/>
      <c r="C26" s="2" t="s">
        <v>5</v>
      </c>
      <c r="D26" s="2"/>
      <c r="E26" s="2"/>
      <c r="F26" s="2"/>
      <c r="G26" s="2"/>
      <c r="H26" s="3"/>
      <c r="I26" s="10">
        <v>49</v>
      </c>
      <c r="J26" s="6"/>
      <c r="K26" s="10">
        <v>208</v>
      </c>
    </row>
    <row r="27" spans="1:11" s="13" customFormat="1" ht="21" hidden="1" customHeight="1" x14ac:dyDescent="0.65">
      <c r="A27" s="2"/>
      <c r="B27" s="2"/>
      <c r="C27" s="2" t="s">
        <v>8</v>
      </c>
      <c r="D27" s="2"/>
      <c r="E27" s="2"/>
      <c r="F27" s="2"/>
      <c r="G27" s="2"/>
      <c r="H27" s="3"/>
      <c r="I27" s="10"/>
      <c r="J27" s="6"/>
      <c r="K27" s="10">
        <v>0</v>
      </c>
    </row>
    <row r="28" spans="1:11" s="13" customFormat="1" ht="21" customHeight="1" x14ac:dyDescent="0.65">
      <c r="A28" s="2"/>
      <c r="B28" s="2"/>
      <c r="C28" s="2" t="s">
        <v>151</v>
      </c>
      <c r="D28" s="2"/>
      <c r="E28" s="2"/>
      <c r="F28" s="2"/>
      <c r="G28" s="2"/>
      <c r="H28" s="3"/>
      <c r="I28" s="4">
        <v>400</v>
      </c>
      <c r="J28" s="6"/>
      <c r="K28" s="4">
        <v>320</v>
      </c>
    </row>
    <row r="29" spans="1:11" s="13" customFormat="1" ht="21" customHeight="1" x14ac:dyDescent="0.65">
      <c r="A29" s="2"/>
      <c r="B29" s="2"/>
      <c r="C29" s="2" t="s">
        <v>152</v>
      </c>
      <c r="D29" s="2"/>
      <c r="E29" s="2"/>
      <c r="F29" s="2"/>
      <c r="G29" s="2"/>
      <c r="H29" s="2"/>
      <c r="I29" s="4">
        <v>-176</v>
      </c>
      <c r="J29" s="6"/>
      <c r="K29" s="4">
        <v>-311</v>
      </c>
    </row>
    <row r="30" spans="1:11" ht="21" customHeight="1" x14ac:dyDescent="0.65">
      <c r="B30" s="2" t="s">
        <v>33</v>
      </c>
      <c r="I30" s="27"/>
      <c r="J30" s="6"/>
      <c r="K30" s="27"/>
    </row>
    <row r="31" spans="1:11" s="13" customFormat="1" ht="21" customHeight="1" x14ac:dyDescent="0.65">
      <c r="A31" s="2"/>
      <c r="B31" s="2"/>
      <c r="C31" s="2" t="s">
        <v>42</v>
      </c>
      <c r="D31" s="2"/>
      <c r="E31" s="2"/>
      <c r="F31" s="2"/>
      <c r="G31" s="2"/>
      <c r="H31" s="3"/>
      <c r="I31" s="10">
        <v>-1031</v>
      </c>
      <c r="J31" s="6"/>
      <c r="K31" s="10">
        <v>-590</v>
      </c>
    </row>
    <row r="32" spans="1:11" s="13" customFormat="1" ht="21" customHeight="1" x14ac:dyDescent="0.65">
      <c r="A32" s="2"/>
      <c r="B32" s="2"/>
      <c r="C32" s="2" t="s">
        <v>134</v>
      </c>
      <c r="D32" s="2"/>
      <c r="E32" s="2"/>
      <c r="F32" s="2"/>
      <c r="G32" s="2"/>
      <c r="H32" s="3"/>
      <c r="I32" s="10">
        <v>-682</v>
      </c>
      <c r="J32" s="6"/>
      <c r="K32" s="10">
        <v>50</v>
      </c>
    </row>
    <row r="33" spans="1:11" s="13" customFormat="1" ht="21" customHeight="1" x14ac:dyDescent="0.65">
      <c r="A33" s="2"/>
      <c r="B33" s="2"/>
      <c r="C33" s="2" t="s">
        <v>45</v>
      </c>
      <c r="D33" s="2"/>
      <c r="E33" s="2"/>
      <c r="F33" s="2"/>
      <c r="G33" s="2"/>
      <c r="H33" s="3"/>
      <c r="I33" s="10">
        <v>-30</v>
      </c>
      <c r="J33" s="6"/>
      <c r="K33" s="10">
        <v>0</v>
      </c>
    </row>
    <row r="34" spans="1:11" s="13" customFormat="1" ht="21" customHeight="1" x14ac:dyDescent="0.65">
      <c r="A34" s="2"/>
      <c r="B34" s="2"/>
      <c r="C34" s="2" t="s">
        <v>71</v>
      </c>
      <c r="D34" s="2"/>
      <c r="E34" s="2"/>
      <c r="F34" s="2"/>
      <c r="G34" s="2"/>
      <c r="H34" s="3"/>
      <c r="I34" s="10">
        <v>-3206</v>
      </c>
      <c r="J34" s="6"/>
      <c r="K34" s="10">
        <v>-1</v>
      </c>
    </row>
    <row r="35" spans="1:11" ht="21" customHeight="1" x14ac:dyDescent="0.65">
      <c r="A35" s="2" t="s">
        <v>105</v>
      </c>
      <c r="H35" s="3"/>
      <c r="I35" s="44">
        <f>SUM(I23:I34)</f>
        <v>17701</v>
      </c>
      <c r="J35" s="27"/>
      <c r="K35" s="44">
        <f>SUM(K23:K34)</f>
        <v>27502</v>
      </c>
    </row>
    <row r="36" spans="1:11" s="13" customFormat="1" ht="21" customHeight="1" x14ac:dyDescent="0.65">
      <c r="A36" s="2" t="s">
        <v>36</v>
      </c>
      <c r="C36" s="2"/>
      <c r="D36" s="2"/>
      <c r="E36" s="2"/>
      <c r="F36" s="28"/>
      <c r="G36" s="2"/>
      <c r="H36" s="3"/>
      <c r="I36" s="10">
        <v>-1342</v>
      </c>
      <c r="J36" s="6"/>
      <c r="K36" s="10">
        <v>-4443</v>
      </c>
    </row>
    <row r="37" spans="1:11" s="13" customFormat="1" ht="21" customHeight="1" x14ac:dyDescent="0.65">
      <c r="A37" s="2" t="s">
        <v>47</v>
      </c>
      <c r="C37" s="2"/>
      <c r="D37" s="2"/>
      <c r="E37" s="2"/>
      <c r="F37" s="28"/>
      <c r="G37" s="2"/>
      <c r="H37" s="3"/>
      <c r="I37" s="10">
        <v>34</v>
      </c>
      <c r="J37" s="6"/>
      <c r="K37" s="10">
        <v>33</v>
      </c>
    </row>
    <row r="38" spans="1:11" ht="21" customHeight="1" x14ac:dyDescent="0.7">
      <c r="A38" s="11" t="s">
        <v>104</v>
      </c>
      <c r="I38" s="5">
        <f>SUM(I35:I37)</f>
        <v>16393</v>
      </c>
      <c r="J38" s="6"/>
      <c r="K38" s="5">
        <f>SUM(K35:K37)</f>
        <v>23092</v>
      </c>
    </row>
    <row r="39" spans="1:11" ht="21" customHeight="1" x14ac:dyDescent="0.7">
      <c r="A39" s="11" t="s">
        <v>29</v>
      </c>
      <c r="I39" s="6"/>
      <c r="J39" s="6"/>
      <c r="K39" s="6"/>
    </row>
    <row r="40" spans="1:11" ht="21" hidden="1" customHeight="1" x14ac:dyDescent="0.65">
      <c r="A40" s="2" t="s">
        <v>115</v>
      </c>
      <c r="I40" s="6"/>
      <c r="J40" s="6"/>
      <c r="K40" s="4">
        <v>0</v>
      </c>
    </row>
    <row r="41" spans="1:11" ht="21" hidden="1" customHeight="1" x14ac:dyDescent="0.65">
      <c r="A41" s="2" t="s">
        <v>149</v>
      </c>
      <c r="H41" s="3"/>
      <c r="I41" s="4">
        <v>0</v>
      </c>
      <c r="J41" s="6"/>
      <c r="K41" s="4">
        <v>0</v>
      </c>
    </row>
    <row r="42" spans="1:11" ht="21" customHeight="1" x14ac:dyDescent="0.65">
      <c r="A42" s="2" t="s">
        <v>154</v>
      </c>
      <c r="I42" s="6">
        <v>-40000</v>
      </c>
      <c r="J42" s="6"/>
      <c r="K42" s="4">
        <v>-20000</v>
      </c>
    </row>
    <row r="43" spans="1:11" ht="21" customHeight="1" x14ac:dyDescent="0.65">
      <c r="A43" s="2" t="s">
        <v>155</v>
      </c>
      <c r="H43" s="3"/>
      <c r="I43" s="4">
        <v>30000</v>
      </c>
      <c r="J43" s="6"/>
      <c r="K43" s="4">
        <v>44390</v>
      </c>
    </row>
    <row r="44" spans="1:11" ht="21" customHeight="1" x14ac:dyDescent="0.65">
      <c r="A44" s="2" t="s">
        <v>72</v>
      </c>
      <c r="H44" s="3"/>
      <c r="I44" s="4">
        <v>-1011</v>
      </c>
      <c r="J44" s="6"/>
      <c r="K44" s="4">
        <v>-2541</v>
      </c>
    </row>
    <row r="45" spans="1:11" ht="21" hidden="1" customHeight="1" x14ac:dyDescent="0.65">
      <c r="A45" s="2" t="s">
        <v>78</v>
      </c>
      <c r="H45" s="3"/>
      <c r="I45" s="4"/>
      <c r="J45" s="6"/>
      <c r="K45" s="4">
        <v>0</v>
      </c>
    </row>
    <row r="46" spans="1:11" ht="21" customHeight="1" x14ac:dyDescent="0.65">
      <c r="A46" s="2" t="s">
        <v>47</v>
      </c>
      <c r="H46" s="3"/>
      <c r="I46" s="4">
        <v>3497</v>
      </c>
      <c r="J46" s="6"/>
      <c r="K46" s="4">
        <v>3509</v>
      </c>
    </row>
    <row r="47" spans="1:11" ht="21" customHeight="1" x14ac:dyDescent="0.65">
      <c r="A47" s="2" t="s">
        <v>73</v>
      </c>
      <c r="H47" s="3"/>
      <c r="I47" s="4">
        <v>313</v>
      </c>
      <c r="J47" s="6"/>
      <c r="K47" s="4">
        <v>251</v>
      </c>
    </row>
    <row r="48" spans="1:11" ht="21" customHeight="1" x14ac:dyDescent="0.7">
      <c r="A48" s="11" t="s">
        <v>106</v>
      </c>
      <c r="I48" s="5">
        <f>SUM(I40:I47)</f>
        <v>-7201</v>
      </c>
      <c r="J48" s="6"/>
      <c r="K48" s="5">
        <f>SUM(K40:K47)</f>
        <v>25609</v>
      </c>
    </row>
    <row r="49" spans="1:11" ht="21" customHeight="1" x14ac:dyDescent="0.7">
      <c r="A49" s="11" t="s">
        <v>30</v>
      </c>
      <c r="I49" s="6"/>
      <c r="J49" s="6"/>
      <c r="K49" s="6"/>
    </row>
    <row r="50" spans="1:11" ht="21" customHeight="1" x14ac:dyDescent="0.65">
      <c r="A50" s="2" t="s">
        <v>107</v>
      </c>
      <c r="I50" s="6">
        <f>-16</f>
        <v>-16</v>
      </c>
      <c r="J50" s="6"/>
      <c r="K50" s="10">
        <v>-608</v>
      </c>
    </row>
    <row r="51" spans="1:11" s="13" customFormat="1" ht="21" customHeight="1" x14ac:dyDescent="0.65">
      <c r="A51" s="2" t="s">
        <v>108</v>
      </c>
      <c r="D51" s="2"/>
      <c r="E51" s="2"/>
      <c r="F51" s="2"/>
      <c r="G51" s="2"/>
      <c r="H51" s="3"/>
      <c r="I51" s="10">
        <v>-14145</v>
      </c>
      <c r="J51" s="6"/>
      <c r="K51" s="10">
        <v>-32362</v>
      </c>
    </row>
    <row r="52" spans="1:11" ht="21" customHeight="1" x14ac:dyDescent="0.7">
      <c r="A52" s="11" t="s">
        <v>109</v>
      </c>
      <c r="I52" s="5">
        <f>SUM(I50:I51)</f>
        <v>-14161</v>
      </c>
      <c r="J52" s="6"/>
      <c r="K52" s="5">
        <f>SUM(K50:K51)</f>
        <v>-32970</v>
      </c>
    </row>
    <row r="53" spans="1:11" s="13" customFormat="1" ht="21" customHeight="1" x14ac:dyDescent="0.7">
      <c r="A53" s="11" t="s">
        <v>34</v>
      </c>
      <c r="B53" s="2"/>
      <c r="C53" s="2"/>
      <c r="D53" s="2"/>
      <c r="E53" s="2"/>
      <c r="F53" s="2"/>
      <c r="G53" s="2"/>
      <c r="H53" s="2"/>
      <c r="I53" s="8">
        <f>SUM(I38,I48,I52)</f>
        <v>-4969</v>
      </c>
      <c r="J53" s="6"/>
      <c r="K53" s="8">
        <f>SUM(K38,K48,K52)</f>
        <v>15731</v>
      </c>
    </row>
    <row r="54" spans="1:11" s="13" customFormat="1" ht="21" customHeight="1" x14ac:dyDescent="0.7">
      <c r="A54" s="11" t="s">
        <v>91</v>
      </c>
      <c r="B54" s="2"/>
      <c r="C54" s="2"/>
      <c r="D54" s="2"/>
      <c r="E54" s="2"/>
      <c r="F54" s="2"/>
      <c r="G54" s="2"/>
      <c r="H54" s="2"/>
      <c r="I54" s="29">
        <v>36226</v>
      </c>
      <c r="J54" s="6"/>
      <c r="K54" s="29">
        <v>23424</v>
      </c>
    </row>
    <row r="55" spans="1:11" s="13" customFormat="1" ht="21" customHeight="1" thickBot="1" x14ac:dyDescent="0.75">
      <c r="A55" s="11" t="s">
        <v>92</v>
      </c>
      <c r="B55" s="2"/>
      <c r="C55" s="2"/>
      <c r="D55" s="2"/>
      <c r="E55" s="2"/>
      <c r="F55" s="2"/>
      <c r="G55" s="3"/>
      <c r="H55" s="49"/>
      <c r="I55" s="7">
        <f>SUM(I53:I54)</f>
        <v>31257</v>
      </c>
      <c r="J55" s="6"/>
      <c r="K55" s="7">
        <f>SUM(K53:K54)</f>
        <v>39155</v>
      </c>
    </row>
    <row r="56" spans="1:11" ht="21" customHeight="1" thickTop="1" x14ac:dyDescent="0.65"/>
    <row r="57" spans="1:11" ht="21" customHeight="1" x14ac:dyDescent="0.65">
      <c r="K57" s="41"/>
    </row>
    <row r="58" spans="1:11" ht="21" customHeight="1" x14ac:dyDescent="0.65">
      <c r="K58" s="41"/>
    </row>
    <row r="59" spans="1:11" ht="21" customHeight="1" x14ac:dyDescent="0.65">
      <c r="K59" s="40"/>
    </row>
    <row r="60" spans="1:11" ht="21" customHeight="1" x14ac:dyDescent="0.65">
      <c r="K60" s="42"/>
    </row>
    <row r="61" spans="1:11" ht="21" customHeight="1" x14ac:dyDescent="0.65">
      <c r="K61" s="42"/>
    </row>
    <row r="62" spans="1:11" ht="21" customHeight="1" x14ac:dyDescent="0.65">
      <c r="K62" s="42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5" firstPageNumber="6" orientation="portrait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การเปลี่ยนแปลงส่วนของผู้ถือหุ้น!Print_Titles</vt:lpstr>
      <vt:lpstr>งบแสดงฐานะการเงิน!Print_Titles</vt:lpstr>
      <vt:lpstr>งบกระแสเงินสด!Print_Titles</vt:lpstr>
      <vt:lpstr>งบกำไรขาดทุนเบ็ดเสร็จ!Print_Titles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ACER</cp:lastModifiedBy>
  <cp:lastPrinted>2021-07-23T06:40:30Z</cp:lastPrinted>
  <dcterms:created xsi:type="dcterms:W3CDTF">2006-10-31T06:57:36Z</dcterms:created>
  <dcterms:modified xsi:type="dcterms:W3CDTF">2021-07-29T08:25:19Z</dcterms:modified>
</cp:coreProperties>
</file>