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\WP\FS\64\Q2'64\CSR\FS ส่งกลต\FS CSR Q2'64 EN\"/>
    </mc:Choice>
  </mc:AlternateContent>
  <xr:revisionPtr revIDLastSave="0" documentId="13_ncr:1_{010FC9CA-EFE1-433C-812A-1298289C3CF0}" xr6:coauthVersionLast="47" xr6:coauthVersionMax="47" xr10:uidLastSave="{00000000-0000-0000-0000-000000000000}"/>
  <bookViews>
    <workbookView xWindow="-110" yWindow="-110" windowWidth="19420" windowHeight="10420" tabRatio="876" xr2:uid="{00000000-000D-0000-FFFF-FFFF00000000}"/>
  </bookViews>
  <sheets>
    <sheet name="FP" sheetId="76" r:id="rId1"/>
    <sheet name="CI" sheetId="77" r:id="rId2"/>
    <sheet name="CE" sheetId="78" r:id="rId3"/>
    <sheet name="CF" sheetId="79" r:id="rId4"/>
  </sheets>
  <definedNames>
    <definedName name="_xlnm.Print_Area" localSheetId="2">CE!$A$1:$X$38</definedName>
    <definedName name="_xlnm.Print_Area" localSheetId="3">CF!$A$1:$K$48</definedName>
    <definedName name="_xlnm.Print_Area" localSheetId="1">CI!$A$1:$N$33</definedName>
    <definedName name="_xlnm.Print_Area" localSheetId="0">FP!$A$1:$K$64</definedName>
    <definedName name="_xlnm.Print_Titles" localSheetId="2">CE!$A:$D,CE!$1:$10</definedName>
    <definedName name="_xlnm.Print_Titles" localSheetId="3">CF!$1:$7</definedName>
    <definedName name="_xlnm.Print_Titles" localSheetId="1">CI!$1:$8</definedName>
    <definedName name="_xlnm.Print_Titles" localSheetId="0">FP!$1:$7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76" l="1"/>
  <c r="K26" i="76"/>
  <c r="I26" i="76"/>
  <c r="I25" i="76"/>
  <c r="V35" i="78"/>
  <c r="V36" i="78" s="1"/>
  <c r="T35" i="78"/>
  <c r="T36" i="78" s="1"/>
  <c r="R35" i="78"/>
  <c r="R36" i="78" s="1"/>
  <c r="P35" i="78"/>
  <c r="P36" i="78" s="1"/>
  <c r="L35" i="78"/>
  <c r="L36" i="78" s="1"/>
  <c r="J35" i="78"/>
  <c r="J36" i="78" s="1"/>
  <c r="H35" i="78"/>
  <c r="H36" i="78" s="1"/>
  <c r="V20" i="78"/>
  <c r="V21" i="78" s="1"/>
  <c r="T20" i="78"/>
  <c r="T21" i="78" s="1"/>
  <c r="R20" i="78"/>
  <c r="R21" i="78" s="1"/>
  <c r="P20" i="78"/>
  <c r="P21" i="78" s="1"/>
  <c r="L20" i="78"/>
  <c r="L21" i="78" s="1"/>
  <c r="J20" i="78"/>
  <c r="J21" i="78" s="1"/>
  <c r="I36" i="79"/>
  <c r="K41" i="79" l="1"/>
  <c r="I41" i="79"/>
  <c r="A3" i="78" l="1"/>
  <c r="K6" i="79"/>
  <c r="I6" i="79"/>
  <c r="X34" i="78"/>
  <c r="X35" i="78" s="1"/>
  <c r="X36" i="78" s="1"/>
  <c r="N35" i="78"/>
  <c r="N36" i="78" s="1"/>
  <c r="X19" i="78"/>
  <c r="X20" i="78" s="1"/>
  <c r="X21" i="78" s="1"/>
  <c r="N20" i="78"/>
  <c r="N21" i="78" s="1"/>
  <c r="H20" i="78"/>
  <c r="H21" i="78" s="1"/>
  <c r="H29" i="77"/>
  <c r="J29" i="77" l="1"/>
  <c r="J30" i="77" s="1"/>
  <c r="H30" i="77"/>
  <c r="J12" i="77"/>
  <c r="J16" i="77" s="1"/>
  <c r="J18" i="77" s="1"/>
  <c r="J33" i="77" s="1"/>
  <c r="H12" i="77"/>
  <c r="H16" i="77" s="1"/>
  <c r="H18" i="77" s="1"/>
  <c r="H33" i="77" s="1"/>
  <c r="J31" i="77" l="1"/>
  <c r="H31" i="77"/>
  <c r="K49" i="76" l="1"/>
  <c r="I49" i="76"/>
  <c r="T12" i="78" l="1"/>
  <c r="N27" i="78"/>
  <c r="T26" i="78"/>
  <c r="V26" i="78" s="1"/>
  <c r="X26" i="78" s="1"/>
  <c r="T24" i="78"/>
  <c r="V24" i="78" s="1"/>
  <c r="X24" i="78" s="1"/>
  <c r="X27" i="78" l="1"/>
  <c r="K60" i="76"/>
  <c r="K57" i="76"/>
  <c r="K56" i="76"/>
  <c r="H16" i="78"/>
  <c r="H22" i="78" s="1"/>
  <c r="T27" i="78"/>
  <c r="V27" i="78" s="1"/>
  <c r="L22" i="77"/>
  <c r="L12" i="77"/>
  <c r="L16" i="77" l="1"/>
  <c r="L18" i="77" s="1"/>
  <c r="I45" i="79"/>
  <c r="P16" i="78"/>
  <c r="P22" i="78" s="1"/>
  <c r="V12" i="78"/>
  <c r="N29" i="77"/>
  <c r="X30" i="78" s="1"/>
  <c r="L29" i="77"/>
  <c r="N22" i="77"/>
  <c r="K25" i="76"/>
  <c r="I15" i="76"/>
  <c r="K15" i="76"/>
  <c r="K45" i="79"/>
  <c r="R16" i="78"/>
  <c r="R22" i="78" s="1"/>
  <c r="L16" i="78"/>
  <c r="L22" i="78" s="1"/>
  <c r="J16" i="78"/>
  <c r="J22" i="78" s="1"/>
  <c r="R31" i="78"/>
  <c r="R37" i="78" s="1"/>
  <c r="L31" i="78"/>
  <c r="L37" i="78" s="1"/>
  <c r="J31" i="78"/>
  <c r="J37" i="78" s="1"/>
  <c r="H31" i="78"/>
  <c r="H37" i="78" s="1"/>
  <c r="N12" i="77"/>
  <c r="K43" i="76"/>
  <c r="L33" i="77" l="1"/>
  <c r="N16" i="77"/>
  <c r="N18" i="77" s="1"/>
  <c r="N33" i="77" s="1"/>
  <c r="P31" i="78"/>
  <c r="P37" i="78" s="1"/>
  <c r="X12" i="78"/>
  <c r="K63" i="76"/>
  <c r="X15" i="78"/>
  <c r="K50" i="76"/>
  <c r="I50" i="76"/>
  <c r="I60" i="76"/>
  <c r="I56" i="76"/>
  <c r="I57" i="76"/>
  <c r="L30" i="77"/>
  <c r="L31" i="77" s="1"/>
  <c r="N30" i="77"/>
  <c r="N31" i="78" l="1"/>
  <c r="N37" i="78" s="1"/>
  <c r="N31" i="77"/>
  <c r="V16" i="78"/>
  <c r="K64" i="76"/>
  <c r="T16" i="78"/>
  <c r="T22" i="78" s="1"/>
  <c r="N16" i="78"/>
  <c r="N22" i="78" s="1"/>
  <c r="X14" i="78"/>
  <c r="X16" i="78" s="1"/>
  <c r="X22" i="78" s="1"/>
  <c r="T31" i="78"/>
  <c r="T37" i="78" s="1"/>
  <c r="V22" i="78" l="1"/>
  <c r="K20" i="79"/>
  <c r="K31" i="79" s="1"/>
  <c r="X29" i="78"/>
  <c r="I20" i="79"/>
  <c r="V31" i="78"/>
  <c r="V37" i="78" s="1"/>
  <c r="X31" i="78" l="1"/>
  <c r="X37" i="78" s="1"/>
  <c r="Y37" i="78" s="1"/>
  <c r="K34" i="79"/>
  <c r="K46" i="79" s="1"/>
  <c r="K48" i="79" s="1"/>
  <c r="I31" i="79"/>
  <c r="I34" i="79" s="1"/>
  <c r="I63" i="76"/>
  <c r="I64" i="76" s="1"/>
  <c r="Y22" i="78" l="1"/>
  <c r="I46" i="79"/>
  <c r="I48" i="79" s="1"/>
</calcChain>
</file>

<file path=xl/sharedStrings.xml><?xml version="1.0" encoding="utf-8"?>
<sst xmlns="http://schemas.openxmlformats.org/spreadsheetml/2006/main" count="211" uniqueCount="152">
  <si>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</si>
  <si>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</si>
  <si>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</si>
  <si>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เงินลงทุนชั่วคราว</t>
  </si>
  <si>
    <t>เงินลงทุนเผื่อขาย</t>
  </si>
  <si>
    <t>เงินลงทุนระยะยาวอื่น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</si>
  <si>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</si>
  <si>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</si>
  <si>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 xml:space="preserve">ยอดคงเหลือต้นงวด ณ วันที่ 1 มกราคม 2563 </t>
  </si>
  <si>
    <t>CITY SPORTS AND RECREATION PUBLIC COMPANY LIMITED</t>
  </si>
  <si>
    <t>STATEMENT OF FINANCIAL POSITION</t>
  </si>
  <si>
    <t>Notes</t>
  </si>
  <si>
    <t>Thousand Baht</t>
  </si>
  <si>
    <t>Audited</t>
  </si>
  <si>
    <t>Unaudited</t>
  </si>
  <si>
    <t>Limited Reviewed Only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</si>
  <si>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</si>
  <si>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</si>
  <si>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</si>
  <si>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</si>
  <si>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</si>
  <si>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</si>
  <si>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</si>
  <si>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</si>
  <si>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</si>
  <si>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</si>
  <si>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</si>
  <si>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</si>
  <si>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</si>
  <si>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</si>
  <si>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</si>
  <si>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</si>
  <si>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</si>
  <si>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</si>
  <si>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</si>
  <si>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</si>
  <si>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</si>
  <si>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</si>
  <si>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</si>
  <si>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</si>
  <si>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</si>
  <si>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</si>
  <si>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</si>
  <si>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</si>
  <si>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</si>
  <si>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</si>
  <si>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</si>
  <si>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</si>
  <si>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</si>
  <si>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</si>
  <si>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</si>
  <si>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</si>
  <si>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</si>
  <si>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</si>
  <si>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</si>
  <si>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</si>
  <si>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</si>
  <si>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</si>
  <si>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For the three-month period ended 31 March 2021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</si>
  <si>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</si>
  <si>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</si>
  <si>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</si>
  <si>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</si>
  <si>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</si>
  <si>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</si>
  <si>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</si>
  <si>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</si>
  <si>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</si>
  <si>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>Basic Earnigns per Share (Baht)</t>
  </si>
  <si>
    <t xml:space="preserve">Total Components of Other Comprehensive Income (Expense) that will </t>
  </si>
  <si>
    <t xml:space="preserve">Gains (Losses) on Investment in Equity Designated at Fair Value through </t>
  </si>
  <si>
    <t xml:space="preserve">Components of Other Comprehensive Income (Expense) that will not be </t>
  </si>
  <si>
    <t>Reclassified to Profit or Loss</t>
  </si>
  <si>
    <t>STATEMENT OF CHANGES IN SHAREHOLDERS' EQUITY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</si>
  <si>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</si>
  <si>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</si>
  <si>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</si>
  <si>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</si>
  <si>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</si>
  <si>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</si>
  <si>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on Revaluation</t>
  </si>
  <si>
    <t>of Assets</t>
  </si>
  <si>
    <t>Total Other</t>
  </si>
  <si>
    <t>Comprehensive</t>
  </si>
  <si>
    <t>Income</t>
  </si>
  <si>
    <t>Total</t>
  </si>
  <si>
    <t>Other Components</t>
  </si>
  <si>
    <t>of Shareholders'</t>
  </si>
  <si>
    <t>Equity</t>
  </si>
  <si>
    <t>Shareholders'</t>
  </si>
  <si>
    <t>Beginning Balance as at 1 January 2021</t>
  </si>
  <si>
    <t>Profit for the period</t>
  </si>
  <si>
    <t>Other Comprehensive Income (Expense) for the period</t>
  </si>
  <si>
    <t>Beginning Balance as at 1 January 2020</t>
  </si>
  <si>
    <t>STATEMENT OF CASH FLOWS</t>
  </si>
  <si>
    <t>Cash Flows from Operating Activities</t>
  </si>
  <si>
    <t>Tax Expense</t>
  </si>
  <si>
    <t>Depreciation</t>
  </si>
  <si>
    <t>Amortization of Other Intangible Assets</t>
  </si>
  <si>
    <t>(Gain) Loss on Measuring Fair Value</t>
  </si>
  <si>
    <t>Interest Revenue</t>
  </si>
  <si>
    <t>Dividend Income</t>
  </si>
  <si>
    <t>Increase (Decrease) in Operating Liabilities</t>
  </si>
  <si>
    <t>Net Cash Flows from (Used in) Operation</t>
  </si>
  <si>
    <t xml:space="preserve">Cash Payments for Tax Income </t>
  </si>
  <si>
    <t>Net Cash Flows from (Used in) Operating Activities</t>
  </si>
  <si>
    <t>Cash Flows from Investing Activities</t>
  </si>
  <si>
    <t>Cash Payments for Purchase of Property, Plant and Equipment</t>
  </si>
  <si>
    <t>Cash Receipts from Interest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</si>
  <si>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</si>
  <si>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</si>
  <si>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</si>
  <si>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</si>
  <si>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</si>
  <si>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</si>
  <si>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</si>
  <si>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Profit for the period (revised)</t>
  </si>
  <si>
    <t>Other Comprehensive Income (Expense) for the period (revised)</t>
  </si>
  <si>
    <t>(Revised)</t>
  </si>
  <si>
    <t xml:space="preserve">Profit from Operating Activities before Changes in </t>
  </si>
  <si>
    <t>Operating Assets and Liabilities</t>
  </si>
  <si>
    <t>31 December 2020</t>
  </si>
  <si>
    <t>Non-Current Contract Liabilities</t>
  </si>
  <si>
    <t>Other Comprehensive Income - net of income tax</t>
  </si>
  <si>
    <t>not be Reclassified to Profit or Loss - net of income tax</t>
  </si>
  <si>
    <t>Total Other Comprehensive Income (Expense) for the period</t>
  </si>
  <si>
    <t>Total Comprehensive Income (Expense) for the period</t>
  </si>
  <si>
    <t>Adjustments for Profit for the period to Cash Receipts from (Payments for)</t>
  </si>
  <si>
    <t>Cash and Cash Equivalents at the Beginning of the period</t>
  </si>
  <si>
    <t>Cash and Cash Equivalents at the End of the period</t>
  </si>
  <si>
    <t>(Increase) Decrease in Operating Assets</t>
  </si>
  <si>
    <t>Comprehensive Income for the period</t>
  </si>
  <si>
    <t>Contract Liabilities</t>
  </si>
  <si>
    <t>For the three-month period ended</t>
  </si>
  <si>
    <t>For the six-month period ended</t>
  </si>
  <si>
    <t>30 June 2020</t>
  </si>
  <si>
    <t>30 June 2021</t>
  </si>
  <si>
    <t>(Gain) Loss on Re-measurement of Defined Benefit Plans - net of income tax</t>
  </si>
  <si>
    <t>Transactions with Owners</t>
  </si>
  <si>
    <t>Contributions and Distributions</t>
  </si>
  <si>
    <t>Dividend</t>
  </si>
  <si>
    <t>Total Contributions and Distributions</t>
  </si>
  <si>
    <t>Total Transactions with Owners</t>
  </si>
  <si>
    <t>As at 30 June 2021</t>
  </si>
  <si>
    <t>Ending Balance as at 30 June 2020</t>
  </si>
  <si>
    <t>Ending Balance as at 30 June 2021</t>
  </si>
  <si>
    <t>For the six-month period ended 30 June 2021</t>
  </si>
  <si>
    <t>Cash Receipts from Loans to Employees</t>
  </si>
  <si>
    <t>Cash Payments for Loans to Employees</t>
  </si>
  <si>
    <t>Cash Receipts from Sale of  Financial Assets</t>
  </si>
  <si>
    <t>Cash Payments for Purchase of Financial Assets</t>
  </si>
  <si>
    <t>(Gain) on write-off of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</si>
</sst>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_-* \(#,##0.00\);_-* &quot;-&quot;??_-;_-@_-"/>
    <numFmt numFmtId="165" formatCode="_-* #,##0_-;_-* \(#,##0\);_-* &quot;-&quot;??_-;_-@_-"/>
    <numFmt numFmtId="166" formatCode="_(* #,##0_);_(* \(#,##0\);_(* &quot;-&quot;??_);_(@_)"/>
  </numFmts>
  <fonts count="12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06">
    <xf numFmtId="0" fontId="0" fillId="0" borderId="0" xfId="0"/>
    <xf numFmtId="0" fontId="5" fillId="0" borderId="0" xfId="4" applyFont="1" applyAlignment="1"/>
    <xf numFmtId="0" fontId="5" fillId="0" borderId="0" xfId="4" applyFont="1" applyBorder="1" applyAlignment="1"/>
    <xf numFmtId="0" fontId="5" fillId="0" borderId="1" xfId="4" applyFont="1" applyBorder="1" applyAlignment="1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6" fillId="0" borderId="0" xfId="4" applyFont="1" applyAlignment="1">
      <alignment horizontal="center"/>
    </xf>
    <xf numFmtId="0" fontId="4" fillId="0" borderId="0" xfId="4" applyFont="1" applyAlignment="1"/>
    <xf numFmtId="0" fontId="5" fillId="0" borderId="0" xfId="4" applyFont="1" applyFill="1" applyAlignment="1">
      <alignment horizontal="center"/>
    </xf>
    <xf numFmtId="165" fontId="5" fillId="0" borderId="0" xfId="3" applyNumberFormat="1" applyFont="1" applyFill="1" applyAlignment="1"/>
    <xf numFmtId="165" fontId="4" fillId="0" borderId="1" xfId="3" applyNumberFormat="1" applyFont="1" applyFill="1" applyBorder="1" applyAlignment="1"/>
    <xf numFmtId="165" fontId="5" fillId="0" borderId="0" xfId="4" applyNumberFormat="1" applyFont="1" applyFill="1" applyAlignment="1"/>
    <xf numFmtId="165" fontId="4" fillId="0" borderId="2" xfId="3" applyNumberFormat="1" applyFont="1" applyFill="1" applyBorder="1" applyAlignment="1"/>
    <xf numFmtId="165" fontId="4" fillId="0" borderId="0" xfId="3" applyNumberFormat="1" applyFont="1" applyFill="1" applyBorder="1" applyAlignment="1"/>
    <xf numFmtId="165" fontId="4" fillId="0" borderId="3" xfId="3" applyNumberFormat="1" applyFont="1" applyFill="1" applyBorder="1" applyAlignment="1"/>
    <xf numFmtId="165" fontId="5" fillId="0" borderId="0" xfId="3" applyNumberFormat="1" applyFont="1" applyFill="1" applyBorder="1" applyAlignment="1"/>
    <xf numFmtId="164" fontId="5" fillId="0" borderId="0" xfId="3" applyNumberFormat="1" applyFont="1" applyFill="1" applyBorder="1" applyAlignment="1"/>
    <xf numFmtId="0" fontId="4" fillId="0" borderId="0" xfId="4" applyFont="1" applyFill="1" applyAlignment="1"/>
    <xf numFmtId="165" fontId="5" fillId="0" borderId="4" xfId="3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5" fillId="0" borderId="0" xfId="4" applyNumberFormat="1" applyFont="1" applyFill="1" applyAlignment="1"/>
    <xf numFmtId="0" fontId="4" fillId="0" borderId="0" xfId="4" applyFont="1" applyFill="1" applyBorder="1" applyAlignment="1">
      <alignment horizontal="center"/>
    </xf>
    <xf numFmtId="0" fontId="4" fillId="0" borderId="0" xfId="3" applyNumberFormat="1" applyFont="1" applyFill="1"/>
    <xf numFmtId="0" fontId="8" fillId="0" borderId="0" xfId="4" applyFont="1" applyFill="1" applyAlignment="1"/>
    <xf numFmtId="165" fontId="7" fillId="0" borderId="0" xfId="3" applyNumberFormat="1" applyFont="1" applyFill="1" applyAlignment="1"/>
    <xf numFmtId="0" fontId="7" fillId="0" borderId="0" xfId="4" applyFont="1" applyFill="1" applyAlignment="1"/>
    <xf numFmtId="165" fontId="8" fillId="0" borderId="0" xfId="4" applyNumberFormat="1" applyFont="1" applyFill="1" applyBorder="1" applyAlignment="1"/>
    <xf numFmtId="165" fontId="8" fillId="0" borderId="0" xfId="4" applyNumberFormat="1" applyFont="1" applyFill="1" applyAlignment="1"/>
    <xf numFmtId="165" fontId="8" fillId="0" borderId="0" xfId="3" applyNumberFormat="1" applyFont="1" applyFill="1" applyAlignment="1"/>
    <xf numFmtId="165" fontId="7" fillId="0" borderId="1" xfId="3" applyNumberFormat="1" applyFont="1" applyFill="1" applyBorder="1" applyAlignment="1"/>
    <xf numFmtId="165" fontId="7" fillId="0" borderId="2" xfId="3" applyNumberFormat="1" applyFont="1" applyFill="1" applyBorder="1" applyAlignment="1"/>
    <xf numFmtId="165" fontId="7" fillId="0" borderId="0" xfId="3" applyNumberFormat="1" applyFont="1" applyFill="1" applyBorder="1" applyAlignment="1"/>
    <xf numFmtId="0" fontId="4" fillId="0" borderId="0" xfId="4" applyFont="1" applyFill="1" applyAlignment="1">
      <alignment horizontal="right"/>
    </xf>
    <xf numFmtId="0" fontId="4" fillId="0" borderId="0" xfId="4" applyFont="1" applyFill="1" applyBorder="1" applyAlignment="1">
      <alignment horizontal="right"/>
    </xf>
    <xf numFmtId="43" fontId="5" fillId="0" borderId="0" xfId="1" applyFont="1" applyFill="1" applyAlignment="1"/>
    <xf numFmtId="165" fontId="5" fillId="0" borderId="0" xfId="4" applyNumberFormat="1" applyFont="1" applyFill="1" applyBorder="1" applyAlignment="1"/>
    <xf numFmtId="0" fontId="5" fillId="0" borderId="0" xfId="4" applyFont="1" applyFill="1" applyAlignment="1">
      <alignment wrapText="1"/>
    </xf>
    <xf numFmtId="165" fontId="4" fillId="0" borderId="5" xfId="3" applyNumberFormat="1" applyFont="1" applyFill="1" applyBorder="1" applyAlignment="1"/>
    <xf numFmtId="0" fontId="4" fillId="0" borderId="5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4" fillId="0" borderId="1" xfId="4" quotePrefix="1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165" fontId="5" fillId="0" borderId="0" xfId="4" applyNumberFormat="1" applyFont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5" fontId="4" fillId="0" borderId="1" xfId="4" quotePrefix="1" applyNumberFormat="1" applyFont="1" applyFill="1" applyBorder="1" applyAlignment="1">
      <alignment horizontal="center"/>
    </xf>
    <xf numFmtId="0" fontId="5" fillId="0" borderId="5" xfId="4" applyFont="1" applyFill="1" applyBorder="1" applyAlignment="1"/>
    <xf numFmtId="0" fontId="5" fillId="0" borderId="0" xfId="4" applyNumberFormat="1" applyFont="1" applyFill="1" applyBorder="1" applyAlignment="1">
      <alignment horizontal="right"/>
    </xf>
    <xf numFmtId="0" fontId="5" fillId="0" borderId="0" xfId="4" applyFont="1" applyFill="1" applyBorder="1" applyAlignment="1">
      <alignment horizontal="right"/>
    </xf>
    <xf numFmtId="0" fontId="5" fillId="0" borderId="0" xfId="4" applyNumberFormat="1" applyFont="1" applyFill="1" applyBorder="1" applyAlignment="1"/>
    <xf numFmtId="165" fontId="5" fillId="0" borderId="5" xfId="3" applyNumberFormat="1" applyFont="1" applyFill="1" applyBorder="1" applyAlignment="1"/>
    <xf numFmtId="165" fontId="5" fillId="0" borderId="3" xfId="3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9" fillId="0" borderId="0" xfId="4" applyFont="1" applyFill="1" applyAlignment="1">
      <alignment horizontal="center"/>
    </xf>
    <xf numFmtId="165" fontId="8" fillId="0" borderId="0" xfId="4" applyNumberFormat="1" applyFont="1" applyFill="1"/>
    <xf numFmtId="165" fontId="8" fillId="0" borderId="5" xfId="3" applyNumberFormat="1" applyFont="1" applyFill="1" applyBorder="1" applyAlignment="1"/>
    <xf numFmtId="165" fontId="7" fillId="0" borderId="0" xfId="4" applyNumberFormat="1" applyFont="1" applyFill="1" applyAlignment="1"/>
    <xf numFmtId="43" fontId="5" fillId="0" borderId="0" xfId="1" applyFont="1" applyFill="1" applyBorder="1" applyAlignment="1"/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right"/>
    </xf>
    <xf numFmtId="0" fontId="8" fillId="0" borderId="3" xfId="4" applyFont="1" applyFill="1" applyBorder="1" applyAlignment="1"/>
    <xf numFmtId="0" fontId="7" fillId="0" borderId="3" xfId="4" applyFont="1" applyFill="1" applyBorder="1" applyAlignment="1">
      <alignment horizontal="center"/>
    </xf>
    <xf numFmtId="0" fontId="8" fillId="0" borderId="0" xfId="4" applyFont="1" applyFill="1" applyBorder="1" applyAlignment="1"/>
    <xf numFmtId="0" fontId="7" fillId="0" borderId="1" xfId="4" applyFont="1" applyFill="1" applyBorder="1" applyAlignment="1">
      <alignment horizontal="center"/>
    </xf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0" fontId="7" fillId="0" borderId="5" xfId="4" applyNumberFormat="1" applyFont="1" applyFill="1" applyBorder="1" applyAlignment="1">
      <alignment horizontal="center"/>
    </xf>
    <xf numFmtId="0" fontId="7" fillId="0" borderId="0" xfId="4" applyFont="1" applyFill="1"/>
    <xf numFmtId="0" fontId="8" fillId="0" borderId="0" xfId="4" applyFont="1" applyFill="1"/>
    <xf numFmtId="0" fontId="8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3" xfId="4" applyFont="1" applyFill="1" applyBorder="1" applyAlignment="1">
      <alignment horizontal="center"/>
    </xf>
    <xf numFmtId="0" fontId="11" fillId="0" borderId="5" xfId="0" quotePrefix="1" applyFont="1" applyBorder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1" fillId="0" borderId="5" xfId="1" quotePrefix="1" applyNumberFormat="1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0" xfId="1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6" fontId="5" fillId="0" borderId="5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4" fillId="0" borderId="5" xfId="1" applyNumberFormat="1" applyFont="1" applyFill="1" applyBorder="1" applyAlignment="1"/>
    <xf numFmtId="166" fontId="4" fillId="0" borderId="2" xfId="1" applyNumberFormat="1" applyFont="1" applyFill="1" applyBorder="1" applyAlignment="1"/>
    <xf numFmtId="0" fontId="1" fillId="0" borderId="0" xfId="0" applyFont="1"/>
    <xf numFmtId="0" fontId="11" fillId="0" borderId="0" xfId="0" applyFont="1"/>
    <xf numFmtId="165" fontId="8" fillId="0" borderId="0" xfId="3" applyNumberFormat="1" applyFont="1" applyFill="1" applyBorder="1" applyAlignment="1"/>
    <xf numFmtId="166" fontId="5" fillId="0" borderId="5" xfId="1" applyNumberFormat="1" applyFont="1" applyFill="1" applyBorder="1" applyAlignment="1">
      <alignment horizontal="center"/>
    </xf>
    <xf numFmtId="165" fontId="8" fillId="0" borderId="1" xfId="3" applyNumberFormat="1" applyFont="1" applyFill="1" applyBorder="1" applyAlignment="1"/>
    <xf numFmtId="0" fontId="4" fillId="0" borderId="0" xfId="4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4" applyFont="1" applyFill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5" xfId="4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11" fillId="0" borderId="0" xfId="0" applyFont="1" applyAlignment="1">
      <alignment horizontal="center"/>
    </xf>
  </cellXfs>
  <cellStyles count="5">
    <cellStyle name="Comma 2" xfId="2" xr:uid="{00000000-0005-0000-0000-000001000000}"/>
    <cellStyle name="Comma 3" xfId="3" xr:uid="{00000000-0005-0000-0000-000002000000}"/>
    <cellStyle name="Normal 2" xfId="4" xr:uid="{00000000-0005-0000-0000-000004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E57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R65"/>
  <sheetViews>
    <sheetView tabSelected="1" view="pageBreakPreview" topLeftCell="A47" zoomScale="81" zoomScaleNormal="100" zoomScaleSheetLayoutView="81" workbookViewId="0">
      <selection activeCell="K61" sqref="K61"/>
    </sheetView>
  </sheetViews>
  <sheetFormatPr defaultColWidth="9.1796875" defaultRowHeight="21" customHeight="1" x14ac:dyDescent="0.65"/>
  <cols>
    <col min="1" max="3" width="1.81640625" style="1" customWidth="1"/>
    <col min="4" max="4" width="35.1796875" style="1" customWidth="1"/>
    <col min="5" max="5" width="6.1796875" style="1" customWidth="1"/>
    <col min="6" max="6" width="1.81640625" style="1" customWidth="1"/>
    <col min="7" max="7" width="10.81640625" style="5" customWidth="1"/>
    <col min="8" max="8" width="1.81640625" style="5" customWidth="1"/>
    <col min="9" max="9" width="16.36328125" style="5" customWidth="1"/>
    <col min="10" max="10" width="1.81640625" style="1" customWidth="1"/>
    <col min="11" max="11" width="18.1796875" style="5" customWidth="1"/>
    <col min="12" max="12" width="11.1796875" style="1" bestFit="1" customWidth="1"/>
    <col min="13" max="13" width="10" style="1" bestFit="1" customWidth="1"/>
    <col min="14" max="16384" width="9.1796875" style="1"/>
  </cols>
  <sheetData>
    <row r="1" spans="1:18" ht="21" customHeight="1" x14ac:dyDescent="0.7">
      <c r="A1" s="98" t="s">
        <v>9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8" ht="21" customHeight="1" x14ac:dyDescent="0.7">
      <c r="A2" s="98" t="s">
        <v>10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8" s="2" customFormat="1" ht="21" customHeight="1" x14ac:dyDescent="0.7">
      <c r="A3" s="97" t="s">
        <v>143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8" ht="21" customHeight="1" x14ac:dyDescent="0.7">
      <c r="A4" s="3"/>
      <c r="B4" s="3"/>
      <c r="C4" s="3"/>
      <c r="D4" s="3"/>
      <c r="E4" s="3"/>
      <c r="F4" s="3"/>
      <c r="G4" s="4" t="s">
        <v>11</v>
      </c>
      <c r="H4" s="3"/>
      <c r="I4" s="46" t="s">
        <v>136</v>
      </c>
      <c r="J4" s="3"/>
      <c r="K4" s="62" t="s">
        <v>121</v>
      </c>
    </row>
    <row r="5" spans="1:18" ht="21" customHeight="1" x14ac:dyDescent="0.7">
      <c r="H5" s="1"/>
      <c r="I5" s="42" t="s">
        <v>12</v>
      </c>
      <c r="K5" s="6" t="s">
        <v>12</v>
      </c>
    </row>
    <row r="6" spans="1:18" ht="21" customHeight="1" x14ac:dyDescent="0.7">
      <c r="H6" s="1"/>
      <c r="I6" s="61" t="s">
        <v>14</v>
      </c>
      <c r="K6" s="60" t="s">
        <v>13</v>
      </c>
    </row>
    <row r="7" spans="1:18" ht="21" customHeight="1" x14ac:dyDescent="0.7">
      <c r="H7" s="1"/>
      <c r="I7" s="61" t="s">
        <v>15</v>
      </c>
      <c r="K7" s="60"/>
    </row>
    <row r="8" spans="1:18" ht="21" customHeight="1" x14ac:dyDescent="0.7">
      <c r="A8" s="7" t="s">
        <v>16</v>
      </c>
      <c r="E8" s="5"/>
      <c r="F8" s="5"/>
      <c r="J8" s="5"/>
      <c r="K8" s="1"/>
    </row>
    <row r="9" spans="1:18" s="5" customFormat="1" ht="21" customHeight="1" x14ac:dyDescent="0.7">
      <c r="A9" s="17" t="s">
        <v>17</v>
      </c>
    </row>
    <row r="10" spans="1:18" s="5" customFormat="1" ht="21" customHeight="1" x14ac:dyDescent="0.65">
      <c r="A10" s="5" t="s">
        <v>18</v>
      </c>
      <c r="E10" s="8"/>
      <c r="F10" s="8"/>
      <c r="G10" s="8"/>
      <c r="H10" s="8"/>
      <c r="I10" s="9">
        <v>31257</v>
      </c>
      <c r="J10" s="8"/>
      <c r="K10" s="9">
        <v>36226</v>
      </c>
    </row>
    <row r="11" spans="1:18" s="5" customFormat="1" ht="21" hidden="1" customHeight="1" x14ac:dyDescent="0.65">
      <c r="A11" s="5" t="s">
        <v>3</v>
      </c>
      <c r="E11" s="8"/>
      <c r="F11" s="8"/>
      <c r="G11" s="8">
        <v>7</v>
      </c>
      <c r="H11" s="8"/>
      <c r="I11" s="9"/>
      <c r="J11" s="8"/>
      <c r="K11" s="9">
        <v>0</v>
      </c>
      <c r="M11" s="34"/>
    </row>
    <row r="12" spans="1:18" s="5" customFormat="1" ht="21" customHeight="1" x14ac:dyDescent="0.65">
      <c r="A12" s="5" t="s">
        <v>19</v>
      </c>
      <c r="E12" s="8"/>
      <c r="F12" s="8"/>
      <c r="G12" s="8">
        <v>5</v>
      </c>
      <c r="H12" s="8"/>
      <c r="I12" s="9">
        <v>2701</v>
      </c>
      <c r="J12" s="8"/>
      <c r="K12" s="9">
        <v>2577</v>
      </c>
      <c r="R12" s="11"/>
    </row>
    <row r="13" spans="1:18" s="5" customFormat="1" ht="21" customHeight="1" x14ac:dyDescent="0.65">
      <c r="A13" s="5" t="s">
        <v>20</v>
      </c>
      <c r="E13" s="8"/>
      <c r="F13" s="8"/>
      <c r="H13" s="8"/>
      <c r="I13" s="9">
        <v>923</v>
      </c>
      <c r="J13" s="8"/>
      <c r="K13" s="9">
        <v>972</v>
      </c>
    </row>
    <row r="14" spans="1:18" s="5" customFormat="1" ht="21" customHeight="1" x14ac:dyDescent="0.65">
      <c r="A14" s="5" t="s">
        <v>21</v>
      </c>
      <c r="E14" s="8"/>
      <c r="F14" s="8"/>
      <c r="G14" s="8">
        <v>6</v>
      </c>
      <c r="H14" s="8"/>
      <c r="I14" s="9">
        <v>77142</v>
      </c>
      <c r="J14" s="8"/>
      <c r="K14" s="9">
        <v>75065</v>
      </c>
    </row>
    <row r="15" spans="1:18" s="5" customFormat="1" ht="21" customHeight="1" x14ac:dyDescent="0.7">
      <c r="A15" s="17" t="s">
        <v>22</v>
      </c>
      <c r="I15" s="10">
        <f>SUM(I10:I14)</f>
        <v>112023</v>
      </c>
      <c r="K15" s="10">
        <f>SUM(K10:K14)</f>
        <v>114840</v>
      </c>
    </row>
    <row r="16" spans="1:18" s="5" customFormat="1" ht="21" customHeight="1" x14ac:dyDescent="0.7">
      <c r="A16" s="17" t="s">
        <v>23</v>
      </c>
      <c r="I16" s="11"/>
      <c r="K16" s="11"/>
    </row>
    <row r="17" spans="1:15" s="5" customFormat="1" ht="21" customHeight="1" x14ac:dyDescent="0.65">
      <c r="A17" s="5" t="s">
        <v>24</v>
      </c>
      <c r="E17" s="8"/>
      <c r="F17" s="8"/>
      <c r="G17" s="8">
        <v>7</v>
      </c>
      <c r="H17" s="8"/>
      <c r="I17" s="9">
        <v>187433</v>
      </c>
      <c r="J17" s="8"/>
      <c r="K17" s="9">
        <v>178880</v>
      </c>
      <c r="M17" s="34"/>
    </row>
    <row r="18" spans="1:15" s="5" customFormat="1" ht="21" hidden="1" customHeight="1" x14ac:dyDescent="0.65">
      <c r="A18" s="5" t="s">
        <v>4</v>
      </c>
      <c r="E18" s="8"/>
      <c r="F18" s="8"/>
      <c r="G18" s="8">
        <v>8</v>
      </c>
      <c r="H18" s="8"/>
      <c r="I18" s="9"/>
      <c r="J18" s="8"/>
      <c r="K18" s="9">
        <v>0</v>
      </c>
      <c r="M18" s="34"/>
    </row>
    <row r="19" spans="1:15" s="5" customFormat="1" ht="21" hidden="1" customHeight="1" x14ac:dyDescent="0.65">
      <c r="A19" s="5" t="s">
        <v>5</v>
      </c>
      <c r="E19" s="8"/>
      <c r="F19" s="8"/>
      <c r="G19" s="8">
        <v>8</v>
      </c>
      <c r="H19" s="8"/>
      <c r="I19" s="9"/>
      <c r="J19" s="8"/>
      <c r="K19" s="9">
        <v>0</v>
      </c>
    </row>
    <row r="20" spans="1:15" s="5" customFormat="1" ht="21" customHeight="1" x14ac:dyDescent="0.65">
      <c r="A20" s="5" t="s">
        <v>25</v>
      </c>
      <c r="E20" s="8"/>
      <c r="F20" s="8"/>
      <c r="H20" s="8"/>
      <c r="I20" s="9">
        <v>316</v>
      </c>
      <c r="J20" s="8"/>
      <c r="K20" s="9">
        <v>540</v>
      </c>
    </row>
    <row r="21" spans="1:15" ht="21" customHeight="1" x14ac:dyDescent="0.65">
      <c r="A21" s="5" t="s">
        <v>26</v>
      </c>
      <c r="E21" s="8"/>
      <c r="F21" s="8"/>
      <c r="G21" s="8">
        <v>8</v>
      </c>
      <c r="H21" s="8"/>
      <c r="I21" s="9">
        <v>909756</v>
      </c>
      <c r="J21" s="8"/>
      <c r="K21" s="9">
        <v>917226</v>
      </c>
    </row>
    <row r="22" spans="1:15" ht="21" customHeight="1" x14ac:dyDescent="0.65">
      <c r="A22" s="1" t="s">
        <v>27</v>
      </c>
      <c r="E22" s="8"/>
      <c r="F22" s="8"/>
      <c r="H22" s="8"/>
      <c r="I22" s="9">
        <v>92</v>
      </c>
      <c r="J22" s="8"/>
      <c r="K22" s="9">
        <v>115</v>
      </c>
    </row>
    <row r="23" spans="1:15" ht="21" customHeight="1" x14ac:dyDescent="0.65">
      <c r="A23" s="1" t="s">
        <v>28</v>
      </c>
      <c r="E23" s="8"/>
      <c r="F23" s="8"/>
      <c r="G23" s="8"/>
      <c r="H23" s="8"/>
      <c r="I23" s="9">
        <v>3806</v>
      </c>
      <c r="J23" s="8"/>
      <c r="K23" s="9">
        <v>4563</v>
      </c>
    </row>
    <row r="24" spans="1:15" ht="21" customHeight="1" x14ac:dyDescent="0.65">
      <c r="A24" s="1" t="s">
        <v>29</v>
      </c>
      <c r="E24" s="8"/>
      <c r="F24" s="8"/>
      <c r="H24" s="8"/>
      <c r="I24" s="9">
        <v>1151</v>
      </c>
      <c r="J24" s="8"/>
      <c r="K24" s="9">
        <v>1151</v>
      </c>
    </row>
    <row r="25" spans="1:15" ht="21" customHeight="1" x14ac:dyDescent="0.7">
      <c r="A25" s="7" t="s">
        <v>30</v>
      </c>
      <c r="E25" s="5"/>
      <c r="F25" s="5"/>
      <c r="I25" s="10">
        <f>SUM(I17:I24)</f>
        <v>1102554</v>
      </c>
      <c r="J25" s="5"/>
      <c r="K25" s="10">
        <f>SUM(K17:K24)</f>
        <v>1102475</v>
      </c>
    </row>
    <row r="26" spans="1:15" ht="21" customHeight="1" thickBot="1" x14ac:dyDescent="0.75">
      <c r="A26" s="7" t="s">
        <v>31</v>
      </c>
      <c r="E26" s="5"/>
      <c r="F26" s="5"/>
      <c r="I26" s="12">
        <f>SUM(I15,I25)</f>
        <v>1214577</v>
      </c>
      <c r="J26" s="5"/>
      <c r="K26" s="12">
        <f>SUM(K15,K25)</f>
        <v>1217315</v>
      </c>
      <c r="L26" s="11"/>
      <c r="M26" s="11"/>
      <c r="N26" s="11"/>
      <c r="O26" s="11"/>
    </row>
    <row r="27" spans="1:15" ht="21" customHeight="1" thickTop="1" x14ac:dyDescent="0.7">
      <c r="A27" s="7"/>
      <c r="E27" s="5"/>
      <c r="F27" s="5"/>
      <c r="I27" s="11"/>
      <c r="J27" s="5"/>
      <c r="K27" s="13"/>
    </row>
    <row r="28" spans="1:15" ht="21" customHeight="1" x14ac:dyDescent="0.7">
      <c r="A28" s="7"/>
      <c r="E28" s="5"/>
      <c r="F28" s="5"/>
      <c r="I28" s="11"/>
      <c r="J28" s="5"/>
      <c r="K28" s="13"/>
    </row>
    <row r="29" spans="1:15" ht="21" customHeight="1" x14ac:dyDescent="0.7">
      <c r="A29" s="7"/>
      <c r="E29" s="5"/>
      <c r="F29" s="5"/>
      <c r="I29" s="11"/>
      <c r="J29" s="5"/>
      <c r="K29" s="13"/>
    </row>
    <row r="30" spans="1:15" ht="21" customHeight="1" x14ac:dyDescent="0.7">
      <c r="A30" s="7"/>
      <c r="E30" s="5"/>
      <c r="F30" s="5"/>
      <c r="I30" s="11"/>
      <c r="J30" s="5"/>
      <c r="K30" s="13"/>
    </row>
    <row r="31" spans="1:15" ht="21" customHeight="1" x14ac:dyDescent="0.7">
      <c r="A31" s="7"/>
      <c r="E31" s="5"/>
      <c r="F31" s="5"/>
      <c r="I31" s="11"/>
      <c r="J31" s="5"/>
      <c r="K31" s="13"/>
    </row>
    <row r="32" spans="1:15" ht="21" customHeight="1" x14ac:dyDescent="0.7">
      <c r="A32" s="7"/>
      <c r="E32" s="5"/>
      <c r="F32" s="5"/>
      <c r="I32" s="11"/>
      <c r="J32" s="5"/>
      <c r="K32" s="13"/>
    </row>
    <row r="33" spans="1:11" ht="21" customHeight="1" x14ac:dyDescent="0.7">
      <c r="A33" s="7"/>
      <c r="E33" s="5"/>
      <c r="F33" s="5"/>
      <c r="I33" s="11"/>
      <c r="J33" s="5"/>
      <c r="K33" s="13"/>
    </row>
    <row r="34" spans="1:11" ht="21" customHeight="1" x14ac:dyDescent="0.7">
      <c r="A34" s="7"/>
      <c r="E34" s="5"/>
      <c r="F34" s="5"/>
      <c r="I34" s="11"/>
      <c r="J34" s="5"/>
      <c r="K34" s="13"/>
    </row>
    <row r="35" spans="1:11" ht="21" customHeight="1" x14ac:dyDescent="0.7">
      <c r="A35" s="7"/>
      <c r="E35" s="5"/>
      <c r="F35" s="5"/>
      <c r="I35" s="11"/>
      <c r="J35" s="5"/>
      <c r="K35" s="13"/>
    </row>
    <row r="36" spans="1:11" ht="21" customHeight="1" x14ac:dyDescent="0.7">
      <c r="A36" s="7"/>
      <c r="E36" s="5"/>
      <c r="F36" s="5"/>
      <c r="I36" s="11"/>
      <c r="J36" s="5"/>
      <c r="K36" s="13"/>
    </row>
    <row r="37" spans="1:11" ht="21" customHeight="1" x14ac:dyDescent="0.7">
      <c r="A37" s="7"/>
      <c r="E37" s="5"/>
      <c r="F37" s="5"/>
      <c r="I37" s="11"/>
      <c r="J37" s="5"/>
      <c r="K37" s="13"/>
    </row>
    <row r="38" spans="1:11" ht="21" customHeight="1" x14ac:dyDescent="0.7">
      <c r="A38" s="7" t="s">
        <v>32</v>
      </c>
      <c r="E38" s="5"/>
      <c r="F38" s="5"/>
      <c r="I38" s="11"/>
      <c r="J38" s="5"/>
      <c r="K38" s="11"/>
    </row>
    <row r="39" spans="1:11" ht="21" customHeight="1" x14ac:dyDescent="0.7">
      <c r="A39" s="7" t="s">
        <v>33</v>
      </c>
      <c r="E39" s="5"/>
      <c r="F39" s="5"/>
      <c r="I39" s="11"/>
      <c r="J39" s="5"/>
      <c r="K39" s="11"/>
    </row>
    <row r="40" spans="1:11" ht="21" customHeight="1" x14ac:dyDescent="0.65">
      <c r="A40" s="1" t="s">
        <v>34</v>
      </c>
      <c r="E40" s="5"/>
      <c r="F40" s="5"/>
      <c r="G40" s="8">
        <v>9</v>
      </c>
      <c r="I40" s="9">
        <v>10666</v>
      </c>
      <c r="J40" s="5"/>
      <c r="K40" s="9">
        <v>12283</v>
      </c>
    </row>
    <row r="41" spans="1:11" ht="21" customHeight="1" x14ac:dyDescent="0.65">
      <c r="A41" s="1" t="s">
        <v>35</v>
      </c>
      <c r="E41" s="5"/>
      <c r="F41" s="5"/>
      <c r="G41" s="8"/>
      <c r="I41" s="9">
        <v>1860</v>
      </c>
      <c r="J41" s="5"/>
      <c r="K41" s="9">
        <v>2329</v>
      </c>
    </row>
    <row r="42" spans="1:11" ht="21" customHeight="1" x14ac:dyDescent="0.65">
      <c r="A42" s="1" t="s">
        <v>36</v>
      </c>
      <c r="E42" s="8"/>
      <c r="F42" s="8"/>
      <c r="H42" s="8"/>
      <c r="I42" s="9">
        <v>2303</v>
      </c>
      <c r="J42" s="8"/>
      <c r="K42" s="9">
        <v>747</v>
      </c>
    </row>
    <row r="43" spans="1:11" ht="21" customHeight="1" x14ac:dyDescent="0.7">
      <c r="A43" s="7" t="s">
        <v>37</v>
      </c>
      <c r="E43" s="5"/>
      <c r="F43" s="5"/>
      <c r="I43" s="10">
        <f>SUM(I40:I42)</f>
        <v>14829</v>
      </c>
      <c r="J43" s="5"/>
      <c r="K43" s="10">
        <f>SUM(K40:K42)</f>
        <v>15359</v>
      </c>
    </row>
    <row r="44" spans="1:11" ht="21" customHeight="1" x14ac:dyDescent="0.7">
      <c r="A44" s="7" t="s">
        <v>38</v>
      </c>
      <c r="B44" s="7"/>
      <c r="E44" s="5"/>
      <c r="F44" s="5"/>
      <c r="I44" s="14"/>
      <c r="J44" s="5"/>
      <c r="K44" s="14"/>
    </row>
    <row r="45" spans="1:11" ht="21" customHeight="1" x14ac:dyDescent="0.7">
      <c r="A45" s="1" t="s">
        <v>122</v>
      </c>
      <c r="B45" s="7"/>
      <c r="E45" s="5"/>
      <c r="F45" s="5"/>
      <c r="I45" s="15">
        <v>633</v>
      </c>
      <c r="J45" s="5"/>
      <c r="K45" s="15">
        <v>846</v>
      </c>
    </row>
    <row r="46" spans="1:11" ht="21" customHeight="1" x14ac:dyDescent="0.65">
      <c r="A46" s="1" t="s">
        <v>39</v>
      </c>
      <c r="E46" s="5"/>
      <c r="F46" s="5"/>
      <c r="G46" s="8"/>
      <c r="I46" s="15">
        <v>99433</v>
      </c>
      <c r="J46" s="5"/>
      <c r="K46" s="15">
        <v>99412</v>
      </c>
    </row>
    <row r="47" spans="1:11" ht="21" customHeight="1" x14ac:dyDescent="0.65">
      <c r="A47" s="1" t="s">
        <v>40</v>
      </c>
      <c r="E47" s="5"/>
      <c r="F47" s="5"/>
      <c r="G47" s="8">
        <v>10</v>
      </c>
      <c r="I47" s="15">
        <v>15174</v>
      </c>
      <c r="J47" s="5"/>
      <c r="K47" s="15">
        <v>14578</v>
      </c>
    </row>
    <row r="48" spans="1:11" ht="21" customHeight="1" x14ac:dyDescent="0.65">
      <c r="A48" s="1" t="s">
        <v>41</v>
      </c>
      <c r="E48" s="5"/>
      <c r="F48" s="5"/>
      <c r="I48" s="15">
        <v>0</v>
      </c>
      <c r="J48" s="5"/>
      <c r="K48" s="15">
        <v>3206</v>
      </c>
    </row>
    <row r="49" spans="1:17" s="7" customFormat="1" ht="21" customHeight="1" x14ac:dyDescent="0.7">
      <c r="A49" s="7" t="s">
        <v>42</v>
      </c>
      <c r="E49" s="17"/>
      <c r="F49" s="17"/>
      <c r="G49" s="5"/>
      <c r="H49" s="17"/>
      <c r="I49" s="10">
        <f>SUM(I45:I48)</f>
        <v>115240</v>
      </c>
      <c r="J49" s="17"/>
      <c r="K49" s="10">
        <f>SUM(K45:K48)</f>
        <v>118042</v>
      </c>
    </row>
    <row r="50" spans="1:17" ht="21" customHeight="1" x14ac:dyDescent="0.7">
      <c r="A50" s="7" t="s">
        <v>43</v>
      </c>
      <c r="E50" s="5"/>
      <c r="F50" s="5"/>
      <c r="I50" s="10">
        <f>SUM(I43,I49)</f>
        <v>130069</v>
      </c>
      <c r="J50" s="5"/>
      <c r="K50" s="10">
        <f>SUM(K43,K49)</f>
        <v>133401</v>
      </c>
    </row>
    <row r="51" spans="1:17" ht="21" customHeight="1" x14ac:dyDescent="0.7">
      <c r="A51" s="7" t="s">
        <v>44</v>
      </c>
      <c r="E51" s="5"/>
      <c r="F51" s="5"/>
      <c r="I51" s="11"/>
      <c r="J51" s="5"/>
      <c r="K51" s="11"/>
    </row>
    <row r="52" spans="1:17" ht="21" customHeight="1" x14ac:dyDescent="0.65">
      <c r="A52" s="1" t="s">
        <v>45</v>
      </c>
      <c r="E52" s="8"/>
      <c r="F52" s="8"/>
      <c r="G52" s="8"/>
      <c r="H52" s="8"/>
      <c r="I52" s="11"/>
      <c r="J52" s="8"/>
      <c r="K52" s="11"/>
    </row>
    <row r="53" spans="1:17" ht="21" customHeight="1" x14ac:dyDescent="0.65">
      <c r="B53" s="1" t="s">
        <v>46</v>
      </c>
      <c r="E53" s="8"/>
      <c r="F53" s="8"/>
      <c r="H53" s="8"/>
      <c r="I53" s="11"/>
      <c r="J53" s="8"/>
      <c r="K53" s="11"/>
    </row>
    <row r="54" spans="1:17" ht="21" customHeight="1" x14ac:dyDescent="0.65">
      <c r="C54" s="1" t="s">
        <v>47</v>
      </c>
      <c r="E54" s="8"/>
      <c r="F54" s="8"/>
      <c r="H54" s="8"/>
      <c r="I54" s="18">
        <v>205000</v>
      </c>
      <c r="J54" s="8"/>
      <c r="K54" s="18">
        <v>205000</v>
      </c>
    </row>
    <row r="55" spans="1:17" ht="21" customHeight="1" x14ac:dyDescent="0.65">
      <c r="B55" s="1" t="s">
        <v>48</v>
      </c>
      <c r="E55" s="8"/>
      <c r="F55" s="8"/>
      <c r="H55" s="8"/>
      <c r="I55" s="11"/>
      <c r="J55" s="8"/>
      <c r="K55" s="11"/>
    </row>
    <row r="56" spans="1:17" ht="21" customHeight="1" x14ac:dyDescent="0.65">
      <c r="C56" s="1" t="s">
        <v>47</v>
      </c>
      <c r="E56" s="8"/>
      <c r="F56" s="8"/>
      <c r="H56" s="8"/>
      <c r="I56" s="15">
        <f>CE!H22</f>
        <v>205000</v>
      </c>
      <c r="J56" s="8"/>
      <c r="K56" s="15">
        <f>+CE!H12</f>
        <v>205000</v>
      </c>
    </row>
    <row r="57" spans="1:17" ht="21" customHeight="1" x14ac:dyDescent="0.65">
      <c r="A57" s="1" t="s">
        <v>49</v>
      </c>
      <c r="E57" s="8"/>
      <c r="F57" s="8"/>
      <c r="H57" s="8"/>
      <c r="I57" s="15">
        <f>CE!J22</f>
        <v>93200</v>
      </c>
      <c r="J57" s="8"/>
      <c r="K57" s="15">
        <f>+CE!J12</f>
        <v>93200</v>
      </c>
    </row>
    <row r="58" spans="1:17" ht="21" customHeight="1" x14ac:dyDescent="0.65">
      <c r="A58" s="1" t="s">
        <v>50</v>
      </c>
      <c r="E58" s="8"/>
      <c r="F58" s="8"/>
      <c r="H58" s="8"/>
      <c r="I58" s="11"/>
      <c r="J58" s="8"/>
      <c r="K58" s="11"/>
    </row>
    <row r="59" spans="1:17" ht="21" customHeight="1" x14ac:dyDescent="0.65">
      <c r="B59" s="1" t="s">
        <v>51</v>
      </c>
      <c r="E59" s="8"/>
      <c r="F59" s="8"/>
      <c r="H59" s="8"/>
      <c r="I59" s="11"/>
      <c r="J59" s="8"/>
      <c r="K59" s="11"/>
    </row>
    <row r="60" spans="1:17" ht="21" customHeight="1" x14ac:dyDescent="0.65">
      <c r="C60" s="1" t="s">
        <v>52</v>
      </c>
      <c r="E60" s="8"/>
      <c r="F60" s="8"/>
      <c r="G60" s="8"/>
      <c r="H60" s="8"/>
      <c r="I60" s="15">
        <f>CE!L22</f>
        <v>20500</v>
      </c>
      <c r="J60" s="8"/>
      <c r="K60" s="15">
        <f>+CE!L12</f>
        <v>20500</v>
      </c>
    </row>
    <row r="61" spans="1:17" ht="21" customHeight="1" x14ac:dyDescent="0.65">
      <c r="B61" s="1" t="s">
        <v>53</v>
      </c>
      <c r="E61" s="8"/>
      <c r="F61" s="8"/>
      <c r="H61" s="8"/>
      <c r="I61" s="15">
        <v>368395</v>
      </c>
      <c r="J61" s="8"/>
      <c r="K61" s="15">
        <v>367886</v>
      </c>
      <c r="Q61" s="43"/>
    </row>
    <row r="62" spans="1:17" ht="21" customHeight="1" x14ac:dyDescent="0.65">
      <c r="A62" s="1" t="s">
        <v>54</v>
      </c>
      <c r="E62" s="8"/>
      <c r="F62" s="8"/>
      <c r="H62" s="8"/>
      <c r="I62" s="9">
        <v>397413</v>
      </c>
      <c r="J62" s="8"/>
      <c r="K62" s="9">
        <v>397328</v>
      </c>
    </row>
    <row r="63" spans="1:17" ht="21" customHeight="1" x14ac:dyDescent="0.7">
      <c r="A63" s="7" t="s">
        <v>55</v>
      </c>
      <c r="E63" s="5"/>
      <c r="F63" s="5"/>
      <c r="I63" s="10">
        <f>SUM(I56:I62)</f>
        <v>1084508</v>
      </c>
      <c r="J63" s="5"/>
      <c r="K63" s="10">
        <f>SUM(K56:K62)</f>
        <v>1083914</v>
      </c>
    </row>
    <row r="64" spans="1:17" ht="23" customHeight="1" thickBot="1" x14ac:dyDescent="0.75">
      <c r="A64" s="7" t="s">
        <v>56</v>
      </c>
      <c r="E64" s="5"/>
      <c r="F64" s="5"/>
      <c r="I64" s="12">
        <f>SUM(I50,I63)</f>
        <v>1214577</v>
      </c>
      <c r="J64" s="5"/>
      <c r="K64" s="12">
        <f>SUM(K50,K63)</f>
        <v>1217315</v>
      </c>
    </row>
    <row r="65" spans="6:10" ht="21" customHeight="1" thickTop="1" x14ac:dyDescent="0.65">
      <c r="F65" s="5"/>
      <c r="J65" s="5"/>
    </row>
  </sheetData>
  <mergeCells count="3">
    <mergeCell ref="A3:K3"/>
    <mergeCell ref="A1:K1"/>
    <mergeCell ref="A2:K2"/>
  </mergeCells>
  <pageMargins left="0.62992125984252001" right="0.35433070866141703" top="0.98425196850393704" bottom="0.511811023622047" header="0.511811023622047" footer="0.35433070866141703"/>
  <pageSetup paperSize="9" firstPageNumber="3" fitToHeight="2" orientation="portrait" useFirstPageNumber="1" r:id="rId1"/>
  <headerFooter scaleWithDoc="0">
    <oddHeader>&amp;C&amp;"Angsana New,ตัวหนา"&amp;14 &amp;P</oddHeader>
    <oddFooter>&amp;L&amp;12Note to the condensed financial statements are an integral part of this interim financial report.</oddFooter>
  </headerFooter>
  <rowBreaks count="1" manualBreakCount="1"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O33"/>
  <sheetViews>
    <sheetView view="pageBreakPreview" topLeftCell="A10" zoomScale="65" zoomScaleNormal="100" zoomScaleSheetLayoutView="65" workbookViewId="0">
      <selection activeCell="H29" sqref="H29"/>
    </sheetView>
  </sheetViews>
  <sheetFormatPr defaultColWidth="9.1796875" defaultRowHeight="21" customHeight="1" x14ac:dyDescent="0.65"/>
  <cols>
    <col min="1" max="3" width="1.81640625" style="5" customWidth="1"/>
    <col min="4" max="4" width="38.81640625" style="5" customWidth="1"/>
    <col min="5" max="5" width="14.1796875" style="5" customWidth="1"/>
    <col min="6" max="6" width="9.81640625" style="5" customWidth="1"/>
    <col min="7" max="7" width="1" style="5" customWidth="1"/>
    <col min="8" max="8" width="15.90625" style="83" customWidth="1"/>
    <col min="9" max="9" width="1.08984375" style="5" customWidth="1"/>
    <col min="10" max="10" width="15.08984375" style="83" customWidth="1"/>
    <col min="11" max="11" width="0.81640625" style="5" customWidth="1"/>
    <col min="12" max="12" width="15.1796875" style="5" customWidth="1"/>
    <col min="13" max="13" width="0.81640625" style="5" customWidth="1"/>
    <col min="14" max="14" width="15.1796875" style="5" customWidth="1"/>
    <col min="15" max="15" width="11.6328125" style="34" bestFit="1" customWidth="1"/>
    <col min="16" max="16384" width="9.1796875" style="5"/>
  </cols>
  <sheetData>
    <row r="1" spans="1:15" ht="21" customHeight="1" x14ac:dyDescent="0.7">
      <c r="A1" s="99" t="s">
        <v>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5" ht="21" customHeight="1" x14ac:dyDescent="0.7">
      <c r="A2" s="99" t="s">
        <v>57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5" ht="21" hidden="1" customHeight="1" x14ac:dyDescent="0.7">
      <c r="A3" s="99" t="s">
        <v>58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5" ht="21" customHeight="1" x14ac:dyDescent="0.7">
      <c r="A4" s="53"/>
      <c r="B4" s="53"/>
      <c r="C4" s="53"/>
      <c r="D4" s="53"/>
      <c r="E4" s="53"/>
      <c r="F4" s="53"/>
      <c r="G4" s="75"/>
      <c r="H4" s="79"/>
      <c r="I4" s="75"/>
      <c r="J4" s="79"/>
      <c r="K4" s="53"/>
      <c r="L4" s="53"/>
      <c r="M4" s="53"/>
      <c r="N4" s="32" t="s">
        <v>14</v>
      </c>
    </row>
    <row r="5" spans="1:15" ht="21" customHeight="1" x14ac:dyDescent="0.7">
      <c r="A5" s="76"/>
      <c r="B5" s="76"/>
      <c r="C5" s="76"/>
      <c r="D5" s="76"/>
      <c r="E5" s="76"/>
      <c r="F5" s="76"/>
      <c r="G5" s="76"/>
      <c r="H5" s="80"/>
      <c r="I5" s="76"/>
      <c r="J5" s="80"/>
      <c r="K5" s="76"/>
      <c r="L5" s="76"/>
      <c r="M5" s="76"/>
      <c r="N5" s="33" t="s">
        <v>15</v>
      </c>
    </row>
    <row r="6" spans="1:15" s="39" customFormat="1" ht="21" customHeight="1" x14ac:dyDescent="0.7">
      <c r="A6" s="77"/>
      <c r="B6" s="77"/>
      <c r="C6" s="77"/>
      <c r="D6" s="77"/>
      <c r="E6" s="77"/>
      <c r="F6" s="77"/>
      <c r="G6" s="77"/>
      <c r="H6" s="100" t="s">
        <v>133</v>
      </c>
      <c r="I6" s="100"/>
      <c r="J6" s="100"/>
      <c r="K6" s="77"/>
      <c r="L6" s="100" t="s">
        <v>134</v>
      </c>
      <c r="M6" s="100"/>
      <c r="N6" s="100"/>
      <c r="O6" s="59"/>
    </row>
    <row r="7" spans="1:15" ht="21" customHeight="1" x14ac:dyDescent="0.7">
      <c r="A7" s="47"/>
      <c r="B7" s="47"/>
      <c r="C7" s="47"/>
      <c r="D7" s="47"/>
      <c r="E7" s="47"/>
      <c r="F7" s="38" t="s">
        <v>11</v>
      </c>
      <c r="G7" s="38"/>
      <c r="H7" s="81" t="s">
        <v>136</v>
      </c>
      <c r="I7" s="38"/>
      <c r="J7" s="81" t="s">
        <v>135</v>
      </c>
      <c r="K7" s="47"/>
      <c r="L7" s="78" t="s">
        <v>136</v>
      </c>
      <c r="M7" s="38"/>
      <c r="N7" s="78" t="s">
        <v>135</v>
      </c>
    </row>
    <row r="8" spans="1:15" ht="21" customHeight="1" x14ac:dyDescent="0.7">
      <c r="H8" s="82" t="s">
        <v>12</v>
      </c>
      <c r="J8" s="82" t="s">
        <v>12</v>
      </c>
      <c r="L8" s="42" t="s">
        <v>12</v>
      </c>
      <c r="N8" s="42" t="s">
        <v>12</v>
      </c>
    </row>
    <row r="9" spans="1:15" ht="21" customHeight="1" x14ac:dyDescent="0.7">
      <c r="L9" s="42"/>
      <c r="N9" s="8" t="s">
        <v>118</v>
      </c>
    </row>
    <row r="10" spans="1:15" s="20" customFormat="1" ht="21.5" x14ac:dyDescent="0.65">
      <c r="A10" s="5" t="s">
        <v>59</v>
      </c>
      <c r="B10" s="5"/>
      <c r="C10" s="5"/>
      <c r="D10" s="5"/>
      <c r="E10" s="8"/>
      <c r="F10" s="8"/>
      <c r="G10" s="8"/>
      <c r="H10" s="84">
        <v>28884</v>
      </c>
      <c r="I10" s="8"/>
      <c r="J10" s="84">
        <v>23267</v>
      </c>
      <c r="K10" s="8"/>
      <c r="L10" s="9">
        <v>59434</v>
      </c>
      <c r="M10" s="8"/>
      <c r="N10" s="9">
        <v>62225</v>
      </c>
      <c r="O10" s="34"/>
    </row>
    <row r="11" spans="1:15" s="20" customFormat="1" ht="21.5" x14ac:dyDescent="0.65">
      <c r="A11" s="5" t="s">
        <v>60</v>
      </c>
      <c r="B11" s="5"/>
      <c r="C11" s="5"/>
      <c r="D11" s="5"/>
      <c r="E11" s="8"/>
      <c r="F11" s="5"/>
      <c r="G11" s="5"/>
      <c r="H11" s="83">
        <v>-13429</v>
      </c>
      <c r="I11" s="5"/>
      <c r="J11" s="83">
        <v>-12304</v>
      </c>
      <c r="K11" s="8"/>
      <c r="L11" s="9">
        <v>-28024</v>
      </c>
      <c r="M11" s="8"/>
      <c r="N11" s="9">
        <v>-28192</v>
      </c>
      <c r="O11" s="34"/>
    </row>
    <row r="12" spans="1:15" s="20" customFormat="1" ht="22" x14ac:dyDescent="0.7">
      <c r="A12" s="17" t="s">
        <v>61</v>
      </c>
      <c r="B12" s="5"/>
      <c r="C12" s="5"/>
      <c r="D12" s="5"/>
      <c r="E12" s="5"/>
      <c r="F12" s="5"/>
      <c r="G12" s="5"/>
      <c r="H12" s="85">
        <f>SUM(H10:H11)</f>
        <v>15455</v>
      </c>
      <c r="I12" s="5"/>
      <c r="J12" s="85">
        <f>SUM(J10:J11)</f>
        <v>10963</v>
      </c>
      <c r="K12" s="5"/>
      <c r="L12" s="14">
        <f>SUM(L10:L11)</f>
        <v>31410</v>
      </c>
      <c r="M12" s="5"/>
      <c r="N12" s="14">
        <f>SUM(N10:N11)</f>
        <v>34033</v>
      </c>
      <c r="O12" s="34"/>
    </row>
    <row r="13" spans="1:15" ht="21.5" x14ac:dyDescent="0.65">
      <c r="A13" s="5" t="s">
        <v>62</v>
      </c>
      <c r="E13" s="8"/>
      <c r="F13" s="8"/>
      <c r="G13" s="8"/>
      <c r="H13" s="84">
        <v>1962</v>
      </c>
      <c r="I13" s="8"/>
      <c r="J13" s="84">
        <v>1688</v>
      </c>
      <c r="K13" s="8"/>
      <c r="L13" s="15">
        <v>5065</v>
      </c>
      <c r="M13" s="8"/>
      <c r="N13" s="15">
        <v>4191</v>
      </c>
    </row>
    <row r="14" spans="1:15" ht="21.5" x14ac:dyDescent="0.65">
      <c r="A14" s="5" t="s">
        <v>63</v>
      </c>
      <c r="E14" s="8"/>
      <c r="H14" s="83">
        <v>-228</v>
      </c>
      <c r="J14" s="83">
        <v>-186</v>
      </c>
      <c r="K14" s="8"/>
      <c r="L14" s="15">
        <v>-548</v>
      </c>
      <c r="M14" s="8"/>
      <c r="N14" s="15">
        <v>-511</v>
      </c>
    </row>
    <row r="15" spans="1:15" ht="21.5" x14ac:dyDescent="0.65">
      <c r="A15" s="5" t="s">
        <v>64</v>
      </c>
      <c r="E15" s="8"/>
      <c r="H15" s="86">
        <v>-8820</v>
      </c>
      <c r="I15" s="8"/>
      <c r="J15" s="86">
        <v>-5265</v>
      </c>
      <c r="K15" s="8"/>
      <c r="L15" s="51">
        <v>-17618</v>
      </c>
      <c r="M15" s="8"/>
      <c r="N15" s="51">
        <v>-20636</v>
      </c>
    </row>
    <row r="16" spans="1:15" s="17" customFormat="1" ht="22" x14ac:dyDescent="0.7">
      <c r="A16" s="17" t="s">
        <v>65</v>
      </c>
      <c r="B16" s="5"/>
      <c r="C16" s="5"/>
      <c r="E16" s="53"/>
      <c r="H16" s="87">
        <f>SUM(H12:H15)</f>
        <v>8369</v>
      </c>
      <c r="I16" s="76"/>
      <c r="J16" s="87">
        <f>SUM(J12:J15)</f>
        <v>7200</v>
      </c>
      <c r="K16" s="53"/>
      <c r="L16" s="13">
        <f>SUM(L12:L15)</f>
        <v>18309</v>
      </c>
      <c r="M16" s="54"/>
      <c r="N16" s="13">
        <f>SUM(N12:N15)</f>
        <v>17077</v>
      </c>
      <c r="O16" s="44"/>
    </row>
    <row r="17" spans="1:15" ht="21.5" x14ac:dyDescent="0.65">
      <c r="A17" s="5" t="s">
        <v>66</v>
      </c>
      <c r="E17" s="8"/>
      <c r="F17" s="8"/>
      <c r="G17" s="8"/>
      <c r="H17" s="84">
        <v>-1436</v>
      </c>
      <c r="I17" s="8"/>
      <c r="J17" s="84">
        <v>-1464</v>
      </c>
      <c r="K17" s="8"/>
      <c r="L17" s="15">
        <v>-3655</v>
      </c>
      <c r="M17" s="8"/>
      <c r="N17" s="15">
        <v>-3395</v>
      </c>
    </row>
    <row r="18" spans="1:15" ht="22" x14ac:dyDescent="0.7">
      <c r="A18" s="17" t="s">
        <v>91</v>
      </c>
      <c r="H18" s="88">
        <f>SUM(H16:H17)</f>
        <v>6933</v>
      </c>
      <c r="J18" s="88">
        <f>SUM(J16:J17)</f>
        <v>5736</v>
      </c>
      <c r="L18" s="10">
        <f>SUM(L16:L17)</f>
        <v>14654</v>
      </c>
      <c r="N18" s="10">
        <f>SUM(N16:N17)</f>
        <v>13682</v>
      </c>
    </row>
    <row r="19" spans="1:15" ht="22" x14ac:dyDescent="0.7">
      <c r="A19" s="17" t="s">
        <v>67</v>
      </c>
      <c r="L19" s="13"/>
      <c r="N19" s="13"/>
      <c r="O19" s="45"/>
    </row>
    <row r="20" spans="1:15" ht="22" hidden="1" x14ac:dyDescent="0.7">
      <c r="A20" s="17"/>
      <c r="B20" s="17" t="s">
        <v>0</v>
      </c>
      <c r="L20" s="13"/>
      <c r="N20" s="13"/>
      <c r="O20" s="45"/>
    </row>
    <row r="21" spans="1:15" ht="21.5" hidden="1" x14ac:dyDescent="0.65">
      <c r="B21" s="5" t="s">
        <v>1</v>
      </c>
      <c r="F21" s="8"/>
      <c r="G21" s="8"/>
      <c r="H21" s="84"/>
      <c r="I21" s="8"/>
      <c r="J21" s="84"/>
      <c r="L21" s="15">
        <v>0</v>
      </c>
      <c r="N21" s="15">
        <v>0</v>
      </c>
      <c r="O21" s="45"/>
    </row>
    <row r="22" spans="1:15" ht="22" hidden="1" x14ac:dyDescent="0.7">
      <c r="A22" s="17"/>
      <c r="B22" s="17"/>
      <c r="C22" s="22" t="s">
        <v>2</v>
      </c>
      <c r="L22" s="10">
        <f>SUM(L21:L21)</f>
        <v>0</v>
      </c>
      <c r="N22" s="10">
        <f>SUM(N21:N21)</f>
        <v>0</v>
      </c>
    </row>
    <row r="23" spans="1:15" ht="22" x14ac:dyDescent="0.7">
      <c r="A23" s="17"/>
      <c r="B23" s="17" t="s">
        <v>71</v>
      </c>
      <c r="L23" s="13"/>
      <c r="N23" s="13"/>
    </row>
    <row r="24" spans="1:15" ht="22" x14ac:dyDescent="0.7">
      <c r="A24" s="17"/>
      <c r="B24" s="17"/>
      <c r="C24" s="17" t="s">
        <v>72</v>
      </c>
      <c r="L24" s="13"/>
      <c r="N24" s="13"/>
    </row>
    <row r="25" spans="1:15" ht="21.5" x14ac:dyDescent="0.65">
      <c r="B25" s="5" t="s">
        <v>70</v>
      </c>
      <c r="F25" s="8"/>
      <c r="G25" s="8"/>
      <c r="H25" s="84"/>
      <c r="I25" s="8"/>
      <c r="J25" s="84"/>
      <c r="L25" s="15"/>
      <c r="N25" s="15"/>
    </row>
    <row r="26" spans="1:15" ht="21.5" x14ac:dyDescent="0.65">
      <c r="C26" s="5" t="s">
        <v>123</v>
      </c>
      <c r="F26" s="8"/>
      <c r="G26" s="8"/>
      <c r="H26" s="95">
        <v>62</v>
      </c>
      <c r="I26" s="8"/>
      <c r="J26" s="95">
        <v>6</v>
      </c>
      <c r="L26" s="51">
        <v>85</v>
      </c>
      <c r="N26" s="51">
        <v>-14</v>
      </c>
    </row>
    <row r="27" spans="1:15" ht="23" hidden="1" x14ac:dyDescent="0.7">
      <c r="B27" s="92" t="s">
        <v>137</v>
      </c>
      <c r="F27" s="8"/>
      <c r="G27" s="8"/>
      <c r="H27" s="86">
        <v>0</v>
      </c>
      <c r="J27" s="86">
        <v>0</v>
      </c>
      <c r="L27" s="51">
        <v>0</v>
      </c>
      <c r="N27" s="51">
        <v>0</v>
      </c>
    </row>
    <row r="28" spans="1:15" ht="22" x14ac:dyDescent="0.7">
      <c r="A28" s="17"/>
      <c r="B28" s="17"/>
      <c r="C28" s="22" t="s">
        <v>69</v>
      </c>
      <c r="H28" s="89"/>
      <c r="I28" s="39"/>
      <c r="J28" s="89"/>
      <c r="L28" s="39"/>
      <c r="M28" s="39"/>
      <c r="N28" s="39"/>
    </row>
    <row r="29" spans="1:15" ht="22" x14ac:dyDescent="0.7">
      <c r="A29" s="17"/>
      <c r="B29" s="17"/>
      <c r="C29" s="22"/>
      <c r="D29" s="17" t="s">
        <v>124</v>
      </c>
      <c r="H29" s="90">
        <f>SUM(H25:H27)</f>
        <v>62</v>
      </c>
      <c r="J29" s="90">
        <f>SUM(J25:J27)</f>
        <v>6</v>
      </c>
      <c r="L29" s="37">
        <f>SUM(L25:L27)</f>
        <v>85</v>
      </c>
      <c r="N29" s="37">
        <f>SUM(N25:N27)</f>
        <v>-14</v>
      </c>
    </row>
    <row r="30" spans="1:15" s="17" customFormat="1" ht="22" x14ac:dyDescent="0.7">
      <c r="B30" s="17" t="s">
        <v>125</v>
      </c>
      <c r="F30" s="5"/>
      <c r="G30" s="5"/>
      <c r="H30" s="88">
        <f>SUM(H22,H29)</f>
        <v>62</v>
      </c>
      <c r="J30" s="88">
        <f>SUM(J22,J29)</f>
        <v>6</v>
      </c>
      <c r="L30" s="10">
        <f>SUM(L22,L29)</f>
        <v>85</v>
      </c>
      <c r="N30" s="10">
        <f>SUM(N22,N29)</f>
        <v>-14</v>
      </c>
      <c r="O30" s="44"/>
    </row>
    <row r="31" spans="1:15" ht="22.5" thickBot="1" x14ac:dyDescent="0.75">
      <c r="A31" s="17" t="s">
        <v>126</v>
      </c>
      <c r="H31" s="91">
        <f>SUM(H18,H30)</f>
        <v>6995</v>
      </c>
      <c r="J31" s="91">
        <f>SUM(J18,J30)</f>
        <v>5742</v>
      </c>
      <c r="L31" s="12">
        <f>SUM(L18,L30)</f>
        <v>14739</v>
      </c>
      <c r="N31" s="12">
        <f>SUM(N18,N30)</f>
        <v>13668</v>
      </c>
    </row>
    <row r="32" spans="1:15" ht="21" customHeight="1" thickTop="1" x14ac:dyDescent="0.65"/>
    <row r="33" spans="1:15" s="20" customFormat="1" ht="25.5" customHeight="1" x14ac:dyDescent="0.65">
      <c r="A33" s="5" t="s">
        <v>68</v>
      </c>
      <c r="B33" s="5"/>
      <c r="C33" s="5"/>
      <c r="D33" s="5"/>
      <c r="E33" s="8"/>
      <c r="F33" s="5"/>
      <c r="G33" s="5"/>
      <c r="H33" s="16">
        <f>H18/20500</f>
        <v>0.33819512195121954</v>
      </c>
      <c r="I33" s="5"/>
      <c r="J33" s="16">
        <f>J18/20500</f>
        <v>0.27980487804878051</v>
      </c>
      <c r="K33" s="8"/>
      <c r="L33" s="16">
        <f>L18/20500</f>
        <v>0.7148292682926829</v>
      </c>
      <c r="M33" s="8"/>
      <c r="N33" s="16">
        <f>N18/20500</f>
        <v>0.6674146341463415</v>
      </c>
      <c r="O33" s="34"/>
    </row>
  </sheetData>
  <mergeCells count="5">
    <mergeCell ref="A1:N1"/>
    <mergeCell ref="A2:N2"/>
    <mergeCell ref="A3:N3"/>
    <mergeCell ref="H6:J6"/>
    <mergeCell ref="L6:N6"/>
  </mergeCells>
  <pageMargins left="0.62992125984252001" right="0.35433070866141703" top="0.98425196850393704" bottom="0.511811023622047" header="0.511811023622047" footer="0.35433070866141703"/>
  <pageSetup paperSize="9" scale="75" firstPageNumber="5" orientation="portrait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Y39"/>
  <sheetViews>
    <sheetView view="pageBreakPreview" topLeftCell="A19" zoomScale="65" zoomScaleNormal="100" zoomScaleSheetLayoutView="65" workbookViewId="0">
      <selection activeCell="R34" sqref="R34"/>
    </sheetView>
  </sheetViews>
  <sheetFormatPr defaultColWidth="9.1796875" defaultRowHeight="21" customHeight="1" x14ac:dyDescent="0.6"/>
  <cols>
    <col min="1" max="3" width="1.81640625" style="23" customWidth="1"/>
    <col min="4" max="4" width="47.36328125" style="23" customWidth="1"/>
    <col min="5" max="5" width="1.36328125" style="23" customWidth="1"/>
    <col min="6" max="6" width="8.81640625" style="23" customWidth="1"/>
    <col min="7" max="7" width="1.81640625" style="23" customWidth="1"/>
    <col min="8" max="8" width="16.81640625" style="23" customWidth="1"/>
    <col min="9" max="9" width="1.81640625" style="23" customWidth="1"/>
    <col min="10" max="10" width="16.81640625" style="23" customWidth="1"/>
    <col min="11" max="11" width="1.81640625" style="23" customWidth="1"/>
    <col min="12" max="12" width="16.81640625" style="23" customWidth="1"/>
    <col min="13" max="13" width="1.81640625" style="23" customWidth="1"/>
    <col min="14" max="14" width="13.6328125" style="23" customWidth="1"/>
    <col min="15" max="15" width="1.81640625" style="23" customWidth="1"/>
    <col min="16" max="16" width="16.36328125" style="23" customWidth="1"/>
    <col min="17" max="17" width="1.81640625" style="23" customWidth="1"/>
    <col min="18" max="18" width="16.36328125" style="23" customWidth="1"/>
    <col min="19" max="19" width="1.81640625" style="23" customWidth="1"/>
    <col min="20" max="20" width="16.36328125" style="23" customWidth="1"/>
    <col min="21" max="21" width="1.81640625" style="23" customWidth="1"/>
    <col min="22" max="22" width="16.1796875" style="23" customWidth="1"/>
    <col min="23" max="23" width="1.81640625" style="23" customWidth="1"/>
    <col min="24" max="24" width="16.1796875" style="40" customWidth="1"/>
    <col min="25" max="16384" width="9.1796875" style="23"/>
  </cols>
  <sheetData>
    <row r="1" spans="1:24" ht="21" customHeight="1" x14ac:dyDescent="0.65">
      <c r="A1" s="102" t="s">
        <v>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</row>
    <row r="2" spans="1:24" ht="21" customHeight="1" x14ac:dyDescent="0.65">
      <c r="A2" s="102" t="s">
        <v>73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21" customHeight="1" x14ac:dyDescent="0.65">
      <c r="A3" s="103" t="str">
        <f>CF!A3</f>
        <v>For the six-month period ended 30 June 2021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4" ht="21" customHeight="1" x14ac:dyDescent="0.6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4" t="s">
        <v>14</v>
      </c>
    </row>
    <row r="5" spans="1:24" ht="21" customHeight="1" x14ac:dyDescent="0.6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4" t="s">
        <v>15</v>
      </c>
    </row>
    <row r="6" spans="1:24" s="40" customFormat="1" ht="21" customHeight="1" x14ac:dyDescent="0.65">
      <c r="A6" s="65"/>
      <c r="B6" s="65"/>
      <c r="C6" s="65"/>
      <c r="D6" s="65"/>
      <c r="E6" s="65"/>
      <c r="F6" s="65"/>
      <c r="G6" s="65"/>
      <c r="H6" s="66" t="s">
        <v>74</v>
      </c>
      <c r="I6" s="65"/>
      <c r="J6" s="66" t="s">
        <v>75</v>
      </c>
      <c r="K6" s="65"/>
      <c r="L6" s="104" t="s">
        <v>50</v>
      </c>
      <c r="M6" s="104"/>
      <c r="N6" s="104"/>
      <c r="O6" s="65"/>
      <c r="P6" s="104" t="s">
        <v>54</v>
      </c>
      <c r="Q6" s="104"/>
      <c r="R6" s="104"/>
      <c r="S6" s="104"/>
      <c r="T6" s="104"/>
      <c r="U6" s="104"/>
      <c r="V6" s="104"/>
      <c r="W6" s="65"/>
      <c r="X6" s="66" t="s">
        <v>85</v>
      </c>
    </row>
    <row r="7" spans="1:24" s="40" customFormat="1" ht="21" customHeight="1" x14ac:dyDescent="0.65">
      <c r="A7" s="67"/>
      <c r="B7" s="67"/>
      <c r="C7" s="67"/>
      <c r="D7" s="67"/>
      <c r="E7" s="67"/>
      <c r="F7" s="67"/>
      <c r="G7" s="67"/>
      <c r="H7" s="63" t="s">
        <v>45</v>
      </c>
      <c r="I7" s="67"/>
      <c r="J7" s="63" t="s">
        <v>76</v>
      </c>
      <c r="K7" s="67"/>
      <c r="L7" s="68" t="s">
        <v>51</v>
      </c>
      <c r="M7" s="67"/>
      <c r="N7" s="63" t="s">
        <v>53</v>
      </c>
      <c r="O7" s="67"/>
      <c r="P7" s="101" t="s">
        <v>67</v>
      </c>
      <c r="Q7" s="101"/>
      <c r="R7" s="101"/>
      <c r="S7" s="101"/>
      <c r="T7" s="101"/>
      <c r="U7" s="67"/>
      <c r="V7" s="63" t="s">
        <v>85</v>
      </c>
      <c r="W7" s="67"/>
      <c r="X7" s="63" t="s">
        <v>89</v>
      </c>
    </row>
    <row r="8" spans="1:24" s="40" customFormat="1" ht="21" customHeight="1" x14ac:dyDescent="0.65">
      <c r="A8" s="67"/>
      <c r="B8" s="67"/>
      <c r="C8" s="67"/>
      <c r="D8" s="67"/>
      <c r="E8" s="67"/>
      <c r="F8" s="67"/>
      <c r="G8" s="67"/>
      <c r="H8" s="63"/>
      <c r="I8" s="67"/>
      <c r="J8" s="63"/>
      <c r="K8" s="67"/>
      <c r="L8" s="63" t="s">
        <v>52</v>
      </c>
      <c r="M8" s="67"/>
      <c r="N8" s="63"/>
      <c r="O8" s="67"/>
      <c r="P8" s="63" t="s">
        <v>77</v>
      </c>
      <c r="Q8" s="67"/>
      <c r="R8" s="63" t="s">
        <v>77</v>
      </c>
      <c r="S8" s="67"/>
      <c r="T8" s="63" t="s">
        <v>82</v>
      </c>
      <c r="U8" s="67"/>
      <c r="V8" s="63" t="s">
        <v>86</v>
      </c>
      <c r="W8" s="67"/>
      <c r="X8" s="63" t="s">
        <v>88</v>
      </c>
    </row>
    <row r="9" spans="1:24" s="40" customFormat="1" ht="21" customHeight="1" x14ac:dyDescent="0.65">
      <c r="A9" s="67"/>
      <c r="B9" s="67"/>
      <c r="C9" s="67"/>
      <c r="D9" s="67"/>
      <c r="E9" s="67"/>
      <c r="F9" s="67"/>
      <c r="G9" s="67"/>
      <c r="H9" s="63"/>
      <c r="I9" s="67"/>
      <c r="J9" s="63"/>
      <c r="K9" s="67"/>
      <c r="L9" s="63"/>
      <c r="M9" s="67"/>
      <c r="N9" s="63"/>
      <c r="O9" s="67"/>
      <c r="P9" s="63" t="s">
        <v>78</v>
      </c>
      <c r="Q9" s="67"/>
      <c r="R9" s="63" t="s">
        <v>80</v>
      </c>
      <c r="S9" s="67"/>
      <c r="T9" s="63" t="s">
        <v>83</v>
      </c>
      <c r="U9" s="67"/>
      <c r="V9" s="63" t="s">
        <v>87</v>
      </c>
      <c r="W9" s="67"/>
      <c r="X9" s="63"/>
    </row>
    <row r="10" spans="1:24" s="40" customFormat="1" ht="21" customHeight="1" x14ac:dyDescent="0.65">
      <c r="A10" s="69"/>
      <c r="B10" s="69"/>
      <c r="C10" s="69"/>
      <c r="D10" s="69"/>
      <c r="E10" s="69"/>
      <c r="F10" s="70" t="s">
        <v>11</v>
      </c>
      <c r="G10" s="69"/>
      <c r="H10" s="71"/>
      <c r="I10" s="70"/>
      <c r="J10" s="71"/>
      <c r="K10" s="70"/>
      <c r="L10" s="71"/>
      <c r="M10" s="70"/>
      <c r="N10" s="71"/>
      <c r="O10" s="70"/>
      <c r="P10" s="71" t="s">
        <v>79</v>
      </c>
      <c r="Q10" s="70"/>
      <c r="R10" s="71" t="s">
        <v>81</v>
      </c>
      <c r="S10" s="70"/>
      <c r="T10" s="71" t="s">
        <v>84</v>
      </c>
      <c r="U10" s="70"/>
      <c r="V10" s="71" t="s">
        <v>88</v>
      </c>
      <c r="W10" s="70"/>
      <c r="X10" s="71"/>
    </row>
    <row r="11" spans="1:24" s="40" customFormat="1" ht="21" customHeight="1" x14ac:dyDescent="0.65">
      <c r="A11" s="23"/>
      <c r="B11" s="23"/>
      <c r="C11" s="23"/>
      <c r="D11" s="23"/>
      <c r="E11" s="23"/>
      <c r="F11" s="23"/>
      <c r="G11" s="23"/>
      <c r="H11" s="55" t="s">
        <v>12</v>
      </c>
      <c r="I11" s="23"/>
      <c r="J11" s="55" t="s">
        <v>12</v>
      </c>
      <c r="K11" s="23"/>
      <c r="L11" s="55" t="s">
        <v>12</v>
      </c>
      <c r="M11" s="23"/>
      <c r="N11" s="55" t="s">
        <v>12</v>
      </c>
      <c r="O11" s="23"/>
      <c r="P11" s="55" t="s">
        <v>12</v>
      </c>
      <c r="Q11" s="23"/>
      <c r="R11" s="55" t="s">
        <v>12</v>
      </c>
      <c r="S11" s="23"/>
      <c r="T11" s="55" t="s">
        <v>12</v>
      </c>
      <c r="U11" s="23"/>
      <c r="V11" s="55" t="s">
        <v>12</v>
      </c>
      <c r="W11" s="23"/>
      <c r="X11" s="55" t="s">
        <v>12</v>
      </c>
    </row>
    <row r="12" spans="1:24" s="40" customFormat="1" ht="21" customHeight="1" x14ac:dyDescent="0.65">
      <c r="A12" s="25" t="s">
        <v>90</v>
      </c>
      <c r="B12" s="23"/>
      <c r="C12" s="23"/>
      <c r="D12" s="23"/>
      <c r="E12" s="23"/>
      <c r="F12" s="23"/>
      <c r="G12" s="23"/>
      <c r="H12" s="24">
        <v>205000</v>
      </c>
      <c r="I12" s="27"/>
      <c r="J12" s="24">
        <v>93200</v>
      </c>
      <c r="K12" s="27"/>
      <c r="L12" s="24">
        <v>20500</v>
      </c>
      <c r="M12" s="27"/>
      <c r="N12" s="24">
        <v>367886</v>
      </c>
      <c r="O12" s="27"/>
      <c r="P12" s="24">
        <v>28</v>
      </c>
      <c r="Q12" s="27"/>
      <c r="R12" s="24">
        <v>397300</v>
      </c>
      <c r="S12" s="27"/>
      <c r="T12" s="24">
        <f>SUM(P12,R12)</f>
        <v>397328</v>
      </c>
      <c r="U12" s="27"/>
      <c r="V12" s="24">
        <f>SUM(T12)</f>
        <v>397328</v>
      </c>
      <c r="W12" s="27"/>
      <c r="X12" s="24">
        <f>SUM(H12,J12,L12,N12,V12)</f>
        <v>1083914</v>
      </c>
    </row>
    <row r="13" spans="1:24" s="40" customFormat="1" ht="21" customHeight="1" x14ac:dyDescent="0.65">
      <c r="A13" s="25" t="s">
        <v>131</v>
      </c>
      <c r="B13" s="23"/>
      <c r="C13" s="23"/>
      <c r="D13" s="23"/>
      <c r="E13" s="23"/>
      <c r="F13" s="23"/>
      <c r="G13" s="23"/>
      <c r="H13" s="26"/>
      <c r="I13" s="27"/>
      <c r="J13" s="26"/>
      <c r="K13" s="27"/>
      <c r="L13" s="26"/>
      <c r="M13" s="27"/>
      <c r="N13" s="26"/>
      <c r="O13" s="27"/>
      <c r="P13" s="26"/>
      <c r="Q13" s="27"/>
      <c r="R13" s="26"/>
      <c r="S13" s="27"/>
      <c r="T13" s="26"/>
      <c r="U13" s="27"/>
      <c r="V13" s="26"/>
      <c r="W13" s="27"/>
      <c r="X13" s="26"/>
    </row>
    <row r="14" spans="1:24" s="40" customFormat="1" ht="21" customHeight="1" x14ac:dyDescent="0.6">
      <c r="A14" s="23" t="s">
        <v>91</v>
      </c>
      <c r="B14" s="23"/>
      <c r="C14" s="23"/>
      <c r="D14" s="23"/>
      <c r="E14" s="23"/>
      <c r="F14" s="23"/>
      <c r="G14" s="23"/>
      <c r="H14" s="28">
        <v>0</v>
      </c>
      <c r="I14" s="27"/>
      <c r="J14" s="28">
        <v>0</v>
      </c>
      <c r="K14" s="27"/>
      <c r="L14" s="28">
        <v>0</v>
      </c>
      <c r="M14" s="27"/>
      <c r="N14" s="28">
        <v>14654</v>
      </c>
      <c r="O14" s="27"/>
      <c r="P14" s="28">
        <v>0</v>
      </c>
      <c r="Q14" s="27"/>
      <c r="R14" s="28">
        <v>0</v>
      </c>
      <c r="S14" s="27"/>
      <c r="T14" s="28">
        <v>0</v>
      </c>
      <c r="U14" s="27"/>
      <c r="V14" s="28">
        <v>0</v>
      </c>
      <c r="W14" s="27"/>
      <c r="X14" s="28">
        <f>SUM(H14,J14,L14,N14,V14)</f>
        <v>14654</v>
      </c>
    </row>
    <row r="15" spans="1:24" s="40" customFormat="1" ht="21" customHeight="1" x14ac:dyDescent="0.6">
      <c r="A15" s="23" t="s">
        <v>92</v>
      </c>
      <c r="B15" s="23"/>
      <c r="C15" s="23"/>
      <c r="D15" s="23"/>
      <c r="E15" s="23"/>
      <c r="F15" s="23"/>
      <c r="G15" s="23"/>
      <c r="H15" s="28">
        <v>0</v>
      </c>
      <c r="I15" s="27"/>
      <c r="J15" s="28">
        <v>0</v>
      </c>
      <c r="K15" s="27"/>
      <c r="L15" s="28">
        <v>0</v>
      </c>
      <c r="M15" s="27"/>
      <c r="N15" s="28">
        <v>0</v>
      </c>
      <c r="O15" s="27"/>
      <c r="P15" s="28">
        <v>85</v>
      </c>
      <c r="Q15" s="27"/>
      <c r="R15" s="28">
        <v>0</v>
      </c>
      <c r="S15" s="27"/>
      <c r="T15" s="28">
        <v>85</v>
      </c>
      <c r="U15" s="27"/>
      <c r="V15" s="28">
        <v>85</v>
      </c>
      <c r="W15" s="27"/>
      <c r="X15" s="28">
        <f>SUM(H15,J15,L15,N15,V15)</f>
        <v>85</v>
      </c>
    </row>
    <row r="16" spans="1:24" s="40" customFormat="1" ht="21" customHeight="1" x14ac:dyDescent="0.65">
      <c r="A16" s="23"/>
      <c r="B16" s="25" t="s">
        <v>126</v>
      </c>
      <c r="C16" s="23"/>
      <c r="D16" s="23"/>
      <c r="E16" s="23"/>
      <c r="F16" s="23"/>
      <c r="G16" s="23"/>
      <c r="H16" s="29">
        <f>SUM(H14:H15)</f>
        <v>0</v>
      </c>
      <c r="I16" s="27"/>
      <c r="J16" s="29">
        <f>SUM(J14:J15)</f>
        <v>0</v>
      </c>
      <c r="K16" s="27"/>
      <c r="L16" s="29">
        <f>SUM(L14:L15)</f>
        <v>0</v>
      </c>
      <c r="M16" s="27"/>
      <c r="N16" s="29">
        <f>SUM(N14:N15)</f>
        <v>14654</v>
      </c>
      <c r="O16" s="27"/>
      <c r="P16" s="29">
        <f>SUM(P14:P15)</f>
        <v>85</v>
      </c>
      <c r="Q16" s="27"/>
      <c r="R16" s="29">
        <f>SUM(R14:R15)</f>
        <v>0</v>
      </c>
      <c r="S16" s="27"/>
      <c r="T16" s="29">
        <f>SUM(T14:T15)</f>
        <v>85</v>
      </c>
      <c r="U16" s="27"/>
      <c r="V16" s="29">
        <f>SUM(V14:V15)</f>
        <v>85</v>
      </c>
      <c r="W16" s="27"/>
      <c r="X16" s="29">
        <f>SUM(X14:X15)</f>
        <v>14739</v>
      </c>
    </row>
    <row r="17" spans="1:25" s="40" customFormat="1" ht="21" customHeight="1" x14ac:dyDescent="0.7">
      <c r="A17" s="93" t="s">
        <v>138</v>
      </c>
      <c r="B17" s="23"/>
      <c r="C17" s="23"/>
      <c r="D17" s="23"/>
      <c r="E17" s="23"/>
      <c r="F17" s="23"/>
      <c r="G17" s="23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27"/>
      <c r="T17" s="28"/>
      <c r="U17" s="27"/>
      <c r="V17" s="28"/>
      <c r="W17" s="27"/>
      <c r="X17" s="28"/>
    </row>
    <row r="18" spans="1:25" s="40" customFormat="1" ht="21" customHeight="1" x14ac:dyDescent="0.7">
      <c r="A18" s="23"/>
      <c r="B18" s="93" t="s">
        <v>139</v>
      </c>
      <c r="C18" s="23"/>
      <c r="D18" s="23"/>
      <c r="E18" s="23"/>
      <c r="F18" s="23"/>
      <c r="G18" s="23"/>
      <c r="H18" s="28"/>
      <c r="I18" s="27"/>
      <c r="J18" s="28"/>
      <c r="K18" s="27"/>
      <c r="L18" s="28"/>
      <c r="M18" s="27"/>
      <c r="N18" s="28"/>
      <c r="O18" s="27"/>
      <c r="P18" s="28"/>
      <c r="Q18" s="27"/>
      <c r="R18" s="28"/>
      <c r="S18" s="27"/>
      <c r="T18" s="28"/>
      <c r="U18" s="27"/>
      <c r="V18" s="28"/>
      <c r="W18" s="27"/>
      <c r="X18" s="28"/>
    </row>
    <row r="19" spans="1:25" s="40" customFormat="1" ht="21" customHeight="1" x14ac:dyDescent="0.7">
      <c r="A19" s="23"/>
      <c r="B19" s="92" t="s">
        <v>140</v>
      </c>
      <c r="C19" s="23"/>
      <c r="D19" s="23"/>
      <c r="E19" s="23"/>
      <c r="F19" s="74">
        <v>11</v>
      </c>
      <c r="G19" s="23"/>
      <c r="H19" s="57">
        <v>0</v>
      </c>
      <c r="I19" s="27"/>
      <c r="J19" s="57">
        <v>0</v>
      </c>
      <c r="K19" s="27"/>
      <c r="L19" s="57">
        <v>0</v>
      </c>
      <c r="M19" s="27"/>
      <c r="N19" s="28">
        <v>-14145</v>
      </c>
      <c r="O19" s="27"/>
      <c r="P19" s="57">
        <v>0</v>
      </c>
      <c r="Q19" s="27"/>
      <c r="R19" s="57">
        <v>0</v>
      </c>
      <c r="S19" s="27"/>
      <c r="T19" s="57">
        <v>0</v>
      </c>
      <c r="U19" s="27"/>
      <c r="V19" s="57">
        <v>0</v>
      </c>
      <c r="W19" s="27"/>
      <c r="X19" s="28">
        <f>SUM(H19,J19,L19,N19,V19)</f>
        <v>-14145</v>
      </c>
    </row>
    <row r="20" spans="1:25" s="40" customFormat="1" ht="21" customHeight="1" x14ac:dyDescent="0.7">
      <c r="A20" s="23"/>
      <c r="B20" s="23"/>
      <c r="C20" s="93" t="s">
        <v>141</v>
      </c>
      <c r="D20" s="23"/>
      <c r="E20" s="23"/>
      <c r="F20" s="23"/>
      <c r="G20" s="23"/>
      <c r="H20" s="96">
        <f>SUM(H19)</f>
        <v>0</v>
      </c>
      <c r="I20" s="93"/>
      <c r="J20" s="96">
        <f>SUM(J19)</f>
        <v>0</v>
      </c>
      <c r="K20" s="93"/>
      <c r="L20" s="96">
        <f>SUM(L19)</f>
        <v>0</v>
      </c>
      <c r="M20" s="93"/>
      <c r="N20" s="29">
        <f>SUM(N19)</f>
        <v>-14145</v>
      </c>
      <c r="O20" s="93"/>
      <c r="P20" s="96">
        <f>SUM(P19)</f>
        <v>0</v>
      </c>
      <c r="Q20" s="93"/>
      <c r="R20" s="96">
        <f>SUM(R19)</f>
        <v>0</v>
      </c>
      <c r="S20" s="93"/>
      <c r="T20" s="96">
        <f>SUM(T19)</f>
        <v>0</v>
      </c>
      <c r="U20" s="93"/>
      <c r="V20" s="96">
        <f>SUM(V19)</f>
        <v>0</v>
      </c>
      <c r="W20" s="93"/>
      <c r="X20" s="29">
        <f>SUM(X19)</f>
        <v>-14145</v>
      </c>
    </row>
    <row r="21" spans="1:25" s="40" customFormat="1" ht="21" customHeight="1" x14ac:dyDescent="0.7">
      <c r="A21" s="23"/>
      <c r="B21" s="93" t="s">
        <v>142</v>
      </c>
      <c r="C21" s="23"/>
      <c r="D21" s="23"/>
      <c r="E21" s="23"/>
      <c r="F21" s="23"/>
      <c r="G21" s="23"/>
      <c r="H21" s="28">
        <f>SUM(H20)</f>
        <v>0</v>
      </c>
      <c r="I21" s="93"/>
      <c r="J21" s="28">
        <f>SUM(J20)</f>
        <v>0</v>
      </c>
      <c r="K21" s="93"/>
      <c r="L21" s="28">
        <f>SUM(L20)</f>
        <v>0</v>
      </c>
      <c r="M21" s="93"/>
      <c r="N21" s="29">
        <f>SUM(N20)</f>
        <v>-14145</v>
      </c>
      <c r="O21" s="93"/>
      <c r="P21" s="28">
        <f>SUM(P20)</f>
        <v>0</v>
      </c>
      <c r="Q21" s="93"/>
      <c r="R21" s="28">
        <f>SUM(R20)</f>
        <v>0</v>
      </c>
      <c r="S21" s="93"/>
      <c r="T21" s="28">
        <f>SUM(T20)</f>
        <v>0</v>
      </c>
      <c r="U21" s="93"/>
      <c r="V21" s="28">
        <f>SUM(V20)</f>
        <v>0</v>
      </c>
      <c r="W21" s="93"/>
      <c r="X21" s="29">
        <f>SUM(X20)</f>
        <v>-14145</v>
      </c>
    </row>
    <row r="22" spans="1:25" s="40" customFormat="1" ht="21" customHeight="1" thickBot="1" x14ac:dyDescent="0.7">
      <c r="A22" s="25" t="s">
        <v>145</v>
      </c>
      <c r="B22" s="23"/>
      <c r="C22" s="23"/>
      <c r="D22" s="23"/>
      <c r="E22" s="23"/>
      <c r="F22" s="23"/>
      <c r="G22" s="23"/>
      <c r="H22" s="30">
        <f>+H12+H16+H21</f>
        <v>205000</v>
      </c>
      <c r="I22" s="27"/>
      <c r="J22" s="30">
        <f>+J12+J16+J21</f>
        <v>93200</v>
      </c>
      <c r="K22" s="27"/>
      <c r="L22" s="30">
        <f>+L12+L16+L21</f>
        <v>20500</v>
      </c>
      <c r="M22" s="27"/>
      <c r="N22" s="30">
        <f>+N12+N16+N21</f>
        <v>368395</v>
      </c>
      <c r="O22" s="27"/>
      <c r="P22" s="30">
        <f>+P12+P16+P21</f>
        <v>113</v>
      </c>
      <c r="Q22" s="27"/>
      <c r="R22" s="30">
        <f>+R12+R16+R21</f>
        <v>397300</v>
      </c>
      <c r="S22" s="27"/>
      <c r="T22" s="30">
        <f>+T12+T16+T21</f>
        <v>397413</v>
      </c>
      <c r="U22" s="27"/>
      <c r="V22" s="30">
        <f>+V12+V16+V21</f>
        <v>397413</v>
      </c>
      <c r="W22" s="27"/>
      <c r="X22" s="30">
        <f>+X12+X16+X21</f>
        <v>1084508</v>
      </c>
      <c r="Y22" s="27">
        <f>+X22-FP!I63</f>
        <v>0</v>
      </c>
    </row>
    <row r="23" spans="1:25" s="40" customFormat="1" ht="21" customHeight="1" thickTop="1" x14ac:dyDescent="0.65">
      <c r="A23" s="23"/>
      <c r="B23" s="23"/>
      <c r="C23" s="23"/>
      <c r="D23" s="23"/>
      <c r="E23" s="23"/>
      <c r="F23" s="23"/>
      <c r="G23" s="23"/>
      <c r="H23" s="55"/>
      <c r="I23" s="23"/>
      <c r="J23" s="55"/>
      <c r="K23" s="23"/>
      <c r="L23" s="55"/>
      <c r="M23" s="23"/>
      <c r="N23" s="55"/>
      <c r="O23" s="23"/>
      <c r="P23" s="55"/>
      <c r="Q23" s="23"/>
      <c r="R23" s="55"/>
      <c r="S23" s="23"/>
      <c r="T23" s="55"/>
      <c r="U23" s="23"/>
      <c r="V23" s="55"/>
      <c r="W23" s="23"/>
      <c r="X23" s="55"/>
    </row>
    <row r="24" spans="1:25" s="40" customFormat="1" ht="21" hidden="1" customHeight="1" x14ac:dyDescent="0.65">
      <c r="A24" s="72" t="s">
        <v>8</v>
      </c>
      <c r="B24" s="73"/>
      <c r="C24" s="73"/>
      <c r="D24" s="73"/>
      <c r="E24" s="23"/>
      <c r="F24" s="23"/>
      <c r="G24" s="23"/>
      <c r="H24" s="24">
        <v>205000</v>
      </c>
      <c r="I24" s="56"/>
      <c r="J24" s="24">
        <v>93200</v>
      </c>
      <c r="K24" s="56"/>
      <c r="L24" s="24">
        <v>20500</v>
      </c>
      <c r="M24" s="56"/>
      <c r="N24" s="24">
        <v>379144</v>
      </c>
      <c r="O24" s="56"/>
      <c r="P24" s="24">
        <v>-916</v>
      </c>
      <c r="Q24" s="56"/>
      <c r="R24" s="24">
        <v>607087</v>
      </c>
      <c r="S24" s="56"/>
      <c r="T24" s="24">
        <f>SUM(P24,R24)</f>
        <v>606171</v>
      </c>
      <c r="U24" s="56"/>
      <c r="V24" s="24">
        <f>SUM(T24)</f>
        <v>606171</v>
      </c>
      <c r="W24" s="56"/>
      <c r="X24" s="24">
        <f>SUM(H24,J24,L24,N24,V24)</f>
        <v>1304015</v>
      </c>
    </row>
    <row r="25" spans="1:25" s="40" customFormat="1" ht="21" hidden="1" customHeight="1" x14ac:dyDescent="0.6">
      <c r="A25" s="73" t="s">
        <v>6</v>
      </c>
      <c r="B25" s="73"/>
      <c r="C25" s="73"/>
      <c r="D25" s="73"/>
      <c r="E25" s="23"/>
      <c r="F25" s="23"/>
      <c r="G25" s="23"/>
      <c r="H25" s="28"/>
      <c r="I25" s="56"/>
      <c r="J25" s="28"/>
      <c r="K25" s="56"/>
      <c r="L25" s="28"/>
      <c r="M25" s="56"/>
      <c r="N25" s="28"/>
      <c r="O25" s="56"/>
      <c r="P25" s="28"/>
      <c r="Q25" s="56"/>
      <c r="R25" s="28"/>
      <c r="S25" s="56"/>
      <c r="T25" s="28"/>
      <c r="U25" s="56"/>
      <c r="V25" s="28"/>
      <c r="W25" s="56"/>
      <c r="X25" s="28"/>
    </row>
    <row r="26" spans="1:25" s="40" customFormat="1" ht="21" hidden="1" customHeight="1" x14ac:dyDescent="0.6">
      <c r="A26" s="73"/>
      <c r="B26" s="73" t="s">
        <v>7</v>
      </c>
      <c r="C26" s="73"/>
      <c r="D26" s="73"/>
      <c r="E26" s="23"/>
      <c r="F26" s="23"/>
      <c r="G26" s="23"/>
      <c r="H26" s="57">
        <v>0</v>
      </c>
      <c r="I26" s="56"/>
      <c r="J26" s="57">
        <v>0</v>
      </c>
      <c r="K26" s="56"/>
      <c r="L26" s="57">
        <v>0</v>
      </c>
      <c r="M26" s="56"/>
      <c r="N26" s="57">
        <v>-754</v>
      </c>
      <c r="O26" s="56"/>
      <c r="P26" s="57">
        <v>933</v>
      </c>
      <c r="Q26" s="56"/>
      <c r="R26" s="57">
        <v>0</v>
      </c>
      <c r="S26" s="56"/>
      <c r="T26" s="57">
        <f>SUM(P26,R26)</f>
        <v>933</v>
      </c>
      <c r="U26" s="56"/>
      <c r="V26" s="57">
        <f>SUM(T26)</f>
        <v>933</v>
      </c>
      <c r="W26" s="56"/>
      <c r="X26" s="57">
        <f>SUM(H26,J26,L26,N26,V26)</f>
        <v>179</v>
      </c>
    </row>
    <row r="27" spans="1:25" s="40" customFormat="1" ht="21" customHeight="1" x14ac:dyDescent="0.65">
      <c r="A27" s="72" t="s">
        <v>93</v>
      </c>
      <c r="B27" s="72"/>
      <c r="C27" s="73"/>
      <c r="D27" s="73"/>
      <c r="E27" s="23"/>
      <c r="F27" s="23"/>
      <c r="G27" s="23"/>
      <c r="H27" s="24">
        <v>205000</v>
      </c>
      <c r="I27" s="27"/>
      <c r="J27" s="24">
        <v>93200</v>
      </c>
      <c r="K27" s="27"/>
      <c r="L27" s="24">
        <v>20500</v>
      </c>
      <c r="M27" s="27"/>
      <c r="N27" s="24">
        <f>SUM(N24:N26)</f>
        <v>378390</v>
      </c>
      <c r="O27" s="27"/>
      <c r="P27" s="24">
        <v>17</v>
      </c>
      <c r="Q27" s="27"/>
      <c r="R27" s="24">
        <v>607087</v>
      </c>
      <c r="S27" s="27"/>
      <c r="T27" s="24">
        <f>+P27+R27</f>
        <v>607104</v>
      </c>
      <c r="U27" s="27"/>
      <c r="V27" s="24">
        <f>SUM(T27)</f>
        <v>607104</v>
      </c>
      <c r="W27" s="27"/>
      <c r="X27" s="24">
        <f>SUM(X24:X26)</f>
        <v>1304194</v>
      </c>
      <c r="Y27" s="27"/>
    </row>
    <row r="28" spans="1:25" ht="21" customHeight="1" x14ac:dyDescent="0.65">
      <c r="A28" s="25" t="s">
        <v>131</v>
      </c>
      <c r="H28" s="26"/>
      <c r="I28" s="27"/>
      <c r="J28" s="26"/>
      <c r="K28" s="27"/>
      <c r="L28" s="26"/>
      <c r="M28" s="27"/>
      <c r="N28" s="26"/>
      <c r="O28" s="27"/>
      <c r="P28" s="26"/>
      <c r="Q28" s="27"/>
      <c r="R28" s="26"/>
      <c r="S28" s="27"/>
      <c r="T28" s="26"/>
      <c r="U28" s="27"/>
      <c r="V28" s="26"/>
      <c r="W28" s="27"/>
      <c r="X28" s="26"/>
    </row>
    <row r="29" spans="1:25" ht="21" customHeight="1" x14ac:dyDescent="0.6">
      <c r="A29" s="23" t="s">
        <v>116</v>
      </c>
      <c r="F29" s="74">
        <v>17</v>
      </c>
      <c r="H29" s="28">
        <v>0</v>
      </c>
      <c r="I29" s="27"/>
      <c r="J29" s="28">
        <v>0</v>
      </c>
      <c r="K29" s="27"/>
      <c r="L29" s="28">
        <v>0</v>
      </c>
      <c r="M29" s="27"/>
      <c r="N29" s="28">
        <v>13682</v>
      </c>
      <c r="O29" s="27"/>
      <c r="P29" s="28">
        <v>0</v>
      </c>
      <c r="Q29" s="27"/>
      <c r="R29" s="28">
        <v>0</v>
      </c>
      <c r="S29" s="27"/>
      <c r="T29" s="28">
        <v>0</v>
      </c>
      <c r="U29" s="27"/>
      <c r="V29" s="28">
        <v>0</v>
      </c>
      <c r="W29" s="27"/>
      <c r="X29" s="28">
        <f>SUM(H29,J29,L29,N29,V29)</f>
        <v>13682</v>
      </c>
    </row>
    <row r="30" spans="1:25" ht="21" customHeight="1" x14ac:dyDescent="0.6">
      <c r="A30" s="23" t="s">
        <v>117</v>
      </c>
      <c r="F30" s="74">
        <v>17</v>
      </c>
      <c r="H30" s="28">
        <v>0</v>
      </c>
      <c r="I30" s="27"/>
      <c r="J30" s="28">
        <v>0</v>
      </c>
      <c r="K30" s="27"/>
      <c r="L30" s="28">
        <v>0</v>
      </c>
      <c r="M30" s="27"/>
      <c r="N30" s="28">
        <v>0</v>
      </c>
      <c r="O30" s="27"/>
      <c r="P30" s="28">
        <v>-14</v>
      </c>
      <c r="Q30" s="27"/>
      <c r="R30" s="28">
        <v>0</v>
      </c>
      <c r="S30" s="27"/>
      <c r="T30" s="28">
        <v>-14</v>
      </c>
      <c r="U30" s="27"/>
      <c r="V30" s="28">
        <v>-14</v>
      </c>
      <c r="W30" s="27"/>
      <c r="X30" s="28">
        <f>SUM(H30,J30,L30,N30,V30)</f>
        <v>-14</v>
      </c>
    </row>
    <row r="31" spans="1:25" s="25" customFormat="1" ht="21" customHeight="1" x14ac:dyDescent="0.65">
      <c r="B31" s="25" t="s">
        <v>126</v>
      </c>
      <c r="H31" s="29">
        <f>SUM(H29:H30)</f>
        <v>0</v>
      </c>
      <c r="I31" s="58"/>
      <c r="J31" s="29">
        <f>SUM(J29:J30)</f>
        <v>0</v>
      </c>
      <c r="K31" s="58"/>
      <c r="L31" s="29">
        <f>SUM(L29:L30)</f>
        <v>0</v>
      </c>
      <c r="M31" s="58"/>
      <c r="N31" s="29">
        <f>SUM(N29:N30)</f>
        <v>13682</v>
      </c>
      <c r="O31" s="58"/>
      <c r="P31" s="29">
        <f>SUM(P29:P30)</f>
        <v>-14</v>
      </c>
      <c r="Q31" s="58"/>
      <c r="R31" s="29">
        <f>SUM(R29:R30)</f>
        <v>0</v>
      </c>
      <c r="S31" s="58"/>
      <c r="T31" s="29">
        <f>SUM(T29:T30)</f>
        <v>-14</v>
      </c>
      <c r="U31" s="58"/>
      <c r="V31" s="29">
        <f>SUM(V29:V30)</f>
        <v>-14</v>
      </c>
      <c r="W31" s="58"/>
      <c r="X31" s="29">
        <f>SUM(X29:X30)</f>
        <v>13668</v>
      </c>
    </row>
    <row r="32" spans="1:25" s="25" customFormat="1" ht="21" customHeight="1" x14ac:dyDescent="0.7">
      <c r="A32" s="93" t="s">
        <v>138</v>
      </c>
      <c r="B32" s="23"/>
      <c r="C32" s="23"/>
      <c r="D32" s="23"/>
      <c r="E32" s="23"/>
      <c r="F32" s="23"/>
      <c r="G32" s="23"/>
      <c r="H32" s="28"/>
      <c r="I32" s="27"/>
      <c r="J32" s="28"/>
      <c r="K32" s="27"/>
      <c r="L32" s="28"/>
      <c r="M32" s="27"/>
      <c r="N32" s="28"/>
      <c r="O32" s="27"/>
      <c r="P32" s="28"/>
      <c r="Q32" s="27"/>
      <c r="R32" s="28"/>
      <c r="S32" s="27"/>
      <c r="T32" s="28"/>
      <c r="U32" s="27"/>
      <c r="V32" s="28"/>
      <c r="W32" s="27"/>
      <c r="X32" s="28"/>
    </row>
    <row r="33" spans="1:25" s="25" customFormat="1" ht="21" customHeight="1" x14ac:dyDescent="0.7">
      <c r="A33" s="23"/>
      <c r="B33" s="93" t="s">
        <v>139</v>
      </c>
      <c r="C33" s="23"/>
      <c r="D33" s="23"/>
      <c r="E33" s="23"/>
      <c r="F33" s="23"/>
      <c r="G33" s="23"/>
      <c r="H33" s="28"/>
      <c r="I33" s="27"/>
      <c r="J33" s="28"/>
      <c r="K33" s="27"/>
      <c r="L33" s="28"/>
      <c r="M33" s="27"/>
      <c r="N33" s="28"/>
      <c r="O33" s="27"/>
      <c r="P33" s="28"/>
      <c r="Q33" s="27"/>
      <c r="R33" s="28"/>
      <c r="S33" s="27"/>
      <c r="T33" s="28"/>
      <c r="U33" s="27"/>
      <c r="V33" s="28"/>
      <c r="W33" s="27"/>
      <c r="X33" s="28"/>
    </row>
    <row r="34" spans="1:25" s="25" customFormat="1" ht="21" customHeight="1" x14ac:dyDescent="0.7">
      <c r="A34" s="23"/>
      <c r="B34" s="92" t="s">
        <v>140</v>
      </c>
      <c r="C34" s="23"/>
      <c r="D34" s="23"/>
      <c r="E34" s="23"/>
      <c r="F34" s="74">
        <v>11</v>
      </c>
      <c r="G34" s="23"/>
      <c r="H34" s="57">
        <v>0</v>
      </c>
      <c r="I34" s="27"/>
      <c r="J34" s="57">
        <v>0</v>
      </c>
      <c r="K34" s="27"/>
      <c r="L34" s="57">
        <v>0</v>
      </c>
      <c r="M34" s="27"/>
      <c r="N34" s="94">
        <v>-32800</v>
      </c>
      <c r="O34" s="27"/>
      <c r="P34" s="57">
        <v>0</v>
      </c>
      <c r="Q34" s="27"/>
      <c r="R34" s="57">
        <v>0</v>
      </c>
      <c r="S34" s="27"/>
      <c r="T34" s="57">
        <v>0</v>
      </c>
      <c r="U34" s="27"/>
      <c r="V34" s="57">
        <v>0</v>
      </c>
      <c r="W34" s="27"/>
      <c r="X34" s="28">
        <f>SUM(H34,J34,L34,N34,V34)</f>
        <v>-32800</v>
      </c>
    </row>
    <row r="35" spans="1:25" s="25" customFormat="1" ht="21" customHeight="1" x14ac:dyDescent="0.7">
      <c r="A35" s="23"/>
      <c r="B35" s="23"/>
      <c r="C35" s="93" t="s">
        <v>141</v>
      </c>
      <c r="D35" s="23"/>
      <c r="E35" s="23"/>
      <c r="F35" s="23"/>
      <c r="G35" s="23"/>
      <c r="H35" s="96">
        <f>SUM(H34)</f>
        <v>0</v>
      </c>
      <c r="I35" s="93"/>
      <c r="J35" s="96">
        <f>SUM(J34)</f>
        <v>0</v>
      </c>
      <c r="K35" s="93"/>
      <c r="L35" s="96">
        <f>SUM(L34)</f>
        <v>0</v>
      </c>
      <c r="M35" s="93"/>
      <c r="N35" s="29">
        <f>SUM(N34)</f>
        <v>-32800</v>
      </c>
      <c r="O35" s="93"/>
      <c r="P35" s="96">
        <f>SUM(P34)</f>
        <v>0</v>
      </c>
      <c r="Q35" s="93"/>
      <c r="R35" s="96">
        <f>SUM(R34)</f>
        <v>0</v>
      </c>
      <c r="S35" s="93"/>
      <c r="T35" s="96">
        <f>SUM(T34)</f>
        <v>0</v>
      </c>
      <c r="U35" s="93"/>
      <c r="V35" s="96">
        <f>SUM(V34)</f>
        <v>0</v>
      </c>
      <c r="W35" s="93"/>
      <c r="X35" s="29">
        <f>SUM(X34)</f>
        <v>-32800</v>
      </c>
    </row>
    <row r="36" spans="1:25" s="25" customFormat="1" ht="21" customHeight="1" x14ac:dyDescent="0.7">
      <c r="A36" s="23"/>
      <c r="B36" s="93" t="s">
        <v>142</v>
      </c>
      <c r="C36" s="23"/>
      <c r="D36" s="23"/>
      <c r="E36" s="23"/>
      <c r="F36" s="23"/>
      <c r="G36" s="23"/>
      <c r="H36" s="28">
        <f>SUM(H35)</f>
        <v>0</v>
      </c>
      <c r="I36" s="93"/>
      <c r="J36" s="28">
        <f>SUM(J35)</f>
        <v>0</v>
      </c>
      <c r="K36" s="93"/>
      <c r="L36" s="28">
        <f>SUM(L35)</f>
        <v>0</v>
      </c>
      <c r="M36" s="93"/>
      <c r="N36" s="29">
        <f>SUM(N35)</f>
        <v>-32800</v>
      </c>
      <c r="O36" s="93"/>
      <c r="P36" s="28">
        <f>SUM(P35)</f>
        <v>0</v>
      </c>
      <c r="Q36" s="93"/>
      <c r="R36" s="28">
        <f>SUM(R35)</f>
        <v>0</v>
      </c>
      <c r="S36" s="93"/>
      <c r="T36" s="28">
        <f>SUM(T35)</f>
        <v>0</v>
      </c>
      <c r="U36" s="93"/>
      <c r="V36" s="28">
        <f>SUM(V35)</f>
        <v>0</v>
      </c>
      <c r="W36" s="93"/>
      <c r="X36" s="29">
        <f>SUM(X35)</f>
        <v>-32800</v>
      </c>
    </row>
    <row r="37" spans="1:25" ht="21" customHeight="1" thickBot="1" x14ac:dyDescent="0.7">
      <c r="A37" s="25" t="s">
        <v>144</v>
      </c>
      <c r="H37" s="30">
        <f>SUM(H27,H31,H36)</f>
        <v>205000</v>
      </c>
      <c r="I37" s="27"/>
      <c r="J37" s="30">
        <f>SUM(J27,J31,J36)</f>
        <v>93200</v>
      </c>
      <c r="K37" s="27"/>
      <c r="L37" s="30">
        <f>SUM(L27,L31,L36)</f>
        <v>20500</v>
      </c>
      <c r="M37" s="27"/>
      <c r="N37" s="30">
        <f>SUM(N27,N31,N36)</f>
        <v>359272</v>
      </c>
      <c r="O37" s="27"/>
      <c r="P37" s="30">
        <f>SUM(P27,P31,P36)</f>
        <v>3</v>
      </c>
      <c r="Q37" s="27"/>
      <c r="R37" s="30">
        <f>SUM(R27,R31,R36)</f>
        <v>607087</v>
      </c>
      <c r="S37" s="27"/>
      <c r="T37" s="30">
        <f>SUM(T27,T31,T36)</f>
        <v>607090</v>
      </c>
      <c r="U37" s="27"/>
      <c r="V37" s="30">
        <f>SUM(V27,V31,V36)</f>
        <v>607090</v>
      </c>
      <c r="W37" s="27"/>
      <c r="X37" s="30">
        <f>SUM(X27,X31,X36)</f>
        <v>1285062</v>
      </c>
      <c r="Y37" s="27">
        <f>+X37-1312120</f>
        <v>-27058</v>
      </c>
    </row>
    <row r="38" spans="1:25" ht="21" customHeight="1" thickTop="1" x14ac:dyDescent="0.65">
      <c r="A38" s="25"/>
      <c r="H38" s="31"/>
      <c r="I38" s="27"/>
      <c r="J38" s="31"/>
      <c r="K38" s="27"/>
      <c r="L38" s="31"/>
      <c r="M38" s="27"/>
      <c r="N38" s="31"/>
      <c r="O38" s="27"/>
      <c r="P38" s="31"/>
      <c r="Q38" s="27"/>
      <c r="R38" s="31"/>
      <c r="S38" s="27"/>
      <c r="T38" s="31"/>
      <c r="U38" s="27"/>
      <c r="V38" s="31"/>
      <c r="W38" s="27"/>
      <c r="X38" s="31"/>
    </row>
    <row r="39" spans="1:25" ht="21" customHeight="1" x14ac:dyDescent="0.6">
      <c r="N39" s="27"/>
      <c r="T39" s="27"/>
      <c r="X39" s="23"/>
    </row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65" firstPageNumber="6" pageOrder="overThenDown" orientation="landscape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54"/>
  <sheetViews>
    <sheetView view="pageBreakPreview" topLeftCell="A28" zoomScale="63" zoomScaleNormal="80" zoomScaleSheetLayoutView="63" workbookViewId="0">
      <selection activeCell="E43" sqref="E43"/>
    </sheetView>
  </sheetViews>
  <sheetFormatPr defaultColWidth="9.1796875" defaultRowHeight="21" customHeight="1" x14ac:dyDescent="0.65"/>
  <cols>
    <col min="1" max="3" width="1.81640625" style="5" customWidth="1"/>
    <col min="4" max="4" width="40" style="5" customWidth="1"/>
    <col min="5" max="5" width="11.6328125" style="5" customWidth="1"/>
    <col min="6" max="6" width="1.81640625" style="5" customWidth="1"/>
    <col min="7" max="7" width="9.81640625" style="5" customWidth="1"/>
    <col min="8" max="8" width="1.81640625" style="5" customWidth="1"/>
    <col min="9" max="9" width="15.6328125" style="5" customWidth="1"/>
    <col min="10" max="10" width="1.81640625" style="5" customWidth="1"/>
    <col min="11" max="11" width="15.6328125" style="20" customWidth="1"/>
    <col min="12" max="16384" width="9.1796875" style="5"/>
  </cols>
  <sheetData>
    <row r="1" spans="1:11" ht="21" customHeight="1" x14ac:dyDescent="0.7">
      <c r="A1" s="99" t="s">
        <v>9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21" customHeight="1" x14ac:dyDescent="0.7">
      <c r="A2" s="99" t="s">
        <v>94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21" customHeight="1" x14ac:dyDescent="0.7">
      <c r="A3" s="105" t="s">
        <v>146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21" customHeight="1" x14ac:dyDescent="0.7">
      <c r="A4" s="21"/>
      <c r="B4" s="21"/>
      <c r="C4" s="21"/>
      <c r="D4" s="21"/>
      <c r="E4" s="21"/>
      <c r="F4" s="21"/>
      <c r="G4" s="21"/>
      <c r="H4" s="21"/>
      <c r="I4" s="21"/>
      <c r="J4" s="21"/>
      <c r="K4" s="33" t="s">
        <v>14</v>
      </c>
    </row>
    <row r="5" spans="1:11" ht="21" customHeight="1" x14ac:dyDescent="0.7">
      <c r="A5" s="21"/>
      <c r="B5" s="21"/>
      <c r="C5" s="21"/>
      <c r="D5" s="21"/>
      <c r="E5" s="21"/>
      <c r="F5" s="21"/>
      <c r="G5" s="21"/>
      <c r="H5" s="21"/>
      <c r="I5" s="21"/>
      <c r="J5" s="21"/>
      <c r="K5" s="33" t="s">
        <v>15</v>
      </c>
    </row>
    <row r="6" spans="1:11" ht="21" customHeight="1" x14ac:dyDescent="0.7">
      <c r="A6" s="3"/>
      <c r="B6" s="3"/>
      <c r="C6" s="3"/>
      <c r="D6" s="3"/>
      <c r="E6" s="3"/>
      <c r="F6" s="3"/>
      <c r="G6" s="4" t="s">
        <v>11</v>
      </c>
      <c r="H6" s="3"/>
      <c r="I6" s="41" t="str">
        <f>CI!L7</f>
        <v>30 June 2021</v>
      </c>
      <c r="J6" s="3"/>
      <c r="K6" s="41" t="str">
        <f>CI!N7</f>
        <v>30 June 2020</v>
      </c>
    </row>
    <row r="7" spans="1:11" ht="21" customHeight="1" x14ac:dyDescent="0.7">
      <c r="A7" s="1"/>
      <c r="B7" s="1"/>
      <c r="C7" s="1"/>
      <c r="D7" s="1"/>
      <c r="E7" s="1"/>
      <c r="F7" s="1"/>
      <c r="H7" s="1"/>
      <c r="I7" s="42" t="s">
        <v>12</v>
      </c>
      <c r="J7" s="1"/>
      <c r="K7" s="42" t="s">
        <v>12</v>
      </c>
    </row>
    <row r="8" spans="1:11" ht="21" customHeight="1" x14ac:dyDescent="0.7">
      <c r="A8" s="17" t="s">
        <v>95</v>
      </c>
    </row>
    <row r="9" spans="1:11" s="20" customFormat="1" ht="21" customHeight="1" x14ac:dyDescent="0.65">
      <c r="A9" s="5" t="s">
        <v>91</v>
      </c>
      <c r="B9" s="5"/>
      <c r="C9" s="5"/>
      <c r="D9" s="5"/>
      <c r="E9" s="5"/>
      <c r="F9" s="5"/>
      <c r="G9" s="5"/>
      <c r="H9" s="8"/>
      <c r="I9" s="9">
        <v>14654</v>
      </c>
      <c r="J9" s="11"/>
      <c r="K9" s="9">
        <v>13682</v>
      </c>
    </row>
    <row r="10" spans="1:11" ht="21" customHeight="1" x14ac:dyDescent="0.65">
      <c r="A10" s="5" t="s">
        <v>127</v>
      </c>
      <c r="I10" s="11"/>
      <c r="J10" s="11"/>
      <c r="K10" s="11"/>
    </row>
    <row r="11" spans="1:11" ht="21" customHeight="1" x14ac:dyDescent="0.65">
      <c r="B11" s="5" t="s">
        <v>96</v>
      </c>
      <c r="I11" s="11">
        <v>3655</v>
      </c>
      <c r="J11" s="11"/>
      <c r="K11" s="11">
        <v>3395</v>
      </c>
    </row>
    <row r="12" spans="1:11" s="20" customFormat="1" ht="21" customHeight="1" x14ac:dyDescent="0.65">
      <c r="A12" s="5"/>
      <c r="B12" s="5" t="s">
        <v>97</v>
      </c>
      <c r="C12" s="5"/>
      <c r="D12" s="5"/>
      <c r="E12" s="5"/>
      <c r="F12" s="5"/>
      <c r="G12" s="5"/>
      <c r="H12" s="8"/>
      <c r="I12" s="9">
        <v>8539</v>
      </c>
      <c r="J12" s="11"/>
      <c r="K12" s="9">
        <v>10451</v>
      </c>
    </row>
    <row r="13" spans="1:11" s="20" customFormat="1" ht="21" customHeight="1" x14ac:dyDescent="0.65">
      <c r="A13" s="5"/>
      <c r="B13" s="5" t="s">
        <v>98</v>
      </c>
      <c r="C13" s="5"/>
      <c r="D13" s="5"/>
      <c r="E13" s="5"/>
      <c r="F13" s="5"/>
      <c r="G13" s="5"/>
      <c r="H13" s="8"/>
      <c r="I13" s="9">
        <v>23</v>
      </c>
      <c r="J13" s="11"/>
      <c r="K13" s="9">
        <v>23</v>
      </c>
    </row>
    <row r="14" spans="1:11" s="20" customFormat="1" ht="21" customHeight="1" x14ac:dyDescent="0.65">
      <c r="A14" s="5"/>
      <c r="B14" s="5" t="s">
        <v>99</v>
      </c>
      <c r="C14" s="5"/>
      <c r="D14" s="5"/>
      <c r="E14" s="5"/>
      <c r="F14" s="5"/>
      <c r="G14" s="5"/>
      <c r="H14" s="8"/>
      <c r="I14" s="9">
        <v>-524</v>
      </c>
      <c r="J14" s="11"/>
      <c r="K14" s="9">
        <v>2820</v>
      </c>
    </row>
    <row r="15" spans="1:11" s="20" customFormat="1" ht="21" customHeight="1" x14ac:dyDescent="0.65">
      <c r="A15" s="5"/>
      <c r="B15" s="5" t="s">
        <v>151</v>
      </c>
      <c r="C15" s="5"/>
      <c r="D15" s="5"/>
      <c r="E15" s="5"/>
      <c r="F15" s="5"/>
      <c r="G15" s="5"/>
      <c r="H15" s="8"/>
      <c r="I15" s="9">
        <v>-628</v>
      </c>
      <c r="J15" s="11"/>
      <c r="K15" s="9">
        <v>0</v>
      </c>
    </row>
    <row r="16" spans="1:11" ht="21" customHeight="1" x14ac:dyDescent="0.65">
      <c r="B16" s="5" t="s">
        <v>40</v>
      </c>
      <c r="I16" s="9">
        <v>626</v>
      </c>
      <c r="J16" s="11"/>
      <c r="K16" s="9">
        <v>661</v>
      </c>
    </row>
    <row r="17" spans="1:11" ht="21" customHeight="1" x14ac:dyDescent="0.65">
      <c r="B17" s="5" t="s">
        <v>100</v>
      </c>
      <c r="I17" s="9">
        <v>-3470</v>
      </c>
      <c r="J17" s="11"/>
      <c r="K17" s="9">
        <v>-3517</v>
      </c>
    </row>
    <row r="18" spans="1:11" s="20" customFormat="1" ht="21" customHeight="1" x14ac:dyDescent="0.65">
      <c r="A18" s="5"/>
      <c r="B18" s="5" t="s">
        <v>101</v>
      </c>
      <c r="C18" s="5"/>
      <c r="D18" s="5"/>
      <c r="E18" s="5"/>
      <c r="F18" s="5"/>
      <c r="G18" s="5"/>
      <c r="H18" s="8"/>
      <c r="I18" s="51">
        <v>-313</v>
      </c>
      <c r="J18" s="11"/>
      <c r="K18" s="51">
        <v>-251</v>
      </c>
    </row>
    <row r="19" spans="1:11" ht="21" customHeight="1" x14ac:dyDescent="0.65">
      <c r="A19" s="5" t="s">
        <v>119</v>
      </c>
      <c r="I19" s="35"/>
      <c r="J19" s="11"/>
      <c r="K19" s="35"/>
    </row>
    <row r="20" spans="1:11" ht="21" customHeight="1" x14ac:dyDescent="0.65">
      <c r="B20" s="5" t="s">
        <v>120</v>
      </c>
      <c r="I20" s="35">
        <f>SUM(I9:I19)</f>
        <v>22562</v>
      </c>
      <c r="J20" s="11"/>
      <c r="K20" s="35">
        <f>SUM(K9:K19)</f>
        <v>27264</v>
      </c>
    </row>
    <row r="21" spans="1:11" ht="21" customHeight="1" x14ac:dyDescent="0.65">
      <c r="B21" s="5" t="s">
        <v>130</v>
      </c>
      <c r="I21" s="35"/>
      <c r="J21" s="11"/>
      <c r="K21" s="35"/>
    </row>
    <row r="22" spans="1:11" s="20" customFormat="1" ht="21" customHeight="1" x14ac:dyDescent="0.65">
      <c r="A22" s="5"/>
      <c r="B22" s="5"/>
      <c r="C22" s="5" t="s">
        <v>19</v>
      </c>
      <c r="D22" s="5"/>
      <c r="E22" s="5"/>
      <c r="F22" s="5"/>
      <c r="G22" s="5"/>
      <c r="H22" s="8"/>
      <c r="I22" s="15">
        <v>-185</v>
      </c>
      <c r="J22" s="11"/>
      <c r="K22" s="15">
        <v>562</v>
      </c>
    </row>
    <row r="23" spans="1:11" s="20" customFormat="1" ht="21" customHeight="1" x14ac:dyDescent="0.65">
      <c r="A23" s="5"/>
      <c r="B23" s="5"/>
      <c r="C23" s="5" t="s">
        <v>20</v>
      </c>
      <c r="D23" s="5"/>
      <c r="E23" s="5"/>
      <c r="F23" s="5"/>
      <c r="G23" s="5"/>
      <c r="H23" s="8"/>
      <c r="I23" s="15">
        <v>49</v>
      </c>
      <c r="J23" s="11"/>
      <c r="K23" s="15">
        <v>208</v>
      </c>
    </row>
    <row r="24" spans="1:11" s="20" customFormat="1" ht="21" customHeight="1" x14ac:dyDescent="0.65">
      <c r="A24" s="5"/>
      <c r="B24" s="5"/>
      <c r="C24" s="5" t="s">
        <v>147</v>
      </c>
      <c r="D24" s="5"/>
      <c r="E24" s="5"/>
      <c r="F24" s="5"/>
      <c r="G24" s="5"/>
      <c r="H24" s="8"/>
      <c r="I24" s="9">
        <v>400</v>
      </c>
      <c r="J24" s="11"/>
      <c r="K24" s="9">
        <v>320</v>
      </c>
    </row>
    <row r="25" spans="1:11" s="20" customFormat="1" ht="21" customHeight="1" x14ac:dyDescent="0.65">
      <c r="A25" s="5"/>
      <c r="B25" s="5"/>
      <c r="C25" s="5" t="s">
        <v>148</v>
      </c>
      <c r="D25" s="5"/>
      <c r="E25" s="5"/>
      <c r="F25" s="5"/>
      <c r="G25" s="5"/>
      <c r="H25" s="5"/>
      <c r="I25" s="9">
        <v>-176</v>
      </c>
      <c r="J25" s="11"/>
      <c r="K25" s="9">
        <v>-311</v>
      </c>
    </row>
    <row r="26" spans="1:11" ht="21" customHeight="1" x14ac:dyDescent="0.65">
      <c r="B26" s="5" t="s">
        <v>102</v>
      </c>
      <c r="I26" s="35"/>
      <c r="J26" s="11"/>
      <c r="K26" s="35"/>
    </row>
    <row r="27" spans="1:11" s="20" customFormat="1" ht="21" customHeight="1" x14ac:dyDescent="0.65">
      <c r="A27" s="5"/>
      <c r="B27" s="5"/>
      <c r="C27" s="5" t="s">
        <v>34</v>
      </c>
      <c r="D27" s="5"/>
      <c r="E27" s="5"/>
      <c r="F27" s="5"/>
      <c r="G27" s="5"/>
      <c r="H27" s="8"/>
      <c r="I27" s="15">
        <v>-1031</v>
      </c>
      <c r="J27" s="11"/>
      <c r="K27" s="15">
        <v>-590</v>
      </c>
    </row>
    <row r="28" spans="1:11" s="20" customFormat="1" ht="21" customHeight="1" x14ac:dyDescent="0.65">
      <c r="A28" s="5"/>
      <c r="B28" s="5"/>
      <c r="C28" s="5" t="s">
        <v>132</v>
      </c>
      <c r="D28" s="5"/>
      <c r="E28" s="5"/>
      <c r="F28" s="5"/>
      <c r="G28" s="5"/>
      <c r="H28" s="8"/>
      <c r="I28" s="15">
        <v>-682</v>
      </c>
      <c r="J28" s="11"/>
      <c r="K28" s="15">
        <v>50</v>
      </c>
    </row>
    <row r="29" spans="1:11" s="20" customFormat="1" ht="21" customHeight="1" x14ac:dyDescent="0.65">
      <c r="A29" s="5"/>
      <c r="B29" s="5"/>
      <c r="C29" s="5" t="s">
        <v>40</v>
      </c>
      <c r="D29" s="5"/>
      <c r="E29" s="5"/>
      <c r="F29" s="5"/>
      <c r="G29" s="5"/>
      <c r="H29" s="8"/>
      <c r="I29" s="15">
        <v>-30</v>
      </c>
      <c r="J29" s="11"/>
      <c r="K29" s="15">
        <v>0</v>
      </c>
    </row>
    <row r="30" spans="1:11" s="20" customFormat="1" ht="21" customHeight="1" x14ac:dyDescent="0.65">
      <c r="A30" s="5"/>
      <c r="B30" s="5"/>
      <c r="C30" s="1" t="s">
        <v>41</v>
      </c>
      <c r="D30" s="5"/>
      <c r="E30" s="5"/>
      <c r="F30" s="5"/>
      <c r="G30" s="5"/>
      <c r="H30" s="8"/>
      <c r="I30" s="15">
        <v>-3206</v>
      </c>
      <c r="J30" s="11"/>
      <c r="K30" s="15">
        <v>-1</v>
      </c>
    </row>
    <row r="31" spans="1:11" ht="21" customHeight="1" x14ac:dyDescent="0.65">
      <c r="A31" s="5" t="s">
        <v>103</v>
      </c>
      <c r="H31" s="8"/>
      <c r="I31" s="52">
        <f>SUM(I20:I30)</f>
        <v>17701</v>
      </c>
      <c r="J31" s="35"/>
      <c r="K31" s="52">
        <f>SUM(K20:K30)</f>
        <v>27502</v>
      </c>
    </row>
    <row r="32" spans="1:11" s="20" customFormat="1" ht="21" customHeight="1" x14ac:dyDescent="0.65">
      <c r="A32" s="5" t="s">
        <v>104</v>
      </c>
      <c r="C32" s="5"/>
      <c r="D32" s="5"/>
      <c r="E32" s="5"/>
      <c r="F32" s="36"/>
      <c r="G32" s="5"/>
      <c r="H32" s="8"/>
      <c r="I32" s="15">
        <v>-1342</v>
      </c>
      <c r="J32" s="11"/>
      <c r="K32" s="15">
        <v>-4443</v>
      </c>
    </row>
    <row r="33" spans="1:11" s="20" customFormat="1" ht="21" customHeight="1" x14ac:dyDescent="0.7">
      <c r="A33" s="92" t="s">
        <v>108</v>
      </c>
      <c r="C33" s="5"/>
      <c r="D33" s="5"/>
      <c r="E33" s="5"/>
      <c r="F33" s="36"/>
      <c r="G33" s="5"/>
      <c r="H33" s="8"/>
      <c r="I33" s="15">
        <v>34</v>
      </c>
      <c r="J33" s="11"/>
      <c r="K33" s="15">
        <v>33</v>
      </c>
    </row>
    <row r="34" spans="1:11" ht="21" customHeight="1" x14ac:dyDescent="0.7">
      <c r="A34" s="17" t="s">
        <v>105</v>
      </c>
      <c r="I34" s="10">
        <f>SUM(I31:I33)</f>
        <v>16393</v>
      </c>
      <c r="J34" s="11"/>
      <c r="K34" s="10">
        <f>SUM(K31:K33)</f>
        <v>23092</v>
      </c>
    </row>
    <row r="35" spans="1:11" ht="21" customHeight="1" x14ac:dyDescent="0.7">
      <c r="A35" s="17" t="s">
        <v>106</v>
      </c>
      <c r="I35" s="11"/>
      <c r="J35" s="11"/>
      <c r="K35" s="11"/>
    </row>
    <row r="36" spans="1:11" ht="21" customHeight="1" x14ac:dyDescent="0.65">
      <c r="A36" s="5" t="s">
        <v>150</v>
      </c>
      <c r="I36" s="11">
        <f>-40000</f>
        <v>-40000</v>
      </c>
      <c r="J36" s="11"/>
      <c r="K36" s="11">
        <v>-20000</v>
      </c>
    </row>
    <row r="37" spans="1:11" ht="21" customHeight="1" x14ac:dyDescent="0.65">
      <c r="A37" s="5" t="s">
        <v>149</v>
      </c>
      <c r="I37" s="15">
        <v>30000</v>
      </c>
      <c r="J37" s="11"/>
      <c r="K37" s="15">
        <v>44390</v>
      </c>
    </row>
    <row r="38" spans="1:11" ht="21" customHeight="1" x14ac:dyDescent="0.65">
      <c r="A38" s="5" t="s">
        <v>107</v>
      </c>
      <c r="H38" s="8"/>
      <c r="I38" s="9">
        <v>-1011</v>
      </c>
      <c r="J38" s="11"/>
      <c r="K38" s="9">
        <v>-2541</v>
      </c>
    </row>
    <row r="39" spans="1:11" ht="21" customHeight="1" x14ac:dyDescent="0.65">
      <c r="A39" s="5" t="s">
        <v>108</v>
      </c>
      <c r="H39" s="8"/>
      <c r="I39" s="9">
        <v>3497</v>
      </c>
      <c r="J39" s="11"/>
      <c r="K39" s="9">
        <v>3509</v>
      </c>
    </row>
    <row r="40" spans="1:11" ht="21" customHeight="1" x14ac:dyDescent="0.65">
      <c r="A40" s="5" t="s">
        <v>109</v>
      </c>
      <c r="H40" s="8"/>
      <c r="I40" s="9">
        <v>313</v>
      </c>
      <c r="J40" s="11"/>
      <c r="K40" s="9">
        <v>251</v>
      </c>
    </row>
    <row r="41" spans="1:11" ht="21" customHeight="1" x14ac:dyDescent="0.7">
      <c r="A41" s="17" t="s">
        <v>110</v>
      </c>
      <c r="I41" s="10">
        <f>SUM(I36:I40)</f>
        <v>-7201</v>
      </c>
      <c r="J41" s="11"/>
      <c r="K41" s="10">
        <f>SUM(K36:K40)</f>
        <v>25609</v>
      </c>
    </row>
    <row r="42" spans="1:11" ht="21" customHeight="1" x14ac:dyDescent="0.7">
      <c r="A42" s="17" t="s">
        <v>111</v>
      </c>
      <c r="I42" s="11"/>
      <c r="J42" s="11"/>
      <c r="K42" s="11"/>
    </row>
    <row r="43" spans="1:11" ht="21" customHeight="1" x14ac:dyDescent="0.65">
      <c r="A43" s="5" t="s">
        <v>112</v>
      </c>
      <c r="I43" s="11">
        <v>-16</v>
      </c>
      <c r="J43" s="11"/>
      <c r="K43" s="15">
        <v>-608</v>
      </c>
    </row>
    <row r="44" spans="1:11" s="20" customFormat="1" ht="21" customHeight="1" x14ac:dyDescent="0.65">
      <c r="A44" s="5" t="s">
        <v>113</v>
      </c>
      <c r="D44" s="5"/>
      <c r="E44" s="5"/>
      <c r="F44" s="5"/>
      <c r="G44" s="5"/>
      <c r="H44" s="8"/>
      <c r="I44" s="15">
        <v>-14145</v>
      </c>
      <c r="J44" s="11"/>
      <c r="K44" s="15">
        <v>-32362</v>
      </c>
    </row>
    <row r="45" spans="1:11" ht="21" customHeight="1" x14ac:dyDescent="0.7">
      <c r="A45" s="17" t="s">
        <v>114</v>
      </c>
      <c r="I45" s="10">
        <f>SUM(I43:I44)</f>
        <v>-14161</v>
      </c>
      <c r="J45" s="11"/>
      <c r="K45" s="10">
        <f>SUM(K43:K44)</f>
        <v>-32970</v>
      </c>
    </row>
    <row r="46" spans="1:11" s="20" customFormat="1" ht="21" customHeight="1" x14ac:dyDescent="0.7">
      <c r="A46" s="17" t="s">
        <v>115</v>
      </c>
      <c r="B46" s="5"/>
      <c r="C46" s="5"/>
      <c r="D46" s="5"/>
      <c r="E46" s="5"/>
      <c r="F46" s="5"/>
      <c r="G46" s="5"/>
      <c r="H46" s="5"/>
      <c r="I46" s="13">
        <f>SUM(I34,I41,I45)</f>
        <v>-4969</v>
      </c>
      <c r="J46" s="11"/>
      <c r="K46" s="13">
        <f>SUM(K34,K41,K45)</f>
        <v>15731</v>
      </c>
    </row>
    <row r="47" spans="1:11" s="20" customFormat="1" ht="21" customHeight="1" x14ac:dyDescent="0.7">
      <c r="A47" s="17" t="s">
        <v>128</v>
      </c>
      <c r="B47" s="5"/>
      <c r="C47" s="5"/>
      <c r="D47" s="5"/>
      <c r="E47" s="5"/>
      <c r="F47" s="5"/>
      <c r="G47" s="5"/>
      <c r="H47" s="5"/>
      <c r="I47" s="37">
        <v>36226</v>
      </c>
      <c r="J47" s="11"/>
      <c r="K47" s="37">
        <v>23424</v>
      </c>
    </row>
    <row r="48" spans="1:11" s="20" customFormat="1" ht="21" customHeight="1" thickBot="1" x14ac:dyDescent="0.75">
      <c r="A48" s="17" t="s">
        <v>129</v>
      </c>
      <c r="B48" s="5"/>
      <c r="C48" s="5"/>
      <c r="D48" s="5"/>
      <c r="E48" s="5"/>
      <c r="F48" s="5"/>
      <c r="G48" s="8"/>
      <c r="H48" s="19"/>
      <c r="I48" s="12">
        <f>SUM(I46:I47)</f>
        <v>31257</v>
      </c>
      <c r="J48" s="11"/>
      <c r="K48" s="12">
        <f>SUM(K46:K47)</f>
        <v>39155</v>
      </c>
    </row>
    <row r="49" spans="11:11" ht="21" customHeight="1" thickTop="1" x14ac:dyDescent="0.65">
      <c r="K49" s="49"/>
    </row>
    <row r="50" spans="11:11" ht="21" customHeight="1" x14ac:dyDescent="0.65">
      <c r="K50" s="49"/>
    </row>
    <row r="51" spans="11:11" ht="21" customHeight="1" x14ac:dyDescent="0.65">
      <c r="K51" s="48"/>
    </row>
    <row r="52" spans="11:11" ht="21" customHeight="1" x14ac:dyDescent="0.65">
      <c r="K52" s="50"/>
    </row>
    <row r="53" spans="11:11" ht="21" customHeight="1" x14ac:dyDescent="0.65">
      <c r="K53" s="50"/>
    </row>
    <row r="54" spans="11:11" ht="21" customHeight="1" x14ac:dyDescent="0.65">
      <c r="K54" s="50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5" firstPageNumber="7" orientation="portrait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FP</vt:lpstr>
      <vt:lpstr>CI</vt:lpstr>
      <vt:lpstr>CE</vt:lpstr>
      <vt:lpstr>CF</vt:lpstr>
      <vt:lpstr>CE!Print_Area</vt:lpstr>
      <vt:lpstr>CF!Print_Area</vt:lpstr>
      <vt:lpstr>CI!Print_Area</vt:lpstr>
      <vt:lpstr>FP!Print_Area</vt:lpstr>
      <vt:lpstr>CE!Print_Titles</vt:lpstr>
      <vt:lpstr>CF!Print_Titles</vt:lpstr>
      <vt:lpstr>CI!Print_Titles</vt:lpstr>
      <vt:lpstr>FP!Print_Titles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ACER</cp:lastModifiedBy>
  <cp:lastPrinted>2021-07-23T09:04:08Z</cp:lastPrinted>
  <dcterms:created xsi:type="dcterms:W3CDTF">2006-10-31T06:57:36Z</dcterms:created>
  <dcterms:modified xsi:type="dcterms:W3CDTF">2021-07-29T08:31:47Z</dcterms:modified>
</cp:coreProperties>
</file>