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0580" windowHeight="9735" tabRatio="884" activeTab="1"/>
  </bookViews>
  <sheets>
    <sheet name="งบแสดงฐานะการเงิน" sheetId="5" r:id="rId1"/>
    <sheet name="งบกำไรขาดทุนเบ็ดเสร็จ" sheetId="10" r:id="rId2"/>
    <sheet name="งบเปลี่ยนแปลง-รวม" sheetId="6" r:id="rId3"/>
    <sheet name="งบเปลี่ยนแปลง-เฉพาะ" sheetId="7" r:id="rId4"/>
    <sheet name="งบกระแสเงินสด" sheetId="11" r:id="rId5"/>
  </sheets>
  <definedNames>
    <definedName name="a" localSheetId="3">'งบเปลี่ยนแปลง-เฉพาะ'!$A$1:$U$12</definedName>
    <definedName name="_xlnm.Print_Area" localSheetId="4">งบกระแสเงินสด!$A$1:$K$81</definedName>
    <definedName name="_xlnm.Print_Area" localSheetId="1">งบกำไรขาดทุนเบ็ดเสร็จ!$A$1:$Q$101</definedName>
    <definedName name="_xlnm.Print_Area" localSheetId="3">'งบเปลี่ยนแปลง-เฉพาะ'!$A$1:$U$35</definedName>
    <definedName name="_xlnm.Print_Area" localSheetId="2">'งบเปลี่ยนแปลง-รวม'!$A$1:$AA$40</definedName>
    <definedName name="_xlnm.Print_Area" localSheetId="0">งบแสดงฐานะการเงิน!$A$1:$L$114</definedName>
  </definedNames>
  <calcPr calcId="145621"/>
</workbook>
</file>

<file path=xl/calcChain.xml><?xml version="1.0" encoding="utf-8"?>
<calcChain xmlns="http://schemas.openxmlformats.org/spreadsheetml/2006/main">
  <c r="K74" i="11" l="1"/>
  <c r="K75" i="11" s="1"/>
  <c r="I74" i="11"/>
  <c r="I75" i="11" s="1"/>
  <c r="G74" i="11"/>
  <c r="G75" i="11" s="1"/>
  <c r="E75" i="11"/>
  <c r="E74" i="11"/>
  <c r="K59" i="11"/>
  <c r="I59" i="11"/>
  <c r="G59" i="11"/>
  <c r="E59" i="11"/>
  <c r="K39" i="11"/>
  <c r="I39" i="11"/>
  <c r="G39" i="11"/>
  <c r="E39" i="11"/>
  <c r="K34" i="11"/>
  <c r="K35" i="11" s="1"/>
  <c r="I34" i="11"/>
  <c r="I35" i="11" s="1"/>
  <c r="G34" i="11"/>
  <c r="G35" i="11" s="1"/>
  <c r="E35" i="11"/>
  <c r="E34" i="11"/>
  <c r="K27" i="11"/>
  <c r="I27" i="11"/>
  <c r="G27" i="11"/>
  <c r="E27" i="11"/>
  <c r="K19" i="11"/>
  <c r="I19" i="11"/>
  <c r="G19" i="11"/>
  <c r="E19" i="11"/>
  <c r="K8" i="11"/>
  <c r="I8" i="11"/>
  <c r="G8" i="11"/>
  <c r="E8" i="11"/>
  <c r="T29" i="7"/>
  <c r="T30" i="7" s="1"/>
  <c r="R29" i="7"/>
  <c r="R30" i="7" s="1"/>
  <c r="P29" i="7"/>
  <c r="P30" i="7" s="1"/>
  <c r="N29" i="7"/>
  <c r="N30" i="7" s="1"/>
  <c r="L29" i="7"/>
  <c r="L30" i="7" s="1"/>
  <c r="J30" i="7"/>
  <c r="J29" i="7"/>
  <c r="H29" i="7"/>
  <c r="H30" i="7" s="1"/>
  <c r="F29" i="7"/>
  <c r="F30" i="7" s="1"/>
  <c r="D30" i="7"/>
  <c r="D29" i="7"/>
  <c r="R28" i="7"/>
  <c r="P28" i="7"/>
  <c r="P27" i="7"/>
  <c r="T25" i="7"/>
  <c r="R25" i="7"/>
  <c r="P25" i="7"/>
  <c r="N25" i="7"/>
  <c r="L25" i="7"/>
  <c r="J25" i="7"/>
  <c r="H25" i="7"/>
  <c r="F25" i="7"/>
  <c r="D25" i="7"/>
  <c r="R22" i="7"/>
  <c r="P22" i="7"/>
  <c r="P21" i="7"/>
  <c r="T20" i="7"/>
  <c r="R20" i="7"/>
  <c r="P20" i="7"/>
  <c r="N20" i="7"/>
  <c r="L20" i="7"/>
  <c r="J20" i="7"/>
  <c r="H20" i="7"/>
  <c r="F20" i="7"/>
  <c r="D20" i="7"/>
  <c r="T28" i="7"/>
  <c r="T27" i="7"/>
  <c r="T26" i="7"/>
  <c r="T24" i="7"/>
  <c r="T22" i="7"/>
  <c r="T21" i="7"/>
  <c r="T19" i="7"/>
  <c r="R19" i="7"/>
  <c r="R17" i="7"/>
  <c r="P17" i="7"/>
  <c r="T17" i="7" s="1"/>
  <c r="P16" i="7"/>
  <c r="T16" i="7"/>
  <c r="T15" i="7"/>
  <c r="T14" i="7"/>
  <c r="T13" i="7"/>
  <c r="P34" i="6"/>
  <c r="N34" i="6"/>
  <c r="L34" i="6"/>
  <c r="J34" i="6"/>
  <c r="H34" i="6"/>
  <c r="F34" i="6"/>
  <c r="X32" i="6"/>
  <c r="R32" i="6" s="1"/>
  <c r="V32" i="6" s="1"/>
  <c r="Z32" i="6" s="1"/>
  <c r="Z34" i="6" s="1"/>
  <c r="X19" i="6"/>
  <c r="T33" i="6"/>
  <c r="T34" i="6" s="1"/>
  <c r="R33" i="6"/>
  <c r="R34" i="6" s="1"/>
  <c r="R31" i="6"/>
  <c r="V31" i="6" s="1"/>
  <c r="Z31" i="6" s="1"/>
  <c r="T29" i="6"/>
  <c r="V29" i="6" s="1"/>
  <c r="Z29" i="6" s="1"/>
  <c r="T27" i="6"/>
  <c r="V27" i="6" s="1"/>
  <c r="R27" i="6"/>
  <c r="R26" i="6"/>
  <c r="V26" i="6" s="1"/>
  <c r="L25" i="6"/>
  <c r="Z17" i="6"/>
  <c r="Z16" i="6"/>
  <c r="Z14" i="6"/>
  <c r="V33" i="6"/>
  <c r="Z33" i="6" s="1"/>
  <c r="V25" i="6"/>
  <c r="V20" i="6"/>
  <c r="Z20" i="6" s="1"/>
  <c r="V19" i="6"/>
  <c r="Z19" i="6" s="1"/>
  <c r="V18" i="6"/>
  <c r="Z18" i="6" s="1"/>
  <c r="V17" i="6"/>
  <c r="V16" i="6"/>
  <c r="V14" i="6"/>
  <c r="P98" i="10"/>
  <c r="N98" i="10"/>
  <c r="L98" i="10"/>
  <c r="J98" i="10"/>
  <c r="P96" i="10"/>
  <c r="N96" i="10"/>
  <c r="L96" i="10"/>
  <c r="J96" i="10"/>
  <c r="P92" i="10"/>
  <c r="N92" i="10"/>
  <c r="L92" i="10"/>
  <c r="J92" i="10"/>
  <c r="P87" i="10"/>
  <c r="P88" i="10" s="1"/>
  <c r="N87" i="10"/>
  <c r="N88" i="10" s="1"/>
  <c r="L87" i="10"/>
  <c r="L88" i="10" s="1"/>
  <c r="J88" i="10"/>
  <c r="J87" i="10"/>
  <c r="P82" i="10"/>
  <c r="N82" i="10"/>
  <c r="L82" i="10"/>
  <c r="J82" i="10"/>
  <c r="P80" i="10"/>
  <c r="N80" i="10"/>
  <c r="L80" i="10"/>
  <c r="J80" i="10"/>
  <c r="P74" i="10"/>
  <c r="N74" i="10"/>
  <c r="L74" i="10"/>
  <c r="J74" i="10"/>
  <c r="P67" i="10"/>
  <c r="P68" i="10" s="1"/>
  <c r="N68" i="10"/>
  <c r="N67" i="10"/>
  <c r="L67" i="10"/>
  <c r="L68" i="10" s="1"/>
  <c r="J68" i="10"/>
  <c r="J67" i="10"/>
  <c r="P62" i="10"/>
  <c r="N62" i="10"/>
  <c r="L62" i="10"/>
  <c r="J62" i="10"/>
  <c r="P46" i="10"/>
  <c r="N46" i="10"/>
  <c r="L46" i="10"/>
  <c r="J46" i="10"/>
  <c r="P44" i="10"/>
  <c r="N44" i="10"/>
  <c r="L44" i="10"/>
  <c r="J44" i="10"/>
  <c r="P43" i="10"/>
  <c r="N43" i="10"/>
  <c r="L43" i="10"/>
  <c r="J43" i="10"/>
  <c r="J42" i="10" s="1"/>
  <c r="P42" i="10"/>
  <c r="N42" i="10"/>
  <c r="L42" i="10"/>
  <c r="P40" i="10"/>
  <c r="N40" i="10"/>
  <c r="L40" i="10"/>
  <c r="J40" i="10"/>
  <c r="P36" i="10"/>
  <c r="N36" i="10"/>
  <c r="L36" i="10"/>
  <c r="J36" i="10"/>
  <c r="P35" i="10"/>
  <c r="N35" i="10"/>
  <c r="L35" i="10"/>
  <c r="J35" i="10"/>
  <c r="P31" i="10"/>
  <c r="N31" i="10"/>
  <c r="L31" i="10"/>
  <c r="J31" i="10"/>
  <c r="P29" i="10"/>
  <c r="N29" i="10"/>
  <c r="L29" i="10"/>
  <c r="J29" i="10"/>
  <c r="P23" i="10"/>
  <c r="N23" i="10"/>
  <c r="L23" i="10"/>
  <c r="J23" i="10"/>
  <c r="P16" i="10"/>
  <c r="P17" i="10" s="1"/>
  <c r="N16" i="10"/>
  <c r="N17" i="10" s="1"/>
  <c r="L16" i="10"/>
  <c r="L17" i="10" s="1"/>
  <c r="J17" i="10"/>
  <c r="J16" i="10"/>
  <c r="P11" i="10"/>
  <c r="N11" i="10"/>
  <c r="L11" i="10"/>
  <c r="J11" i="10"/>
  <c r="L107" i="5"/>
  <c r="L108" i="5" s="1"/>
  <c r="J108" i="5"/>
  <c r="J107" i="5"/>
  <c r="H107" i="5"/>
  <c r="H108" i="5" s="1"/>
  <c r="F108" i="5"/>
  <c r="F107" i="5"/>
  <c r="L105" i="5"/>
  <c r="J105" i="5"/>
  <c r="H105" i="5"/>
  <c r="F105" i="5"/>
  <c r="L72" i="5"/>
  <c r="L73" i="5" s="1"/>
  <c r="J73" i="5"/>
  <c r="J72" i="5"/>
  <c r="H72" i="5"/>
  <c r="H73" i="5" s="1"/>
  <c r="F73" i="5"/>
  <c r="F72" i="5"/>
  <c r="L59" i="5"/>
  <c r="J59" i="5"/>
  <c r="H59" i="5"/>
  <c r="F59" i="5"/>
  <c r="L30" i="5"/>
  <c r="L31" i="5" s="1"/>
  <c r="J30" i="5"/>
  <c r="J31" i="5" s="1"/>
  <c r="H31" i="5"/>
  <c r="H30" i="5"/>
  <c r="F31" i="5"/>
  <c r="F30" i="5"/>
  <c r="L16" i="5"/>
  <c r="J16" i="5"/>
  <c r="H16" i="5"/>
  <c r="F16" i="5"/>
  <c r="V34" i="6" l="1"/>
  <c r="X34" i="6"/>
  <c r="A27" i="7"/>
  <c r="R28" i="6" l="1"/>
  <c r="T22" i="6" l="1"/>
  <c r="V22" i="6" s="1"/>
  <c r="Z22" i="6" s="1"/>
  <c r="A3" i="11" l="1"/>
  <c r="A3" i="6"/>
  <c r="P57" i="10"/>
  <c r="N57" i="10"/>
  <c r="K6" i="11" l="1"/>
  <c r="K49" i="11" s="1"/>
  <c r="I6" i="11"/>
  <c r="I49" i="11" s="1"/>
  <c r="A46" i="11"/>
  <c r="G49" i="11"/>
  <c r="E49" i="11"/>
  <c r="R23" i="7" l="1"/>
  <c r="N23" i="7"/>
  <c r="L23" i="7"/>
  <c r="J23" i="7"/>
  <c r="H23" i="7"/>
  <c r="F23" i="7"/>
  <c r="D23" i="7"/>
  <c r="R18" i="7"/>
  <c r="P18" i="7"/>
  <c r="N18" i="7"/>
  <c r="L18" i="7"/>
  <c r="J18" i="7"/>
  <c r="H18" i="7"/>
  <c r="F18" i="7"/>
  <c r="D18" i="7"/>
  <c r="P23" i="7" l="1"/>
  <c r="R24" i="7"/>
  <c r="A25" i="7" l="1"/>
  <c r="A21" i="7"/>
  <c r="A20" i="7"/>
  <c r="D34" i="6"/>
  <c r="P28" i="6"/>
  <c r="N28" i="6"/>
  <c r="L28" i="6"/>
  <c r="J28" i="6"/>
  <c r="H28" i="6"/>
  <c r="F28" i="6"/>
  <c r="D28" i="6"/>
  <c r="X21" i="6"/>
  <c r="X23" i="6" s="1"/>
  <c r="T21" i="6"/>
  <c r="T23" i="6" s="1"/>
  <c r="T30" i="6" s="1"/>
  <c r="T35" i="6" s="1"/>
  <c r="R21" i="6"/>
  <c r="R23" i="6" s="1"/>
  <c r="R30" i="6" s="1"/>
  <c r="R35" i="6" s="1"/>
  <c r="P21" i="6"/>
  <c r="P23" i="6" s="1"/>
  <c r="N21" i="6"/>
  <c r="N23" i="6" s="1"/>
  <c r="L21" i="6"/>
  <c r="L23" i="6" s="1"/>
  <c r="L30" i="6" s="1"/>
  <c r="L35" i="6" s="1"/>
  <c r="J21" i="6"/>
  <c r="J23" i="6" s="1"/>
  <c r="J30" i="6" s="1"/>
  <c r="J35" i="6" s="1"/>
  <c r="H21" i="6"/>
  <c r="H23" i="6" s="1"/>
  <c r="H30" i="6" s="1"/>
  <c r="H35" i="6" s="1"/>
  <c r="F21" i="6"/>
  <c r="F23" i="6" s="1"/>
  <c r="F30" i="6" s="1"/>
  <c r="F35" i="6" s="1"/>
  <c r="D21" i="6"/>
  <c r="D23" i="6" s="1"/>
  <c r="D30" i="6" s="1"/>
  <c r="D35" i="6" s="1"/>
  <c r="X26" i="6"/>
  <c r="Z26" i="6" s="1"/>
  <c r="X27" i="6"/>
  <c r="Z27" i="6" s="1"/>
  <c r="X25" i="6"/>
  <c r="Z25" i="6" s="1"/>
  <c r="T28" i="6"/>
  <c r="N30" i="6" l="1"/>
  <c r="N35" i="6" s="1"/>
  <c r="P30" i="6"/>
  <c r="P35" i="6" s="1"/>
  <c r="X28" i="6"/>
  <c r="X30" i="6" s="1"/>
  <c r="X35" i="6" s="1"/>
  <c r="Z28" i="6" l="1"/>
  <c r="V28" i="6"/>
  <c r="K77" i="11" l="1"/>
  <c r="G77" i="11" l="1"/>
  <c r="T18" i="7" l="1"/>
  <c r="A30" i="7" l="1"/>
  <c r="A13" i="7"/>
  <c r="L83" i="5"/>
  <c r="J83" i="5"/>
  <c r="H83" i="5"/>
  <c r="A80" i="5"/>
  <c r="L44" i="5"/>
  <c r="J44" i="5"/>
  <c r="H44" i="5"/>
  <c r="F44" i="5"/>
  <c r="F83" i="5" s="1"/>
  <c r="A41" i="5"/>
  <c r="P6" i="10"/>
  <c r="N6" i="10"/>
  <c r="A3" i="7" l="1"/>
  <c r="I77" i="11" l="1"/>
  <c r="N38" i="10"/>
  <c r="E77" i="11" l="1"/>
  <c r="X36" i="6" l="1"/>
  <c r="V21" i="6"/>
  <c r="V23" i="6" s="1"/>
  <c r="V30" i="6" s="1"/>
  <c r="V35" i="6" s="1"/>
  <c r="R36" i="6" l="1"/>
  <c r="T23" i="7"/>
  <c r="Z21" i="6" l="1"/>
  <c r="Z23" i="6" s="1"/>
  <c r="Z30" i="6" s="1"/>
  <c r="Z35" i="6" s="1"/>
  <c r="V25" i="7" l="1"/>
  <c r="V30" i="7"/>
  <c r="V36" i="6" l="1"/>
  <c r="Z36" i="6" l="1"/>
</calcChain>
</file>

<file path=xl/sharedStrings.xml><?xml version="1.0" encoding="utf-8"?>
<sst xmlns="http://schemas.openxmlformats.org/spreadsheetml/2006/main" count="402" uniqueCount="247">
  <si>
    <t>จำนวนหุ้นถัวเฉลี่ย</t>
  </si>
  <si>
    <t xml:space="preserve">กำไรต่อหุ้นขั้นพื้นฐาน </t>
  </si>
  <si>
    <t>ต้นทุนขาย</t>
  </si>
  <si>
    <t>รายได้อื่น</t>
  </si>
  <si>
    <t>รายได้จากการเปลี่ยนแปลงสัญญา</t>
  </si>
  <si>
    <t>ดอกเบี้ยรับ</t>
  </si>
  <si>
    <t>รายได้จากการขาย</t>
  </si>
  <si>
    <t>หมายเหตุ</t>
  </si>
  <si>
    <t>บริษัท แอล.พี.เอ็น. ดีเวลลอปเมนท์ จำกัด (มหาชน) และบริษัทย่อย</t>
  </si>
  <si>
    <t>รวมหนี้สินและส่วนของผู้ถือหุ้น</t>
  </si>
  <si>
    <t>รวมส่วนของผู้ถือหุ้น</t>
  </si>
  <si>
    <t xml:space="preserve">มูลค่าหุ้นละ 1.00 บาท </t>
  </si>
  <si>
    <t xml:space="preserve">หุ้นสามัญ จำนวน 1,475,698,768 หุ้น </t>
  </si>
  <si>
    <t>ส่วนของผู้ถือหุ้น</t>
  </si>
  <si>
    <t>หนี้สินและส่วนของผู้ถือหุ้น</t>
  </si>
  <si>
    <t xml:space="preserve"> - 3 -</t>
  </si>
  <si>
    <t>รวมหนี้สิน</t>
  </si>
  <si>
    <t>รวมหนี้สินไม่หมุนเวียน</t>
  </si>
  <si>
    <t>หนี้สินไม่หมุนเวียน</t>
  </si>
  <si>
    <t>รวมหนี้สินหมุนเวียน</t>
  </si>
  <si>
    <t>อื่นๆ</t>
  </si>
  <si>
    <t>หนี้สินหมุนเวียน</t>
  </si>
  <si>
    <t xml:space="preserve"> - 2 -</t>
  </si>
  <si>
    <t>รวมสินทรัพย์</t>
  </si>
  <si>
    <t>รวมสินทรัพย์ไม่หมุนเวียน</t>
  </si>
  <si>
    <t>สินทรัพย์ไม่หมุนเวียน</t>
  </si>
  <si>
    <t>รวมสินทรัพย์หมุนเวียน</t>
  </si>
  <si>
    <t>สินทรัพย์หมุนเวียน</t>
  </si>
  <si>
    <t>สินทรัพย์</t>
  </si>
  <si>
    <t>เงินปันผลจ่าย</t>
  </si>
  <si>
    <t>สำรองตามกฎหมาย</t>
  </si>
  <si>
    <t>รวม</t>
  </si>
  <si>
    <t>ยังไม่ได้จัดสรร</t>
  </si>
  <si>
    <t>กฎหมาย</t>
  </si>
  <si>
    <t>มูลค่าหุ้นสามัญ</t>
  </si>
  <si>
    <t>ทุนเรือนหุ้น</t>
  </si>
  <si>
    <t>สำรองตาม</t>
  </si>
  <si>
    <t>ส่วนเกิน</t>
  </si>
  <si>
    <t>งบการเงินรวม</t>
  </si>
  <si>
    <t xml:space="preserve">เงินสดและรายการเทียบเท่าเงินสด </t>
  </si>
  <si>
    <t>คืนเงินกู้ยืมระยะยาว</t>
  </si>
  <si>
    <t>รับเงินกู้ยืมระยะยาว</t>
  </si>
  <si>
    <t>งบกระแสเงินสด (ต่อ)</t>
  </si>
  <si>
    <t>คืนเงินกู้ยืมระยะสั้นจากสถาบันการเงิน</t>
  </si>
  <si>
    <t>รับเงินกู้ยืมระยะสั้นจากสถาบันการเงิน</t>
  </si>
  <si>
    <t>รับ(คืน)เงินเบิกเกินบัญชี</t>
  </si>
  <si>
    <t>กระแสเงินสดจากกิจกรรมจัดหาเงิน</t>
  </si>
  <si>
    <t>ซื้อสินทรัพย์ถาวร</t>
  </si>
  <si>
    <t>กระแสเงินสดจากกิจกรรมการลงทุน</t>
  </si>
  <si>
    <t>หนี้สินไม่หมุนเวียนอื่น</t>
  </si>
  <si>
    <t>หนี้สินจากการดำเนินงาน เพิ่มขึ้น (ลดลง)</t>
  </si>
  <si>
    <t>- 2 -</t>
  </si>
  <si>
    <t>สินทรัพย์ไม่หมุนเวียนอื่น</t>
  </si>
  <si>
    <t>ที่ดินและต้นทุนโครงการระหว่างก่อสร้าง</t>
  </si>
  <si>
    <t>สินค้าคงเหลือ</t>
  </si>
  <si>
    <t>สินทรัพย์จากการดำเนินงาน (เพิ่มขึ้น) ลดลง</t>
  </si>
  <si>
    <t>ขาดทุน(กำไร)จากการจำหน่ายทรัพย์สิน</t>
  </si>
  <si>
    <t>กระแสเงินสดจากกิจกรรมดำเนินงาน</t>
  </si>
  <si>
    <t>งบกระแสเงินสด</t>
  </si>
  <si>
    <t xml:space="preserve">   งบการเงินรวม (บาท)</t>
  </si>
  <si>
    <t>งบการเงินเฉพาะกิจการ (บาท)</t>
  </si>
  <si>
    <t>รายได้จากการขายและบริการ</t>
  </si>
  <si>
    <t>รวมรายได้จากการขายและบริการ</t>
  </si>
  <si>
    <t>ต้นทุนขายและบริการ</t>
  </si>
  <si>
    <t>รวมต้นทุนจากการขายและบริการ</t>
  </si>
  <si>
    <t>รวมรายได้อื่น</t>
  </si>
  <si>
    <t>ค่าใช้จ่ายในการบริหาร</t>
  </si>
  <si>
    <t>ส่วนของบริษัทใหญ่</t>
  </si>
  <si>
    <t>อื่น ๆ</t>
  </si>
  <si>
    <t xml:space="preserve">ที่ดินและต้นทุนโครงการรอการพัฒนา   </t>
  </si>
  <si>
    <t>ภาษีถูกหัก ณ ที่จ่าย</t>
  </si>
  <si>
    <t xml:space="preserve">เงินเบิกเกินบัญชีและเงินกู้ยืมระยะสั้นจาก </t>
  </si>
  <si>
    <t xml:space="preserve">สถาบันการเงิน    </t>
  </si>
  <si>
    <t>เงินมัดจำค่าเช่าและบริการ</t>
  </si>
  <si>
    <t xml:space="preserve">ทุนจดทะเบียน </t>
  </si>
  <si>
    <t>ทุนที่ออกและเรียกชำระแล้ว</t>
  </si>
  <si>
    <t xml:space="preserve">ส่วนเกินมูลค่าหุ้น </t>
  </si>
  <si>
    <t>กำไรสะสม</t>
  </si>
  <si>
    <t>จัดสรรแล้ว</t>
  </si>
  <si>
    <t>หนี้สินและส่วนของผู้ถือหุ้น (ต่อ)</t>
  </si>
  <si>
    <t>เงินสดและรายการเทียบเท่าเงินสดเพิ่มขึ้น (ลดลง) สุทธิ</t>
  </si>
  <si>
    <t>งบการเงินรวม (บาท)</t>
  </si>
  <si>
    <t xml:space="preserve">    งบการเงินเฉพาะกิจการ (บาท)</t>
  </si>
  <si>
    <t>รายได้จากธุรกิจให้เช่าและบริการ</t>
  </si>
  <si>
    <t>รายได้จากธุรกิจรับจ้างบริหารจัดการ</t>
  </si>
  <si>
    <t>ต้นทุนจากธุรกิจให้เช่าและบริการ</t>
  </si>
  <si>
    <t>ต้นทุนจากธุรกิจรับจ้างบริหารจัดการ</t>
  </si>
  <si>
    <t xml:space="preserve">ค่าตอบแทนกรรมการ </t>
  </si>
  <si>
    <t xml:space="preserve">ต้นทุนทางการเงิน </t>
  </si>
  <si>
    <t>กำไรขั้นต้น</t>
  </si>
  <si>
    <t>กำไรก่อนภาษีเงินได้</t>
  </si>
  <si>
    <t>ส่วนเกินมูลค่าหุ้นทุนซื้อคืน</t>
  </si>
  <si>
    <t>หมายเหตุประกอบงบการเงินเป็นส่วนหนึ่งของงบการเงินนี้</t>
  </si>
  <si>
    <t>ส่วนที่เป็นของส่วนได้เสียที่ไม่มีอำนาจควบคุม</t>
  </si>
  <si>
    <t>งบแสดงฐานะการเงิน</t>
  </si>
  <si>
    <t>งบแสดงฐานะการเงิน (ต่อ)</t>
  </si>
  <si>
    <t>งบกำไรขาดทุนเบ็ดเสร็จ</t>
  </si>
  <si>
    <t>อำนาจควบคุม</t>
  </si>
  <si>
    <t>ส่วนที่เป็นของบริษัทใหญ่</t>
  </si>
  <si>
    <t>รวมส่วนของบริษัทใหญ่</t>
  </si>
  <si>
    <t>เงินสดสุทธิได้มาจาก(ใช้ไปใน)กิจกรรมจัดหาเงิน</t>
  </si>
  <si>
    <t>เงินสดสุทธิได้มาจาก(ใช้ไปใน)กิจกรรมการลงทุน</t>
  </si>
  <si>
    <t>เงินสดสุทธิได้มาจาก(ใช้ไปใน)กิจกรรมดำเนินงาน</t>
  </si>
  <si>
    <t xml:space="preserve">หมายเหตุประกอบงบการเงินเป็นส่วนหนึ่งของงบการเงินนี้  </t>
  </si>
  <si>
    <t>อสังหาริมทรัพย์เพื่อการลงทุน</t>
  </si>
  <si>
    <t>ที่ดิน อาคารและอุปกรณ์</t>
  </si>
  <si>
    <t>เงินปันผลจ่ายระหว่างกาล</t>
  </si>
  <si>
    <t>เงินสดรับจากการขายอสังหาริมทรัพย์เพื่อการลงทุน</t>
  </si>
  <si>
    <t>มูลค่าหุ้นซื้อคืน</t>
  </si>
  <si>
    <t>งบการเงินเฉพาะบริษัท</t>
  </si>
  <si>
    <t>มูลค่า-หุ้นซื้อคืน</t>
  </si>
  <si>
    <t>(บาท)</t>
  </si>
  <si>
    <t xml:space="preserve">          กำไรจากการดำเนินงานก่อนการเปลี่ยนแปลง</t>
  </si>
  <si>
    <t xml:space="preserve">         ในสินทรัพย์และหนี้สินดำเนินงาน</t>
  </si>
  <si>
    <t xml:space="preserve">งบแสดงการเปลี่ยนแปลงส่วนของผู้ถือหุ้น </t>
  </si>
  <si>
    <t>ส่วนได้เสียที่ไม่มี</t>
  </si>
  <si>
    <t>งบแสดงการเปลี่ยนแปลงส่วนของผู้ถือหุ้น (ต่อ)</t>
  </si>
  <si>
    <t>สินทรัพย์ภาษีเงินได้รอการตัดบัญชี</t>
  </si>
  <si>
    <t>ขาดทุนจากการตัดจำหน่ายทรัพย์สินสูญหาย/บริจาค</t>
  </si>
  <si>
    <t>ค่าใช้จ่ายภาษีเงินได้</t>
  </si>
  <si>
    <t>เงินสดและรายการเทียบเท่าเงินสด ณ วันที่ 1 มกราคม</t>
  </si>
  <si>
    <t>เงินสดรับจากการขายสินทรัพย์ถาวร</t>
  </si>
  <si>
    <t>การปันส่วนกำไร</t>
  </si>
  <si>
    <t xml:space="preserve">เงินให้กู้ยืมระยะสั้นแก่กิจการที่เกี่ยวข้องกัน </t>
  </si>
  <si>
    <t xml:space="preserve">        หนี้สินจากการดำเนินงาน เพิ่มขึ้น (ลดลง)</t>
  </si>
  <si>
    <t xml:space="preserve">         สินทรัพย์จากการดำเนินงาน (เพิ่มขึ้น) ลดลง</t>
  </si>
  <si>
    <t>กำไรต่อหุ้น</t>
  </si>
  <si>
    <t>เงินให้กู้ยืมระยะสั้นแก่กิจการที่เกี่ยวข้องกัน (เพิ่มขึ้น) ลดลง</t>
  </si>
  <si>
    <t>การปันส่วนกำไรเบ็ดเสร็จรวม</t>
  </si>
  <si>
    <t>เงินลงทุนระยะยาวอื่น</t>
  </si>
  <si>
    <t>กำไรขาดทุนเบ็ดเสร็จอื่น</t>
  </si>
  <si>
    <t>ค่าเสื่อมราคาสินทรัพย์ดำเนินงานและสินทรัพย์ลงทุน</t>
  </si>
  <si>
    <t xml:space="preserve">สินค้าสำเร็จรูปคงเหลือ </t>
  </si>
  <si>
    <t>เงินลงทุนในบริษัทย่อย และบริษัทร่วม</t>
  </si>
  <si>
    <t>จ่ายผลประโยชน์พนักงาน</t>
  </si>
  <si>
    <t>การเปลี่ยนแปลง</t>
  </si>
  <si>
    <t>สัดส่วนการถือหุ้น</t>
  </si>
  <si>
    <t>ในบริษัทย่อย</t>
  </si>
  <si>
    <t>กำไร(ขาดทุน)จากการเปลี่ยนแปลงสัดส่วน</t>
  </si>
  <si>
    <t>การถือหุ้นในบริษัทย่อย</t>
  </si>
  <si>
    <t>กำไร(ขาดทุน)จาก</t>
  </si>
  <si>
    <t>ค่าความนิยม</t>
  </si>
  <si>
    <t>เงินลงทุนในบริษัทย่อยและบริษัทร่วม</t>
  </si>
  <si>
    <t>เงินฝากธนาคารที่มีภาระผูกพัน</t>
  </si>
  <si>
    <t>เจ้าหนี้การค้าและเจ้าหนี้หมุนเวียนอื่น</t>
  </si>
  <si>
    <t>ลูกหนี้การค้าและลูกหนี้หมุนเวียนอื่น</t>
  </si>
  <si>
    <t>รายได้รับล่วงหน้าค่าเช่า</t>
  </si>
  <si>
    <t>ภาษีเงินได้ค้างจ่าย</t>
  </si>
  <si>
    <t>ประมาณการหนี้สินไม่หมุนเวียนสำหรับ</t>
  </si>
  <si>
    <t xml:space="preserve">ผลประโยชน์พนักงาน </t>
  </si>
  <si>
    <t xml:space="preserve">สินทรัพย์ไม่มีตัวตนอื่น </t>
  </si>
  <si>
    <t xml:space="preserve">     และค่าตัดจำหน่ายสินทรัพย์ไม่มีตัวตนอื่น สิทธิการเช่า</t>
  </si>
  <si>
    <t>ส่วนแบ่งกำไรขาดทุนเบ็ดเสร็จอื่นในบริษัทร่วม</t>
  </si>
  <si>
    <t xml:space="preserve">ซื้อสินทรัพย์ไม่มีตัวตนอื่น </t>
  </si>
  <si>
    <t>ส่วนแบ่งกำไร(ขาดทุน)จากเงินลงทุนในบริษัทร่วม</t>
  </si>
  <si>
    <t>เงินสดรับ(จ่าย)จากการดำเนินงาน</t>
  </si>
  <si>
    <t xml:space="preserve">        จ่ายดอกเบี้ย</t>
  </si>
  <si>
    <t xml:space="preserve">        จ่ายภาษีเงินได้</t>
  </si>
  <si>
    <t>เงินกู้ยืมระยะสั้นกิจการที่เกี่ยวข้องกัน</t>
  </si>
  <si>
    <t>รับเงินกู้ยืมระยะสั้นจากกิจการที่เกี่ยวข้องกัน</t>
  </si>
  <si>
    <t>หุ้นทุนซื้อคืน</t>
  </si>
  <si>
    <t>กำไรจากการจำหน่ายทรัพย์สิน</t>
  </si>
  <si>
    <t>สำรองสำหรับ</t>
  </si>
  <si>
    <t>หุ้นที่บริษัทฯ ซื้อคืน</t>
  </si>
  <si>
    <t>สำรองสำหรับหุ้นที่บริษัทฯซื้อคืน</t>
  </si>
  <si>
    <t>กำไรสำหรับงวด</t>
  </si>
  <si>
    <t>กำไร(ขาดทุน)เบ็ดเสร็จอื่นสำหรับงวด - สุทธิจากภาษี</t>
  </si>
  <si>
    <t>กำไรเบ็ดเสร็จรวมสำหรับงวด</t>
  </si>
  <si>
    <t>รายการที่จะไม่ถูกจัดประเภทใหม่ไว้ในกำไรหรือขาดทุนในภายหลัง</t>
  </si>
  <si>
    <t xml:space="preserve">     ผลกำไร(ขาดทุน)จากการวัดมูลค่าใหม่ของผลประโยชน์พนักงานที่กำหนดไว้</t>
  </si>
  <si>
    <t>ต้นทุนในการจัดจำหน่าย</t>
  </si>
  <si>
    <t>รวมส่วนของ</t>
  </si>
  <si>
    <t>ผู้ถือหุ้น</t>
  </si>
  <si>
    <t>บริษัทใหญ่</t>
  </si>
  <si>
    <t>ซื้อเงินลงทุนในบริษัทย่อย ทำให้สัดส่วน</t>
  </si>
  <si>
    <t xml:space="preserve">     การถือหุ้นเปลี่ยน</t>
  </si>
  <si>
    <t xml:space="preserve">        รับคืนภาษีเงินได้</t>
  </si>
  <si>
    <t>2563</t>
  </si>
  <si>
    <t>เงินสดรับจากการขายเงินลงทุน</t>
  </si>
  <si>
    <t>สินทรัพย์สิทธิการใช้ - สิทธิการเช่า</t>
  </si>
  <si>
    <t xml:space="preserve">สินทรัพย์สิทธิการใช้ </t>
  </si>
  <si>
    <t>หุ้นกู้ - ส่วนที่ถึงกำหนดชำระภายในหนึ่งปี</t>
  </si>
  <si>
    <t>หนี้สินตามสัญญาเช่า - ส่วนที่ถึงกำหนด</t>
  </si>
  <si>
    <t>ชำระในหนึ่งปี</t>
  </si>
  <si>
    <t>รายได้รับล่วงหน้าค่าสิทธิการเช่า</t>
  </si>
  <si>
    <t>หนี้สินตามสัญญาเช่า</t>
  </si>
  <si>
    <t>จ่ายชำระหนี้สินตามสัญญาเช่า</t>
  </si>
  <si>
    <t xml:space="preserve">     กำไร(ขาดทุน)จากการวัดมูลค่าเงินลงทุนระยะยาวอื่น</t>
  </si>
  <si>
    <t xml:space="preserve"> 31 ธันวาคม 2563</t>
  </si>
  <si>
    <t>หนี้สินจากสัญญาขายทรัพย์สินที่ให้</t>
  </si>
  <si>
    <t>สิทธิลูกค้าขายคืน</t>
  </si>
  <si>
    <t>2564</t>
  </si>
  <si>
    <t>ยอดยกมา ณ วันที่ 1 มกราคม 2563</t>
  </si>
  <si>
    <t>ยอดคงเหลือ ณ วันที่ 31 ธันวาคม 2563</t>
  </si>
  <si>
    <t>กำไร(ขาดทุน)จากการจำหน่ายเงินลงทุนระยะยาวอื่น</t>
  </si>
  <si>
    <t>ปรับรายการที่กระทบกำไร (ขาดทุน) เป็นเงินสดรับ (จ่าย)</t>
  </si>
  <si>
    <t>ต้นทุนทางการเงิน</t>
  </si>
  <si>
    <t>ประมาณการหนี้สินไม่หมุนเวียนสำหรับผลประโยชน์พนักงาน</t>
  </si>
  <si>
    <t>จ่ายเงินปันผล</t>
  </si>
  <si>
    <t>องค์ประกอบอื่นของส่วนของผู้ถือหุ้น</t>
  </si>
  <si>
    <t>กำไร(ขาดทุน)จากการวัดมูลค่า</t>
  </si>
  <si>
    <t>8.2</t>
  </si>
  <si>
    <t>8.6</t>
  </si>
  <si>
    <t>8.4</t>
  </si>
  <si>
    <t>เงินกู้ยืมระยะยาว</t>
  </si>
  <si>
    <t>5</t>
  </si>
  <si>
    <t>20.2</t>
  </si>
  <si>
    <t xml:space="preserve">หุ้นกู้ </t>
  </si>
  <si>
    <t>(ยังไม่ได้ตรวจสอบ /</t>
  </si>
  <si>
    <t>(ตรวจสอบแล้ว)</t>
  </si>
  <si>
    <t>สอบทานแล้ว)</t>
  </si>
  <si>
    <t>กำไร(ขาดทุน)เบ็ดเสร็จอื่น :</t>
  </si>
  <si>
    <t>กำไร(ขาดทุน)เบ็ดเสร็จอื่น</t>
  </si>
  <si>
    <t>ลูกหนี้การค้าและลูกหนี้หมุนเวียนอื่นกิจการที่เกี่ยวข้องกัน</t>
  </si>
  <si>
    <t>เจ้าหนี้การค้าและเจ้าหนี้หมุนเวียนอื่นกิจการที่เกี่ยวข้องกัน</t>
  </si>
  <si>
    <t>ณ วันที่ 30 มิถุนายน 2564</t>
  </si>
  <si>
    <t xml:space="preserve"> 30 มิถุนายน 2564</t>
  </si>
  <si>
    <t>สำหรับงวด 3 เดือน สิ้นสุดวันที่ 30 มิถุนายน 2564 (ยังไม่ได้ตรวจสอบ / สอบทานแล้ว)</t>
  </si>
  <si>
    <t>สำหรับงวด 6 เดือน สิ้นสุดวันที่ 30 มิถุนายน 2564 (ยังไม่ได้ตรวจสอบ / สอบทานแล้ว)</t>
  </si>
  <si>
    <t>ยอดคงเหลือ ณ วันที่ 30 มิถุนายน 2563</t>
  </si>
  <si>
    <t>กำไร(ขาดทุน)สำหรับงวด 6  เดือน</t>
  </si>
  <si>
    <t>กำไร(ขาดทุน)สำหรับงวด 6 เดือน</t>
  </si>
  <si>
    <t>กำไร(ขาดทุน)สำหรับงวด 6 เดิอน</t>
  </si>
  <si>
    <t>ยอดคงเหลือ ณ วันที่ 30 มิถุนายน 2564</t>
  </si>
  <si>
    <t>เงินสดและรายการเทียบเท่าเงินสด ณ วันที่ 30 มิถุนายน</t>
  </si>
  <si>
    <t>เงินฝากติดภาระค้ำประกัน</t>
  </si>
  <si>
    <t>รับเงินหนี้สินจากสัญญาขายทรัพย์สินที่ให้สิทธิลูกค้าขายคืน</t>
  </si>
  <si>
    <t>ชำระภายในหนึ่งปี</t>
  </si>
  <si>
    <t>เงินกู้ยืมระยะยาว - ส่วนที่ถึงกำหนด</t>
  </si>
  <si>
    <t>รับเงินจากหุ้นกู้</t>
  </si>
  <si>
    <t>คืนเงินหุ้นกู้</t>
  </si>
  <si>
    <t>จ่ายค่าธรรมเนียมในการออกหุ้นกู้</t>
  </si>
  <si>
    <t>ดอกเบี้ยจ่ายล่วงหน้า-หุ้นกู้</t>
  </si>
  <si>
    <t>3.5, 6.1</t>
  </si>
  <si>
    <t>3.6, 7</t>
  </si>
  <si>
    <t>3.7, 8.4</t>
  </si>
  <si>
    <t>3.8, 6.2</t>
  </si>
  <si>
    <t>3.10, 9</t>
  </si>
  <si>
    <t>3.11, 10</t>
  </si>
  <si>
    <t>3.9, 12</t>
  </si>
  <si>
    <t>3.16, 20.1</t>
  </si>
  <si>
    <t>3.13</t>
  </si>
  <si>
    <t>3.14, 11</t>
  </si>
  <si>
    <t>3.18, 13</t>
  </si>
  <si>
    <t>3.16, 20.2</t>
  </si>
  <si>
    <t>3.21.2, 21</t>
  </si>
  <si>
    <t>การเปิดเผยข้อมูลเกี่ยวกับกระแสเงินสดเพิ่มเติม  ดูหมายเหตุประกอบงบการเงิน ข้อ 29</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</si>
</sst>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2" formatCode="_-&quot;฿&quot;* #,##0_-;\-&quot;฿&quot;* #,##0_-;_-&quot;฿&quot;* &quot;-&quot;_-;_-@_-"/>
    <numFmt numFmtId="41" formatCode="_-* #,##0_-;\-* #,##0_-;_-* &quot;-&quot;_-;_-@_-"/>
    <numFmt numFmtId="44" formatCode="_-&quot;฿&quot;* #,##0.00_-;\-&quot;฿&quot;* #,##0.00_-;_-&quot;฿&quot;* &quot;-&quot;??_-;_-@_-"/>
    <numFmt numFmtId="43" formatCode="_-* #,##0.00_-;\-* #,##0.00_-;_-* &quot;-&quot;??_-;_-@_-"/>
    <numFmt numFmtId="187" formatCode="_(* #,##0.00_);_(* \(#,##0.00\);_(* &quot;-&quot;??_);_(@_)"/>
    <numFmt numFmtId="188" formatCode="#,##0\ ;\(#,##0\)"/>
    <numFmt numFmtId="189" formatCode="#,##0.00\ ;\(#,##0.00\)"/>
    <numFmt numFmtId="190" formatCode="#,##0.0_);[Red]\(#,##0.0\)"/>
    <numFmt numFmtId="191" formatCode="#,##0;\(#,##0\)"/>
    <numFmt numFmtId="192" formatCode="\$#,##0.00;\(\$#,##0.00\)"/>
    <numFmt numFmtId="193" formatCode="\$#,##0;\(\$#,##0\)"/>
    <numFmt numFmtId="194" formatCode="#,##0.00\ ;\-"/>
    <numFmt numFmtId="195" formatCode="#,##0.0;[Red]\-#,##0.0"/>
  </numFmts>
  <fonts count="76">
    <font>
      <sz val="14"/>
      <color indexed="8"/>
      <name val="Angsana New"/>
      <family val="2"/>
      <charset val="222"/>
    </font>
    <font>
      <sz val="11"/>
      <color theme="1"/>
      <name val="Tahoma"/>
      <family val="2"/>
      <charset val="222"/>
      <scheme val="minor"/>
    </font>
    <font>
      <sz val="11"/>
      <color theme="1"/>
      <name val="Tahoma"/>
      <family val="2"/>
      <charset val="222"/>
      <scheme val="minor"/>
    </font>
    <font>
      <sz val="14"/>
      <name val="AngsanaUPC"/>
      <family val="1"/>
      <charset val="222"/>
    </font>
    <font>
      <vertAlign val="superscript"/>
      <sz val="18"/>
      <name val="AngsanaUPC"/>
      <family val="1"/>
      <charset val="222"/>
    </font>
    <font>
      <sz val="10"/>
      <name val="Courier"/>
      <family val="3"/>
    </font>
    <font>
      <sz val="14"/>
      <name val="Cordia New"/>
      <family val="2"/>
    </font>
    <font>
      <sz val="10"/>
      <name val="Times New Roman"/>
      <family val="1"/>
    </font>
    <font>
      <sz val="14"/>
      <color indexed="8"/>
      <name val="Angsana New"/>
      <family val="2"/>
      <charset val="222"/>
    </font>
    <font>
      <sz val="8"/>
      <name val="Angsana New"/>
      <family val="2"/>
      <charset val="222"/>
    </font>
    <font>
      <sz val="10"/>
      <name val="Courier"/>
      <family val="3"/>
    </font>
    <font>
      <sz val="14"/>
      <name val="CordiaUPC"/>
      <family val="2"/>
      <charset val="222"/>
    </font>
    <font>
      <sz val="10"/>
      <name val="ApFont"/>
    </font>
    <font>
      <u/>
      <sz val="11.9"/>
      <color indexed="12"/>
      <name val="CordiaUPC"/>
      <family val="2"/>
      <charset val="222"/>
    </font>
    <font>
      <u/>
      <sz val="11.9"/>
      <color indexed="36"/>
      <name val="CordiaUPC"/>
      <family val="2"/>
      <charset val="222"/>
    </font>
    <font>
      <b/>
      <sz val="15"/>
      <name val="Angsana New"/>
      <family val="1"/>
    </font>
    <font>
      <sz val="15"/>
      <name val="Angsana New"/>
      <family val="1"/>
    </font>
    <font>
      <b/>
      <sz val="15"/>
      <color indexed="8"/>
      <name val="Angsana New"/>
      <family val="1"/>
    </font>
    <font>
      <sz val="15"/>
      <color indexed="14"/>
      <name val="Angsana New"/>
      <family val="1"/>
    </font>
    <font>
      <sz val="15"/>
      <color indexed="8"/>
      <name val="Angsana New"/>
      <family val="1"/>
    </font>
    <font>
      <b/>
      <u/>
      <sz val="15"/>
      <name val="Angsana New"/>
      <family val="1"/>
    </font>
    <font>
      <b/>
      <sz val="15"/>
      <color theme="1"/>
      <name val="Angsana New"/>
      <family val="1"/>
    </font>
    <font>
      <sz val="15"/>
      <color theme="1"/>
      <name val="Angsana New"/>
      <family val="1"/>
    </font>
    <font>
      <sz val="14"/>
      <name val="Angsana New"/>
      <family val="1"/>
    </font>
    <font>
      <sz val="15"/>
      <color theme="0"/>
      <name val="Angsana New"/>
      <family val="1"/>
    </font>
    <font>
      <vertAlign val="superscript"/>
      <sz val="15"/>
      <color theme="1"/>
      <name val="Angsana New"/>
      <family val="1"/>
    </font>
    <font>
      <sz val="14"/>
      <color indexed="8"/>
      <name val="AngsanaUPC"/>
      <family val="2"/>
      <charset val="222"/>
    </font>
    <font>
      <sz val="14"/>
      <color indexed="9"/>
      <name val="AngsanaUPC"/>
      <family val="2"/>
      <charset val="222"/>
    </font>
    <font>
      <sz val="14"/>
      <color indexed="9"/>
      <name val="Angsana New"/>
      <family val="2"/>
      <charset val="222"/>
    </font>
    <font>
      <b/>
      <sz val="11"/>
      <color indexed="10"/>
      <name val="Tahoma"/>
      <family val="2"/>
    </font>
    <font>
      <b/>
      <sz val="11"/>
      <color indexed="9"/>
      <name val="Tahoma"/>
      <family val="2"/>
    </font>
    <font>
      <sz val="11"/>
      <color theme="1"/>
      <name val="Tahoma"/>
      <family val="2"/>
      <scheme val="minor"/>
    </font>
    <font>
      <sz val="10"/>
      <name val="Arial"/>
      <family val="2"/>
    </font>
    <font>
      <sz val="14"/>
      <name val="AngsanaUPC"/>
      <family val="1"/>
    </font>
    <font>
      <sz val="16"/>
      <name val="Angsana New"/>
      <family val="1"/>
    </font>
    <font>
      <u/>
      <sz val="10"/>
      <color indexed="12"/>
      <name val="Courier"/>
      <family val="3"/>
    </font>
    <font>
      <u/>
      <sz val="8"/>
      <color indexed="12"/>
      <name val="Arial"/>
      <family val="2"/>
    </font>
    <font>
      <sz val="11"/>
      <color indexed="62"/>
      <name val="Tahoma"/>
      <family val="2"/>
    </font>
    <font>
      <sz val="10"/>
      <color indexed="8"/>
      <name val="MS Sans Serif"/>
      <family val="2"/>
      <charset val="222"/>
    </font>
    <font>
      <sz val="12"/>
      <name val="Helv"/>
      <charset val="222"/>
    </font>
    <font>
      <b/>
      <sz val="11"/>
      <color indexed="63"/>
      <name val="Tahoma"/>
      <family val="2"/>
    </font>
    <font>
      <b/>
      <sz val="11"/>
      <color indexed="8"/>
      <name val="Tahoma"/>
      <family val="2"/>
    </font>
    <font>
      <b/>
      <sz val="14"/>
      <color indexed="10"/>
      <name val="AngsanaUPC"/>
      <family val="2"/>
      <charset val="222"/>
    </font>
    <font>
      <b/>
      <sz val="14"/>
      <color indexed="10"/>
      <name val="Angsana New"/>
      <family val="2"/>
      <charset val="222"/>
    </font>
    <font>
      <sz val="14"/>
      <color indexed="10"/>
      <name val="AngsanaUPC"/>
      <family val="2"/>
      <charset val="222"/>
    </font>
    <font>
      <sz val="14"/>
      <color indexed="10"/>
      <name val="Angsana New"/>
      <family val="2"/>
      <charset val="222"/>
    </font>
    <font>
      <i/>
      <sz val="14"/>
      <color indexed="23"/>
      <name val="AngsanaUPC"/>
      <family val="2"/>
      <charset val="222"/>
    </font>
    <font>
      <i/>
      <sz val="14"/>
      <color indexed="23"/>
      <name val="Angsana New"/>
      <family val="2"/>
      <charset val="222"/>
    </font>
    <font>
      <b/>
      <sz val="18"/>
      <color indexed="62"/>
      <name val="Tahoma"/>
      <family val="2"/>
      <charset val="222"/>
    </font>
    <font>
      <b/>
      <sz val="14"/>
      <color indexed="9"/>
      <name val="AngsanaUPC"/>
      <family val="2"/>
      <charset val="222"/>
    </font>
    <font>
      <b/>
      <sz val="14"/>
      <color indexed="9"/>
      <name val="Angsana New"/>
      <family val="2"/>
      <charset val="222"/>
    </font>
    <font>
      <sz val="14"/>
      <color indexed="17"/>
      <name val="AngsanaUPC"/>
      <family val="2"/>
      <charset val="222"/>
    </font>
    <font>
      <sz val="14"/>
      <color indexed="17"/>
      <name val="Angsana New"/>
      <family val="2"/>
      <charset val="222"/>
    </font>
    <font>
      <sz val="14"/>
      <color indexed="62"/>
      <name val="AngsanaUPC"/>
      <family val="2"/>
      <charset val="222"/>
    </font>
    <font>
      <sz val="14"/>
      <color indexed="62"/>
      <name val="Angsana New"/>
      <family val="2"/>
      <charset val="222"/>
    </font>
    <font>
      <sz val="14"/>
      <color indexed="19"/>
      <name val="AngsanaUPC"/>
      <family val="2"/>
      <charset val="222"/>
    </font>
    <font>
      <sz val="14"/>
      <color indexed="19"/>
      <name val="Angsana New"/>
      <family val="2"/>
      <charset val="222"/>
    </font>
    <font>
      <b/>
      <sz val="14"/>
      <color indexed="8"/>
      <name val="AngsanaUPC"/>
      <family val="2"/>
      <charset val="222"/>
    </font>
    <font>
      <b/>
      <sz val="14"/>
      <color indexed="8"/>
      <name val="Angsana New"/>
      <family val="2"/>
      <charset val="222"/>
    </font>
    <font>
      <sz val="14"/>
      <color indexed="20"/>
      <name val="AngsanaUPC"/>
      <family val="2"/>
      <charset val="222"/>
    </font>
    <font>
      <sz val="14"/>
      <color indexed="20"/>
      <name val="Angsana New"/>
      <family val="2"/>
      <charset val="222"/>
    </font>
    <font>
      <b/>
      <sz val="14"/>
      <color indexed="63"/>
      <name val="AngsanaUPC"/>
      <family val="2"/>
      <charset val="222"/>
    </font>
    <font>
      <b/>
      <sz val="14"/>
      <color indexed="63"/>
      <name val="Angsana New"/>
      <family val="2"/>
      <charset val="222"/>
    </font>
    <font>
      <sz val="10"/>
      <name val="Courier"/>
      <family val="3"/>
      <charset val="222"/>
    </font>
    <font>
      <b/>
      <sz val="15"/>
      <color indexed="62"/>
      <name val="AngsanaUPC"/>
      <family val="2"/>
      <charset val="222"/>
    </font>
    <font>
      <b/>
      <sz val="15"/>
      <color indexed="62"/>
      <name val="Angsana New"/>
      <family val="2"/>
      <charset val="222"/>
    </font>
    <font>
      <b/>
      <sz val="13"/>
      <color indexed="62"/>
      <name val="AngsanaUPC"/>
      <family val="2"/>
      <charset val="222"/>
    </font>
    <font>
      <b/>
      <sz val="13"/>
      <color indexed="62"/>
      <name val="Angsana New"/>
      <family val="2"/>
      <charset val="222"/>
    </font>
    <font>
      <b/>
      <sz val="11"/>
      <color indexed="62"/>
      <name val="AngsanaUPC"/>
      <family val="2"/>
      <charset val="222"/>
    </font>
    <font>
      <b/>
      <sz val="11"/>
      <color indexed="62"/>
      <name val="Angsana New"/>
      <family val="2"/>
      <charset val="222"/>
    </font>
    <font>
      <b/>
      <sz val="15"/>
      <name val="Angsana New"/>
      <family val="1"/>
      <charset val="222"/>
    </font>
    <font>
      <sz val="15"/>
      <name val="Angsana New"/>
      <family val="1"/>
      <charset val="222"/>
    </font>
    <font>
      <sz val="14"/>
      <name val="Angsana New"/>
      <family val="1"/>
      <charset val="222"/>
    </font>
    <font>
      <sz val="16"/>
      <name val="AngsanaUPC"/>
      <family val="1"/>
      <charset val="222"/>
    </font>
    <font>
      <sz val="16"/>
      <name val="Angsana New"/>
      <family val="1"/>
      <charset val="222"/>
    </font>
    <font>
      <sz val="15"/>
      <color rgb="FFFF0000"/>
      <name val="Angsana New"/>
      <family val="1"/>
    </font>
  </fonts>
  <fills count="19">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22"/>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9"/>
      </patternFill>
    </fill>
    <fill>
      <patternFill patternType="solid">
        <fgColor indexed="55"/>
      </patternFill>
    </fill>
    <fill>
      <patternFill patternType="solid">
        <fgColor indexed="46"/>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s>
  <borders count="17">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right/>
      <top/>
      <bottom style="medium">
        <color indexed="64"/>
      </bottom>
      <diagonal/>
    </border>
    <border>
      <left/>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bottom style="double">
        <color indexed="10"/>
      </bottom>
      <diagonal/>
    </border>
    <border>
      <left/>
      <right/>
      <top/>
      <bottom style="thick">
        <color indexed="56"/>
      </bottom>
      <diagonal/>
    </border>
    <border>
      <left/>
      <right/>
      <top/>
      <bottom style="thick">
        <color indexed="27"/>
      </bottom>
      <diagonal/>
    </border>
    <border>
      <left/>
      <right/>
      <top/>
      <bottom style="medium">
        <color indexed="27"/>
      </bottom>
      <diagonal/>
    </border>
  </borders>
  <cellStyleXfs count="509">
    <xf numFmtId="0" fontId="0" fillId="0" borderId="0"/>
    <xf numFmtId="187" fontId="8" fillId="0" borderId="0" applyFont="0" applyFill="0" applyBorder="0" applyAlignment="0" applyProtection="0"/>
    <xf numFmtId="191" fontId="7" fillId="0" borderId="0"/>
    <xf numFmtId="192" fontId="7" fillId="0" borderId="0"/>
    <xf numFmtId="193" fontId="7" fillId="0" borderId="0"/>
    <xf numFmtId="0" fontId="6" fillId="0" borderId="0"/>
    <xf numFmtId="187" fontId="4" fillId="0" borderId="0" applyFill="0" applyBorder="0" applyAlignment="0" applyProtection="0"/>
    <xf numFmtId="0" fontId="3" fillId="0" borderId="0"/>
    <xf numFmtId="39" fontId="10" fillId="0" borderId="0"/>
    <xf numFmtId="39" fontId="5" fillId="0" borderId="0"/>
    <xf numFmtId="39" fontId="5" fillId="0" borderId="0"/>
    <xf numFmtId="187" fontId="3" fillId="0" borderId="0" applyFont="0" applyFill="0" applyBorder="0" applyAlignment="0" applyProtection="0"/>
    <xf numFmtId="37" fontId="11" fillId="0" borderId="0"/>
    <xf numFmtId="4" fontId="12"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2" fontId="6" fillId="0" borderId="0" applyFont="0" applyFill="0" applyBorder="0" applyAlignment="0" applyProtection="0"/>
    <xf numFmtId="44" fontId="6" fillId="0" borderId="0" applyFont="0" applyFill="0" applyBorder="0" applyAlignment="0" applyProtection="0"/>
    <xf numFmtId="0" fontId="13"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39" fontId="5" fillId="0" borderId="0"/>
    <xf numFmtId="187" fontId="3" fillId="0" borderId="0" applyFont="0" applyFill="0" applyBorder="0" applyAlignment="0" applyProtection="0"/>
    <xf numFmtId="9" fontId="3" fillId="0" borderId="0" applyFont="0" applyFill="0" applyBorder="0" applyAlignment="0" applyProtection="0"/>
    <xf numFmtId="187" fontId="8" fillId="0" borderId="0" applyFont="0" applyFill="0" applyBorder="0" applyAlignment="0" applyProtection="0"/>
    <xf numFmtId="0" fontId="26" fillId="2" borderId="0" applyNumberFormat="0" applyBorder="0" applyAlignment="0" applyProtection="0"/>
    <xf numFmtId="0" fontId="8" fillId="2" borderId="0" applyNumberFormat="0" applyBorder="0" applyAlignment="0" applyProtection="0"/>
    <xf numFmtId="0" fontId="26" fillId="2" borderId="0" applyNumberFormat="0" applyBorder="0" applyAlignment="0" applyProtection="0"/>
    <xf numFmtId="0" fontId="26" fillId="3" borderId="0" applyNumberFormat="0" applyBorder="0" applyAlignment="0" applyProtection="0"/>
    <xf numFmtId="0" fontId="8" fillId="3" borderId="0" applyNumberFormat="0" applyBorder="0" applyAlignment="0" applyProtection="0"/>
    <xf numFmtId="0" fontId="26" fillId="3" borderId="0" applyNumberFormat="0" applyBorder="0" applyAlignment="0" applyProtection="0"/>
    <xf numFmtId="0" fontId="26" fillId="4" borderId="0" applyNumberFormat="0" applyBorder="0" applyAlignment="0" applyProtection="0"/>
    <xf numFmtId="0" fontId="8" fillId="4"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8" fillId="6" borderId="0" applyNumberFormat="0" applyBorder="0" applyAlignment="0" applyProtection="0"/>
    <xf numFmtId="0" fontId="26" fillId="5" borderId="0" applyNumberFormat="0" applyBorder="0" applyAlignment="0" applyProtection="0"/>
    <xf numFmtId="0" fontId="26" fillId="7" borderId="0" applyNumberFormat="0" applyBorder="0" applyAlignment="0" applyProtection="0"/>
    <xf numFmtId="0" fontId="8" fillId="7" borderId="0" applyNumberFormat="0" applyBorder="0" applyAlignment="0" applyProtection="0"/>
    <xf numFmtId="0" fontId="26" fillId="7" borderId="0" applyNumberFormat="0" applyBorder="0" applyAlignment="0" applyProtection="0"/>
    <xf numFmtId="0" fontId="26" fillId="4" borderId="0" applyNumberFormat="0" applyBorder="0" applyAlignment="0" applyProtection="0"/>
    <xf numFmtId="0" fontId="8" fillId="4" borderId="0" applyNumberFormat="0" applyBorder="0" applyAlignment="0" applyProtection="0"/>
    <xf numFmtId="0" fontId="26" fillId="4" borderId="0" applyNumberFormat="0" applyBorder="0" applyAlignment="0" applyProtection="0"/>
    <xf numFmtId="0" fontId="26" fillId="7" borderId="0" applyNumberFormat="0" applyBorder="0" applyAlignment="0" applyProtection="0"/>
    <xf numFmtId="0" fontId="8" fillId="7" borderId="0" applyNumberFormat="0" applyBorder="0" applyAlignment="0" applyProtection="0"/>
    <xf numFmtId="0" fontId="26" fillId="7" borderId="0" applyNumberFormat="0" applyBorder="0" applyAlignment="0" applyProtection="0"/>
    <xf numFmtId="0" fontId="26" fillId="3" borderId="0" applyNumberFormat="0" applyBorder="0" applyAlignment="0" applyProtection="0"/>
    <xf numFmtId="0" fontId="8" fillId="3" borderId="0" applyNumberFormat="0" applyBorder="0" applyAlignment="0" applyProtection="0"/>
    <xf numFmtId="0" fontId="26" fillId="3" borderId="0" applyNumberFormat="0" applyBorder="0" applyAlignment="0" applyProtection="0"/>
    <xf numFmtId="0" fontId="26" fillId="8" borderId="0" applyNumberFormat="0" applyBorder="0" applyAlignment="0" applyProtection="0"/>
    <xf numFmtId="0" fontId="8" fillId="8"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8" fillId="9" borderId="0" applyNumberFormat="0" applyBorder="0" applyAlignment="0" applyProtection="0"/>
    <xf numFmtId="0" fontId="26" fillId="9" borderId="0" applyNumberFormat="0" applyBorder="0" applyAlignment="0" applyProtection="0"/>
    <xf numFmtId="0" fontId="26" fillId="7" borderId="0" applyNumberFormat="0" applyBorder="0" applyAlignment="0" applyProtection="0"/>
    <xf numFmtId="0" fontId="8" fillId="7" borderId="0" applyNumberFormat="0" applyBorder="0" applyAlignment="0" applyProtection="0"/>
    <xf numFmtId="0" fontId="26" fillId="7" borderId="0" applyNumberFormat="0" applyBorder="0" applyAlignment="0" applyProtection="0"/>
    <xf numFmtId="0" fontId="26" fillId="4" borderId="0" applyNumberFormat="0" applyBorder="0" applyAlignment="0" applyProtection="0"/>
    <xf numFmtId="0" fontId="8" fillId="4" borderId="0" applyNumberFormat="0" applyBorder="0" applyAlignment="0" applyProtection="0"/>
    <xf numFmtId="0" fontId="26" fillId="4" borderId="0" applyNumberFormat="0" applyBorder="0" applyAlignment="0" applyProtection="0"/>
    <xf numFmtId="0" fontId="27" fillId="7" borderId="0" applyNumberFormat="0" applyBorder="0" applyAlignment="0" applyProtection="0"/>
    <xf numFmtId="0" fontId="28" fillId="7" borderId="0" applyNumberFormat="0" applyBorder="0" applyAlignment="0" applyProtection="0"/>
    <xf numFmtId="0" fontId="27" fillId="7" borderId="0" applyNumberFormat="0" applyBorder="0" applyAlignment="0" applyProtection="0"/>
    <xf numFmtId="0" fontId="27" fillId="10" borderId="0" applyNumberFormat="0" applyBorder="0" applyAlignment="0" applyProtection="0"/>
    <xf numFmtId="0" fontId="28"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8" fillId="11" borderId="0" applyNumberFormat="0" applyBorder="0" applyAlignment="0" applyProtection="0"/>
    <xf numFmtId="0" fontId="27" fillId="11" borderId="0" applyNumberFormat="0" applyBorder="0" applyAlignment="0" applyProtection="0"/>
    <xf numFmtId="0" fontId="27" fillId="9" borderId="0" applyNumberFormat="0" applyBorder="0" applyAlignment="0" applyProtection="0"/>
    <xf numFmtId="0" fontId="28" fillId="9" borderId="0" applyNumberFormat="0" applyBorder="0" applyAlignment="0" applyProtection="0"/>
    <xf numFmtId="0" fontId="27" fillId="9" borderId="0" applyNumberFormat="0" applyBorder="0" applyAlignment="0" applyProtection="0"/>
    <xf numFmtId="0" fontId="27" fillId="7" borderId="0" applyNumberFormat="0" applyBorder="0" applyAlignment="0" applyProtection="0"/>
    <xf numFmtId="0" fontId="28" fillId="7" borderId="0" applyNumberFormat="0" applyBorder="0" applyAlignment="0" applyProtection="0"/>
    <xf numFmtId="0" fontId="27" fillId="7" borderId="0" applyNumberFormat="0" applyBorder="0" applyAlignment="0" applyProtection="0"/>
    <xf numFmtId="0" fontId="27" fillId="3" borderId="0" applyNumberFormat="0" applyBorder="0" applyAlignment="0" applyProtection="0"/>
    <xf numFmtId="0" fontId="28" fillId="3" borderId="0" applyNumberFormat="0" applyBorder="0" applyAlignment="0" applyProtection="0"/>
    <xf numFmtId="0" fontId="27" fillId="3" borderId="0" applyNumberFormat="0" applyBorder="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30" fillId="13" borderId="9" applyNumberFormat="0" applyAlignment="0" applyProtection="0"/>
    <xf numFmtId="187" fontId="31" fillId="0" borderId="0" applyFont="0" applyFill="0" applyBorder="0" applyAlignment="0" applyProtection="0"/>
    <xf numFmtId="187" fontId="31" fillId="0" borderId="0" applyFont="0" applyFill="0" applyBorder="0" applyAlignment="0" applyProtection="0"/>
    <xf numFmtId="43" fontId="23" fillId="0" borderId="0" applyFont="0" applyFill="0" applyBorder="0" applyAlignment="0" applyProtection="0"/>
    <xf numFmtId="43" fontId="32" fillId="0" borderId="0" applyFont="0" applyFill="0" applyBorder="0" applyAlignment="0" applyProtection="0"/>
    <xf numFmtId="187" fontId="3"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2" fillId="0" borderId="0" applyFont="0" applyFill="0" applyBorder="0" applyAlignment="0" applyProtection="0"/>
    <xf numFmtId="187" fontId="32" fillId="0" borderId="0" applyFont="0" applyFill="0" applyBorder="0" applyAlignment="0" applyProtection="0"/>
    <xf numFmtId="43" fontId="33" fillId="0" borderId="0" applyFont="0" applyFill="0" applyBorder="0" applyAlignment="0" applyProtection="0"/>
    <xf numFmtId="43" fontId="11" fillId="0" borderId="0" applyFont="0" applyFill="0" applyBorder="0" applyAlignment="0" applyProtection="0"/>
    <xf numFmtId="43" fontId="3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5"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4" fillId="0" borderId="0"/>
    <xf numFmtId="0" fontId="38" fillId="0" borderId="0"/>
    <xf numFmtId="0" fontId="2" fillId="0" borderId="0"/>
    <xf numFmtId="0" fontId="38" fillId="0" borderId="0"/>
    <xf numFmtId="0" fontId="31" fillId="0" borderId="0"/>
    <xf numFmtId="0" fontId="31" fillId="0" borderId="0"/>
    <xf numFmtId="0" fontId="23" fillId="0" borderId="0"/>
    <xf numFmtId="0" fontId="32" fillId="0" borderId="0"/>
    <xf numFmtId="39" fontId="5" fillId="0" borderId="0"/>
    <xf numFmtId="0" fontId="32" fillId="0" borderId="0"/>
    <xf numFmtId="0" fontId="32" fillId="0" borderId="0" applyFill="0"/>
    <xf numFmtId="0" fontId="2" fillId="0" borderId="0"/>
    <xf numFmtId="0" fontId="32" fillId="0" borderId="0"/>
    <xf numFmtId="0" fontId="6" fillId="0" borderId="0"/>
    <xf numFmtId="0" fontId="32" fillId="0" borderId="0"/>
    <xf numFmtId="39" fontId="5" fillId="0" borderId="0"/>
    <xf numFmtId="0" fontId="33" fillId="0" borderId="0"/>
    <xf numFmtId="0" fontId="8" fillId="0" borderId="0"/>
    <xf numFmtId="0" fontId="8" fillId="0" borderId="0"/>
    <xf numFmtId="39" fontId="5" fillId="0" borderId="0"/>
    <xf numFmtId="0" fontId="32" fillId="0" borderId="0"/>
    <xf numFmtId="39" fontId="39" fillId="0" borderId="0"/>
    <xf numFmtId="0" fontId="38" fillId="0" borderId="0"/>
    <xf numFmtId="0" fontId="34" fillId="0" borderId="0"/>
    <xf numFmtId="0" fontId="34" fillId="0" borderId="0"/>
    <xf numFmtId="0" fontId="38" fillId="0" borderId="0"/>
    <xf numFmtId="0" fontId="2" fillId="0" borderId="0"/>
    <xf numFmtId="0" fontId="34" fillId="0" borderId="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9" fontId="23" fillId="0" borderId="0" applyFont="0" applyFill="0" applyBorder="0" applyAlignment="0" applyProtection="0"/>
    <xf numFmtId="9" fontId="32" fillId="0" borderId="0" applyFont="0" applyFill="0" applyBorder="0" applyAlignment="0" applyProtection="0"/>
    <xf numFmtId="9" fontId="3" fillId="0" borderId="0" applyFont="0" applyFill="0" applyBorder="0" applyAlignment="0" applyProtection="0"/>
    <xf numFmtId="9" fontId="32" fillId="0" borderId="0" applyFont="0" applyFill="0" applyBorder="0" applyAlignment="0" applyProtection="0"/>
    <xf numFmtId="9" fontId="23" fillId="0" borderId="0" applyFont="0" applyFill="0" applyBorder="0" applyAlignment="0" applyProtection="0"/>
    <xf numFmtId="9" fontId="11" fillId="0" borderId="0" applyFont="0" applyFill="0" applyBorder="0" applyAlignment="0" applyProtection="0"/>
    <xf numFmtId="9" fontId="34" fillId="0" borderId="0" applyFont="0" applyFill="0" applyBorder="0" applyAlignment="0" applyProtection="0"/>
    <xf numFmtId="9" fontId="2" fillId="0" borderId="0" applyFont="0" applyFill="0" applyBorder="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2"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2" fillId="12" borderId="8" applyNumberFormat="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187" fontId="4" fillId="0" borderId="0" applyFill="0" applyBorder="0" applyAlignment="0" applyProtection="0"/>
    <xf numFmtId="43" fontId="6" fillId="0" borderId="0" applyFont="0" applyFill="0" applyBorder="0" applyAlignment="0" applyProtection="0"/>
    <xf numFmtId="39" fontId="6" fillId="0" borderId="0" applyFont="0" applyFill="0" applyBorder="0" applyAlignment="0" applyProtection="0"/>
    <xf numFmtId="39" fontId="6" fillId="0" borderId="0" applyFont="0" applyFill="0" applyBorder="0" applyAlignment="0" applyProtection="0"/>
    <xf numFmtId="39" fontId="6" fillId="0" borderId="0" applyFon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9" fillId="13" borderId="9" applyNumberFormat="0" applyAlignment="0" applyProtection="0"/>
    <xf numFmtId="0" fontId="50" fillId="13" borderId="9" applyNumberFormat="0" applyAlignment="0" applyProtection="0"/>
    <xf numFmtId="0" fontId="50" fillId="13" borderId="9" applyNumberFormat="0" applyAlignment="0" applyProtection="0"/>
    <xf numFmtId="0" fontId="50" fillId="13" borderId="9" applyNumberFormat="0" applyAlignment="0" applyProtection="0"/>
    <xf numFmtId="0" fontId="49" fillId="13" borderId="9" applyNumberFormat="0" applyAlignment="0" applyProtection="0"/>
    <xf numFmtId="0" fontId="44" fillId="0" borderId="13" applyNumberFormat="0" applyFill="0" applyAlignment="0" applyProtection="0"/>
    <xf numFmtId="0" fontId="45" fillId="0" borderId="13" applyNumberFormat="0" applyFill="0" applyAlignment="0" applyProtection="0"/>
    <xf numFmtId="0" fontId="44" fillId="0" borderId="13" applyNumberFormat="0" applyFill="0" applyAlignment="0" applyProtection="0"/>
    <xf numFmtId="0" fontId="51" fillId="7" borderId="0" applyNumberFormat="0" applyBorder="0" applyAlignment="0" applyProtection="0"/>
    <xf numFmtId="0" fontId="52" fillId="7" borderId="0" applyNumberFormat="0" applyBorder="0" applyAlignment="0" applyProtection="0"/>
    <xf numFmtId="0" fontId="51" fillId="7" borderId="0" applyNumberFormat="0" applyBorder="0" applyAlignment="0" applyProtection="0"/>
    <xf numFmtId="0" fontId="34" fillId="0" borderId="0"/>
    <xf numFmtId="39" fontId="5" fillId="0" borderId="0"/>
    <xf numFmtId="0" fontId="6" fillId="0" borderId="0"/>
    <xf numFmtId="0" fontId="39" fillId="0" borderId="0"/>
    <xf numFmtId="0" fontId="39" fillId="0" borderId="0"/>
    <xf numFmtId="0" fontId="39" fillId="0" borderId="0"/>
    <xf numFmtId="0" fontId="39" fillId="0" borderId="0"/>
    <xf numFmtId="0" fontId="39" fillId="0" borderId="0"/>
    <xf numFmtId="0" fontId="6" fillId="0" borderId="0"/>
    <xf numFmtId="0" fontId="53"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3" fillId="8" borderId="8" applyNumberFormat="0" applyAlignment="0" applyProtection="0"/>
    <xf numFmtId="0" fontId="55" fillId="8" borderId="0" applyNumberFormat="0" applyBorder="0" applyAlignment="0" applyProtection="0"/>
    <xf numFmtId="0" fontId="56" fillId="8" borderId="0" applyNumberFormat="0" applyBorder="0" applyAlignment="0" applyProtection="0"/>
    <xf numFmtId="0" fontId="55" fillId="8" borderId="0" applyNumberFormat="0" applyBorder="0" applyAlignment="0" applyProtection="0"/>
    <xf numFmtId="9" fontId="3" fillId="0" borderId="0" applyFont="0" applyFill="0" applyBorder="0" applyAlignment="0" applyProtection="0"/>
    <xf numFmtId="0" fontId="57"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7" fillId="0" borderId="12" applyNumberFormat="0" applyFill="0" applyAlignment="0" applyProtection="0"/>
    <xf numFmtId="0" fontId="59" fillId="14" borderId="0" applyNumberFormat="0" applyBorder="0" applyAlignment="0" applyProtection="0"/>
    <xf numFmtId="0" fontId="60" fillId="14" borderId="0" applyNumberFormat="0" applyBorder="0" applyAlignment="0" applyProtection="0"/>
    <xf numFmtId="0" fontId="59" fillId="14" borderId="0" applyNumberFormat="0" applyBorder="0" applyAlignment="0" applyProtection="0"/>
    <xf numFmtId="0" fontId="27" fillId="15" borderId="0" applyNumberFormat="0" applyBorder="0" applyAlignment="0" applyProtection="0"/>
    <xf numFmtId="0" fontId="28"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8"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8" fillId="11" borderId="0" applyNumberFormat="0" applyBorder="0" applyAlignment="0" applyProtection="0"/>
    <xf numFmtId="0" fontId="27" fillId="11" borderId="0" applyNumberFormat="0" applyBorder="0" applyAlignment="0" applyProtection="0"/>
    <xf numFmtId="0" fontId="27" fillId="16" borderId="0" applyNumberFormat="0" applyBorder="0" applyAlignment="0" applyProtection="0"/>
    <xf numFmtId="0" fontId="28" fillId="16"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8" fillId="17"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8" fillId="18" borderId="0" applyNumberFormat="0" applyBorder="0" applyAlignment="0" applyProtection="0"/>
    <xf numFmtId="0" fontId="27" fillId="18" borderId="0" applyNumberFormat="0" applyBorder="0" applyAlignment="0" applyProtection="0"/>
    <xf numFmtId="0" fontId="61"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1" fillId="12" borderId="11" applyNumberFormat="0" applyAlignment="0" applyProtection="0"/>
    <xf numFmtId="0" fontId="6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63" fillId="4" borderId="10" applyNumberFormat="0" applyFont="0" applyAlignment="0" applyProtection="0"/>
    <xf numFmtId="0" fontId="64" fillId="0" borderId="14" applyNumberFormat="0" applyFill="0" applyAlignment="0" applyProtection="0"/>
    <xf numFmtId="0" fontId="65" fillId="0" borderId="14" applyNumberFormat="0" applyFill="0" applyAlignment="0" applyProtection="0"/>
    <xf numFmtId="0" fontId="64" fillId="0" borderId="14" applyNumberFormat="0" applyFill="0" applyAlignment="0" applyProtection="0"/>
    <xf numFmtId="0" fontId="66" fillId="0" borderId="15" applyNumberFormat="0" applyFill="0" applyAlignment="0" applyProtection="0"/>
    <xf numFmtId="0" fontId="67" fillId="0" borderId="15" applyNumberFormat="0" applyFill="0" applyAlignment="0" applyProtection="0"/>
    <xf numFmtId="0" fontId="66" fillId="0" borderId="15" applyNumberFormat="0" applyFill="0" applyAlignment="0" applyProtection="0"/>
    <xf numFmtId="0" fontId="68" fillId="0" borderId="16" applyNumberFormat="0" applyFill="0" applyAlignment="0" applyProtection="0"/>
    <xf numFmtId="0" fontId="69" fillId="0" borderId="16" applyNumberFormat="0" applyFill="0" applyAlignment="0" applyProtection="0"/>
    <xf numFmtId="0" fontId="68" fillId="0" borderId="16" applyNumberFormat="0" applyFill="0" applyAlignment="0" applyProtection="0"/>
    <xf numFmtId="0" fontId="68" fillId="0" borderId="0" applyNumberFormat="0" applyFill="0" applyBorder="0" applyAlignment="0" applyProtection="0"/>
    <xf numFmtId="0" fontId="69" fillId="0" borderId="0" applyNumberFormat="0" applyFill="0" applyBorder="0" applyAlignment="0" applyProtection="0"/>
    <xf numFmtId="0" fontId="68" fillId="0" borderId="0" applyNumberFormat="0" applyFill="0" applyBorder="0" applyAlignment="0" applyProtection="0"/>
    <xf numFmtId="43" fontId="8" fillId="0" borderId="0" applyFont="0" applyFill="0" applyBorder="0" applyAlignment="0" applyProtection="0"/>
    <xf numFmtId="43" fontId="4"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3" fillId="0" borderId="0" applyFont="0" applyFill="0" applyBorder="0" applyAlignment="0" applyProtection="0"/>
    <xf numFmtId="43" fontId="32" fillId="0" borderId="0" applyFont="0" applyFill="0" applyBorder="0" applyAlignment="0" applyProtection="0"/>
    <xf numFmtId="43" fontId="3"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11" fillId="0" borderId="0" applyFont="0" applyFill="0" applyBorder="0" applyAlignment="0" applyProtection="0"/>
    <xf numFmtId="43" fontId="32"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cellStyleXfs>
  <cellXfs count="188">
    <xf numFmtId="0" fontId="0" fillId="0" borderId="0" xfId="0"/>
    <xf numFmtId="0" fontId="16" fillId="0" borderId="0" xfId="0" applyFont="1" applyFill="1"/>
    <xf numFmtId="40" fontId="15" fillId="0" borderId="0" xfId="7" applyNumberFormat="1" applyFont="1" applyFill="1" applyAlignment="1">
      <alignment horizontal="centerContinuous"/>
    </xf>
    <xf numFmtId="40" fontId="16" fillId="0" borderId="0" xfId="7" applyNumberFormat="1" applyFont="1" applyFill="1" applyAlignment="1">
      <alignment horizontal="centerContinuous"/>
    </xf>
    <xf numFmtId="40" fontId="16" fillId="0" borderId="0" xfId="6" applyNumberFormat="1" applyFont="1" applyFill="1" applyAlignment="1">
      <alignment horizontal="centerContinuous"/>
    </xf>
    <xf numFmtId="4" fontId="16" fillId="0" borderId="0" xfId="7" applyNumberFormat="1" applyFont="1" applyFill="1"/>
    <xf numFmtId="40" fontId="16" fillId="0" borderId="0" xfId="7" applyNumberFormat="1" applyFont="1" applyFill="1"/>
    <xf numFmtId="4" fontId="18" fillId="0" borderId="0" xfId="7" applyNumberFormat="1" applyFont="1" applyFill="1"/>
    <xf numFmtId="40" fontId="19" fillId="0" borderId="0" xfId="7" applyNumberFormat="1" applyFont="1" applyFill="1"/>
    <xf numFmtId="40" fontId="15" fillId="0" borderId="0" xfId="6" applyNumberFormat="1" applyFont="1" applyFill="1"/>
    <xf numFmtId="49" fontId="15" fillId="0" borderId="3" xfId="7" applyNumberFormat="1" applyFont="1" applyFill="1" applyBorder="1" applyAlignment="1">
      <alignment horizontal="center"/>
    </xf>
    <xf numFmtId="40" fontId="20" fillId="0" borderId="0" xfId="7" applyNumberFormat="1" applyFont="1" applyFill="1" applyAlignment="1">
      <alignment horizontal="center"/>
    </xf>
    <xf numFmtId="49" fontId="15" fillId="0" borderId="3" xfId="7" quotePrefix="1" applyNumberFormat="1" applyFont="1" applyFill="1" applyBorder="1" applyAlignment="1">
      <alignment horizontal="center"/>
    </xf>
    <xf numFmtId="40" fontId="16" fillId="0" borderId="0" xfId="7" applyNumberFormat="1" applyFont="1" applyFill="1" applyBorder="1"/>
    <xf numFmtId="187" fontId="16" fillId="0" borderId="0" xfId="1" applyFont="1" applyFill="1" applyAlignment="1">
      <alignment horizontal="right"/>
    </xf>
    <xf numFmtId="187" fontId="16" fillId="0" borderId="0" xfId="1" applyFont="1" applyFill="1" applyBorder="1" applyAlignment="1">
      <alignment horizontal="right"/>
    </xf>
    <xf numFmtId="187" fontId="19" fillId="0" borderId="0" xfId="1" applyFont="1" applyFill="1" applyAlignment="1">
      <alignment horizontal="right"/>
    </xf>
    <xf numFmtId="187" fontId="16" fillId="0" borderId="1" xfId="1" applyFont="1" applyFill="1" applyBorder="1" applyAlignment="1">
      <alignment horizontal="right"/>
    </xf>
    <xf numFmtId="187" fontId="19" fillId="0" borderId="1" xfId="1" applyFont="1" applyFill="1" applyBorder="1" applyAlignment="1">
      <alignment horizontal="right"/>
    </xf>
    <xf numFmtId="187" fontId="16" fillId="0" borderId="3" xfId="1" applyFont="1" applyFill="1" applyBorder="1" applyAlignment="1">
      <alignment horizontal="right"/>
    </xf>
    <xf numFmtId="40" fontId="16" fillId="0" borderId="0" xfId="7" applyNumberFormat="1" applyFont="1" applyFill="1" applyAlignment="1">
      <alignment horizontal="left"/>
    </xf>
    <xf numFmtId="187" fontId="19" fillId="0" borderId="0" xfId="1" applyFont="1" applyFill="1" applyBorder="1" applyAlignment="1">
      <alignment horizontal="right"/>
    </xf>
    <xf numFmtId="187" fontId="16" fillId="0" borderId="2" xfId="1" applyFont="1" applyFill="1" applyBorder="1" applyAlignment="1">
      <alignment horizontal="right"/>
    </xf>
    <xf numFmtId="187" fontId="16" fillId="0" borderId="5" xfId="1" applyFont="1" applyFill="1" applyBorder="1" applyAlignment="1">
      <alignment horizontal="right"/>
    </xf>
    <xf numFmtId="40" fontId="16" fillId="0" borderId="0" xfId="7" quotePrefix="1" applyNumberFormat="1" applyFont="1" applyFill="1" applyAlignment="1">
      <alignment horizontal="left"/>
    </xf>
    <xf numFmtId="187" fontId="16" fillId="0" borderId="5" xfId="1" applyFont="1" applyFill="1" applyBorder="1" applyAlignment="1">
      <alignment horizontal="center"/>
    </xf>
    <xf numFmtId="187" fontId="16" fillId="0" borderId="0" xfId="1" applyNumberFormat="1" applyFont="1" applyFill="1" applyBorder="1" applyAlignment="1">
      <alignment horizontal="right"/>
    </xf>
    <xf numFmtId="40" fontId="16" fillId="0" borderId="0" xfId="7" quotePrefix="1" applyNumberFormat="1" applyFont="1" applyFill="1" applyBorder="1" applyAlignment="1">
      <alignment horizontal="left"/>
    </xf>
    <xf numFmtId="189" fontId="16" fillId="0" borderId="0" xfId="6" applyNumberFormat="1" applyFont="1" applyFill="1" applyBorder="1" applyAlignment="1">
      <alignment horizontal="right"/>
    </xf>
    <xf numFmtId="188" fontId="16" fillId="0" borderId="0" xfId="6" applyNumberFormat="1" applyFont="1" applyFill="1" applyBorder="1" applyAlignment="1">
      <alignment horizontal="right"/>
    </xf>
    <xf numFmtId="39" fontId="16" fillId="0" borderId="0" xfId="10" applyFont="1" applyFill="1" applyAlignment="1" applyProtection="1">
      <alignment horizontal="left"/>
    </xf>
    <xf numFmtId="40" fontId="16" fillId="0" borderId="0" xfId="6" applyNumberFormat="1" applyFont="1" applyFill="1" applyBorder="1"/>
    <xf numFmtId="187" fontId="16" fillId="0" borderId="5" xfId="1" applyNumberFormat="1" applyFont="1" applyFill="1" applyBorder="1" applyAlignment="1">
      <alignment horizontal="center"/>
    </xf>
    <xf numFmtId="40" fontId="16" fillId="0" borderId="0" xfId="7" applyNumberFormat="1" applyFont="1" applyFill="1" applyAlignment="1">
      <alignment horizontal="center"/>
    </xf>
    <xf numFmtId="40" fontId="22" fillId="0" borderId="0" xfId="7" applyNumberFormat="1" applyFont="1" applyFill="1" applyAlignment="1">
      <alignment horizontal="left"/>
    </xf>
    <xf numFmtId="187" fontId="22" fillId="0" borderId="0" xfId="1" applyFont="1" applyFill="1"/>
    <xf numFmtId="40" fontId="22" fillId="0" borderId="0" xfId="7" quotePrefix="1" applyNumberFormat="1" applyFont="1" applyFill="1" applyAlignment="1">
      <alignment horizontal="center" shrinkToFit="1"/>
    </xf>
    <xf numFmtId="0" fontId="23" fillId="0" borderId="0" xfId="0" applyFont="1" applyFill="1" applyBorder="1" applyAlignment="1">
      <alignment horizontal="center" vertical="center"/>
    </xf>
    <xf numFmtId="187" fontId="22" fillId="0" borderId="0" xfId="1" applyFont="1" applyFill="1" applyBorder="1"/>
    <xf numFmtId="40" fontId="15" fillId="0" borderId="0" xfId="7" applyNumberFormat="1" applyFont="1" applyFill="1" applyAlignment="1"/>
    <xf numFmtId="40" fontId="15" fillId="0" borderId="3" xfId="7" quotePrefix="1" applyNumberFormat="1" applyFont="1" applyFill="1" applyBorder="1" applyAlignment="1">
      <alignment horizontal="center"/>
    </xf>
    <xf numFmtId="40" fontId="15" fillId="0" borderId="0" xfId="7" applyNumberFormat="1" applyFont="1" applyFill="1"/>
    <xf numFmtId="187" fontId="16" fillId="0" borderId="0" xfId="1" quotePrefix="1" applyFont="1" applyFill="1" applyAlignment="1">
      <alignment horizontal="right"/>
    </xf>
    <xf numFmtId="40" fontId="16" fillId="0" borderId="0" xfId="6" applyNumberFormat="1" applyFont="1" applyFill="1" applyAlignment="1">
      <alignment horizontal="right"/>
    </xf>
    <xf numFmtId="40" fontId="16" fillId="0" borderId="0" xfId="6" applyNumberFormat="1" applyFont="1" applyFill="1" applyBorder="1" applyAlignment="1">
      <alignment horizontal="right"/>
    </xf>
    <xf numFmtId="40" fontId="16" fillId="0" borderId="0" xfId="7" applyNumberFormat="1" applyFont="1" applyFill="1" applyBorder="1" applyAlignment="1">
      <alignment horizontal="right"/>
    </xf>
    <xf numFmtId="189" fontId="16" fillId="0" borderId="0" xfId="7" applyNumberFormat="1" applyFont="1" applyFill="1"/>
    <xf numFmtId="187" fontId="16" fillId="0" borderId="0" xfId="1" applyFont="1" applyFill="1"/>
    <xf numFmtId="189" fontId="16" fillId="0" borderId="0" xfId="7" applyNumberFormat="1" applyFont="1" applyFill="1" applyBorder="1"/>
    <xf numFmtId="40" fontId="16" fillId="0" borderId="0" xfId="7" applyNumberFormat="1" applyFont="1" applyFill="1" applyBorder="1" applyAlignment="1">
      <alignment horizontal="left"/>
    </xf>
    <xf numFmtId="189" fontId="16" fillId="0" borderId="0" xfId="7" applyNumberFormat="1" applyFont="1" applyFill="1" applyBorder="1" applyAlignment="1">
      <alignment horizontal="right"/>
    </xf>
    <xf numFmtId="189" fontId="16" fillId="0" borderId="0" xfId="6" applyNumberFormat="1" applyFont="1" applyFill="1" applyAlignment="1">
      <alignment horizontal="right"/>
    </xf>
    <xf numFmtId="187" fontId="16" fillId="0" borderId="4" xfId="1" applyNumberFormat="1" applyFont="1" applyFill="1" applyBorder="1" applyAlignment="1">
      <alignment horizontal="right"/>
    </xf>
    <xf numFmtId="40" fontId="15" fillId="0" borderId="0" xfId="7" applyNumberFormat="1" applyFont="1" applyFill="1" applyAlignment="1">
      <alignment horizontal="left"/>
    </xf>
    <xf numFmtId="40" fontId="16" fillId="0" borderId="0" xfId="6" applyNumberFormat="1" applyFont="1" applyFill="1"/>
    <xf numFmtId="0" fontId="22" fillId="0" borderId="0" xfId="0" applyFont="1" applyFill="1"/>
    <xf numFmtId="0" fontId="21" fillId="0" borderId="0" xfId="0" quotePrefix="1" applyFont="1" applyFill="1" applyBorder="1" applyAlignment="1">
      <alignment horizontal="center"/>
    </xf>
    <xf numFmtId="0" fontId="21" fillId="0" borderId="6" xfId="0" applyFont="1" applyFill="1" applyBorder="1" applyAlignment="1">
      <alignment horizontal="center"/>
    </xf>
    <xf numFmtId="0" fontId="22" fillId="0" borderId="6" xfId="0" applyFont="1" applyFill="1" applyBorder="1" applyAlignment="1">
      <alignment horizontal="right"/>
    </xf>
    <xf numFmtId="0" fontId="21" fillId="0" borderId="7" xfId="0" applyFont="1" applyFill="1" applyBorder="1" applyAlignment="1">
      <alignment horizontal="center"/>
    </xf>
    <xf numFmtId="0" fontId="21" fillId="0" borderId="0" xfId="0" applyFont="1" applyFill="1" applyBorder="1" applyAlignment="1">
      <alignment horizontal="center"/>
    </xf>
    <xf numFmtId="0" fontId="21" fillId="0" borderId="2" xfId="0" applyFont="1" applyFill="1" applyBorder="1" applyAlignment="1">
      <alignment horizontal="center"/>
    </xf>
    <xf numFmtId="0" fontId="22" fillId="0" borderId="2" xfId="0" applyFont="1" applyFill="1" applyBorder="1" applyAlignment="1">
      <alignment horizontal="right"/>
    </xf>
    <xf numFmtId="0" fontId="22" fillId="0" borderId="0" xfId="0" applyFont="1" applyFill="1" applyBorder="1" applyAlignment="1">
      <alignment horizontal="center"/>
    </xf>
    <xf numFmtId="0" fontId="22" fillId="0" borderId="0" xfId="0" quotePrefix="1" applyFont="1" applyFill="1" applyAlignment="1">
      <alignment horizontal="left"/>
    </xf>
    <xf numFmtId="0" fontId="22" fillId="0" borderId="6" xfId="0" applyFont="1" applyFill="1" applyBorder="1" applyAlignment="1">
      <alignment horizontal="center"/>
    </xf>
    <xf numFmtId="0" fontId="22" fillId="0" borderId="0" xfId="7" quotePrefix="1" applyFont="1" applyFill="1" applyAlignment="1">
      <alignment horizontal="left"/>
    </xf>
    <xf numFmtId="0" fontId="22" fillId="0" borderId="0" xfId="7" applyFont="1" applyFill="1"/>
    <xf numFmtId="187" fontId="22" fillId="0" borderId="2" xfId="1" applyFont="1" applyFill="1" applyBorder="1"/>
    <xf numFmtId="189" fontId="22" fillId="0" borderId="0" xfId="1" applyNumberFormat="1" applyFont="1" applyFill="1" applyBorder="1" applyAlignment="1"/>
    <xf numFmtId="4" fontId="22" fillId="0" borderId="0" xfId="0" applyNumberFormat="1" applyFont="1" applyFill="1" applyBorder="1" applyAlignment="1"/>
    <xf numFmtId="4" fontId="22" fillId="0" borderId="0" xfId="0" applyNumberFormat="1" applyFont="1" applyFill="1"/>
    <xf numFmtId="0" fontId="22" fillId="0" borderId="0" xfId="0" quotePrefix="1" applyFont="1" applyFill="1" applyBorder="1" applyAlignment="1">
      <alignment horizontal="left"/>
    </xf>
    <xf numFmtId="187" fontId="22" fillId="0" borderId="0" xfId="1" applyFont="1" applyFill="1" applyBorder="1" applyAlignment="1"/>
    <xf numFmtId="0" fontId="22" fillId="0" borderId="0" xfId="0" applyFont="1" applyFill="1" applyBorder="1"/>
    <xf numFmtId="39" fontId="22" fillId="0" borderId="0" xfId="1" applyNumberFormat="1" applyFont="1" applyFill="1" applyBorder="1" applyAlignment="1"/>
    <xf numFmtId="0" fontId="22" fillId="0" borderId="0" xfId="7" applyFont="1" applyFill="1" applyBorder="1" applyAlignment="1">
      <alignment horizontal="center"/>
    </xf>
    <xf numFmtId="39" fontId="25" fillId="0" borderId="0" xfId="1" applyNumberFormat="1" applyFont="1" applyFill="1" applyBorder="1" applyAlignment="1"/>
    <xf numFmtId="187" fontId="22" fillId="0" borderId="3" xfId="1" applyFont="1" applyFill="1" applyBorder="1" applyAlignment="1"/>
    <xf numFmtId="187" fontId="22" fillId="0" borderId="0" xfId="0" applyNumberFormat="1" applyFont="1" applyFill="1" applyBorder="1"/>
    <xf numFmtId="187" fontId="22" fillId="0" borderId="0" xfId="1" applyFont="1" applyFill="1" applyAlignment="1"/>
    <xf numFmtId="187" fontId="22" fillId="0" borderId="5" xfId="1" applyFont="1" applyFill="1" applyBorder="1" applyAlignment="1"/>
    <xf numFmtId="187" fontId="25" fillId="0" borderId="0" xfId="1" applyFont="1" applyFill="1" applyAlignment="1"/>
    <xf numFmtId="39" fontId="22" fillId="0" borderId="0" xfId="9" applyFont="1" applyFill="1" applyAlignment="1" applyProtection="1">
      <alignment horizontal="left"/>
    </xf>
    <xf numFmtId="40" fontId="21" fillId="0" borderId="0" xfId="0" quotePrefix="1" applyNumberFormat="1" applyFont="1" applyFill="1" applyBorder="1" applyAlignment="1">
      <alignment horizontal="centerContinuous"/>
    </xf>
    <xf numFmtId="0" fontId="21" fillId="0" borderId="0" xfId="0" quotePrefix="1" applyFont="1" applyFill="1" applyBorder="1" applyAlignment="1">
      <alignment horizontal="centerContinuous"/>
    </xf>
    <xf numFmtId="0" fontId="22" fillId="0" borderId="2" xfId="0" applyFont="1" applyFill="1" applyBorder="1" applyAlignment="1">
      <alignment horizontal="center"/>
    </xf>
    <xf numFmtId="0" fontId="22" fillId="0" borderId="2" xfId="0" applyFont="1" applyFill="1" applyBorder="1" applyAlignment="1">
      <alignment vertical="center"/>
    </xf>
    <xf numFmtId="0" fontId="22" fillId="0" borderId="0" xfId="0" applyFont="1" applyFill="1" applyBorder="1" applyAlignment="1">
      <alignment vertical="center"/>
    </xf>
    <xf numFmtId="0" fontId="22" fillId="0" borderId="0" xfId="7" quotePrefix="1" applyFont="1" applyFill="1" applyBorder="1" applyAlignment="1">
      <alignment horizontal="center"/>
    </xf>
    <xf numFmtId="0" fontId="22" fillId="0" borderId="0" xfId="7" applyFont="1" applyFill="1" applyAlignment="1">
      <alignment horizontal="center"/>
    </xf>
    <xf numFmtId="187" fontId="24" fillId="0" borderId="0" xfId="1" applyFont="1" applyFill="1"/>
    <xf numFmtId="187" fontId="24" fillId="0" borderId="0" xfId="1" applyFont="1" applyFill="1" applyBorder="1" applyAlignment="1"/>
    <xf numFmtId="43" fontId="22" fillId="0" borderId="0" xfId="0" applyNumberFormat="1" applyFont="1" applyFill="1"/>
    <xf numFmtId="40" fontId="16" fillId="0" borderId="2" xfId="1" applyNumberFormat="1" applyFont="1" applyFill="1" applyBorder="1" applyAlignment="1">
      <alignment horizontal="right"/>
    </xf>
    <xf numFmtId="40" fontId="16" fillId="0" borderId="0" xfId="1" quotePrefix="1" applyNumberFormat="1" applyFont="1" applyFill="1" applyAlignment="1">
      <alignment horizontal="right"/>
    </xf>
    <xf numFmtId="40" fontId="16" fillId="0" borderId="0" xfId="1" applyNumberFormat="1" applyFont="1" applyFill="1" applyAlignment="1">
      <alignment horizontal="right"/>
    </xf>
    <xf numFmtId="43" fontId="16" fillId="0" borderId="0" xfId="0" applyNumberFormat="1" applyFont="1" applyFill="1"/>
    <xf numFmtId="187" fontId="16" fillId="0" borderId="5" xfId="1" applyNumberFormat="1" applyFont="1" applyFill="1" applyBorder="1" applyAlignment="1">
      <alignment horizontal="right"/>
    </xf>
    <xf numFmtId="4" fontId="71" fillId="0" borderId="0" xfId="7" applyNumberFormat="1" applyFont="1" applyFill="1"/>
    <xf numFmtId="40" fontId="71" fillId="0" borderId="0" xfId="7" applyNumberFormat="1" applyFont="1" applyFill="1"/>
    <xf numFmtId="40" fontId="71" fillId="0" borderId="0" xfId="7" applyNumberFormat="1" applyFont="1" applyFill="1" applyAlignment="1"/>
    <xf numFmtId="40" fontId="71" fillId="0" borderId="0" xfId="7" applyNumberFormat="1" applyFont="1" applyFill="1" applyBorder="1"/>
    <xf numFmtId="40" fontId="71" fillId="0" borderId="0" xfId="6" applyNumberFormat="1" applyFont="1" applyFill="1" applyBorder="1"/>
    <xf numFmtId="4" fontId="71" fillId="0" borderId="0" xfId="7" applyNumberFormat="1" applyFont="1" applyFill="1" applyBorder="1"/>
    <xf numFmtId="40" fontId="70" fillId="0" borderId="0" xfId="6" applyNumberFormat="1" applyFont="1" applyFill="1"/>
    <xf numFmtId="49" fontId="70" fillId="0" borderId="3" xfId="7" applyNumberFormat="1" applyFont="1" applyFill="1" applyBorder="1" applyAlignment="1">
      <alignment horizontal="center"/>
    </xf>
    <xf numFmtId="40" fontId="71" fillId="0" borderId="3" xfId="7" applyNumberFormat="1" applyFont="1" applyFill="1" applyBorder="1" applyAlignment="1">
      <alignment horizontal="center"/>
    </xf>
    <xf numFmtId="49" fontId="70" fillId="0" borderId="0" xfId="7" applyNumberFormat="1" applyFont="1" applyFill="1" applyBorder="1" applyAlignment="1">
      <alignment horizontal="center"/>
    </xf>
    <xf numFmtId="40" fontId="70" fillId="0" borderId="0" xfId="7" applyNumberFormat="1" applyFont="1" applyFill="1"/>
    <xf numFmtId="40" fontId="71" fillId="0" borderId="0" xfId="6" applyNumberFormat="1" applyFont="1" applyFill="1"/>
    <xf numFmtId="40" fontId="71" fillId="0" borderId="0" xfId="7" applyNumberFormat="1" applyFont="1" applyFill="1" applyAlignment="1">
      <alignment horizontal="left"/>
    </xf>
    <xf numFmtId="190" fontId="71" fillId="0" borderId="0" xfId="7" quotePrefix="1" applyNumberFormat="1" applyFont="1" applyFill="1" applyAlignment="1">
      <alignment horizontal="center"/>
    </xf>
    <xf numFmtId="187" fontId="71" fillId="0" borderId="0" xfId="1" applyFont="1" applyFill="1" applyAlignment="1">
      <alignment horizontal="right"/>
    </xf>
    <xf numFmtId="187" fontId="71" fillId="0" borderId="0" xfId="1" quotePrefix="1" applyFont="1" applyFill="1" applyAlignment="1">
      <alignment horizontal="center"/>
    </xf>
    <xf numFmtId="40" fontId="71" fillId="0" borderId="0" xfId="7" quotePrefix="1" applyNumberFormat="1" applyFont="1" applyFill="1" applyAlignment="1">
      <alignment horizontal="center"/>
    </xf>
    <xf numFmtId="38" fontId="71" fillId="0" borderId="0" xfId="7" quotePrefix="1" applyNumberFormat="1" applyFont="1" applyFill="1" applyAlignment="1">
      <alignment horizontal="center"/>
    </xf>
    <xf numFmtId="187" fontId="71" fillId="0" borderId="3" xfId="1" applyFont="1" applyFill="1" applyBorder="1" applyAlignment="1">
      <alignment horizontal="right"/>
    </xf>
    <xf numFmtId="187" fontId="71" fillId="0" borderId="0" xfId="1" applyFont="1" applyFill="1"/>
    <xf numFmtId="194" fontId="71" fillId="0" borderId="0" xfId="1" applyNumberFormat="1" applyFont="1" applyFill="1" applyAlignment="1">
      <alignment horizontal="center"/>
    </xf>
    <xf numFmtId="189" fontId="71" fillId="0" borderId="0" xfId="6" applyNumberFormat="1" applyFont="1" applyFill="1" applyAlignment="1">
      <alignment horizontal="right"/>
    </xf>
    <xf numFmtId="187" fontId="71" fillId="0" borderId="0" xfId="1" applyFont="1" applyFill="1" applyBorder="1" applyAlignment="1">
      <alignment horizontal="right"/>
    </xf>
    <xf numFmtId="187" fontId="71" fillId="0" borderId="0" xfId="1" applyFont="1" applyFill="1" applyAlignment="1">
      <alignment horizontal="center"/>
    </xf>
    <xf numFmtId="187" fontId="71" fillId="0" borderId="5" xfId="1" applyFont="1" applyFill="1" applyBorder="1" applyAlignment="1">
      <alignment horizontal="right"/>
    </xf>
    <xf numFmtId="39" fontId="71" fillId="0" borderId="0" xfId="8" applyFont="1" applyFill="1" applyAlignment="1" applyProtection="1">
      <alignment horizontal="left"/>
    </xf>
    <xf numFmtId="189" fontId="71" fillId="0" borderId="0" xfId="6" applyNumberFormat="1" applyFont="1" applyFill="1" applyBorder="1" applyAlignment="1">
      <alignment horizontal="right"/>
    </xf>
    <xf numFmtId="38" fontId="71" fillId="0" borderId="0" xfId="7" applyNumberFormat="1" applyFont="1" applyFill="1" applyAlignment="1">
      <alignment horizontal="center"/>
    </xf>
    <xf numFmtId="0" fontId="73" fillId="0" borderId="0" xfId="0" quotePrefix="1" applyFont="1" applyFill="1" applyAlignment="1">
      <alignment horizontal="left"/>
    </xf>
    <xf numFmtId="187" fontId="71" fillId="0" borderId="1" xfId="1" applyFont="1" applyFill="1" applyBorder="1" applyAlignment="1">
      <alignment horizontal="right"/>
    </xf>
    <xf numFmtId="40" fontId="71" fillId="0" borderId="0" xfId="7" quotePrefix="1" applyNumberFormat="1" applyFont="1" applyFill="1" applyAlignment="1">
      <alignment horizontal="left"/>
    </xf>
    <xf numFmtId="40" fontId="71" fillId="0" borderId="0" xfId="6" applyNumberFormat="1" applyFont="1" applyFill="1" applyBorder="1" applyAlignment="1">
      <alignment horizontal="center"/>
    </xf>
    <xf numFmtId="0" fontId="70" fillId="0" borderId="0" xfId="7" applyNumberFormat="1" applyFont="1" applyFill="1" applyBorder="1" applyAlignment="1">
      <alignment horizontal="center"/>
    </xf>
    <xf numFmtId="0" fontId="71" fillId="0" borderId="3" xfId="7" applyNumberFormat="1" applyFont="1" applyFill="1" applyBorder="1" applyAlignment="1">
      <alignment horizontal="center"/>
    </xf>
    <xf numFmtId="187" fontId="71" fillId="0" borderId="0" xfId="1" applyFont="1" applyFill="1" applyBorder="1"/>
    <xf numFmtId="187" fontId="71" fillId="0" borderId="4" xfId="1" applyFont="1" applyFill="1" applyBorder="1" applyAlignment="1">
      <alignment horizontal="right"/>
    </xf>
    <xf numFmtId="190" fontId="71" fillId="0" borderId="0" xfId="7" applyNumberFormat="1" applyFont="1" applyFill="1" applyAlignment="1">
      <alignment horizontal="center"/>
    </xf>
    <xf numFmtId="195" fontId="71" fillId="0" borderId="0" xfId="7" quotePrefix="1" applyNumberFormat="1" applyFont="1" applyFill="1" applyAlignment="1">
      <alignment horizontal="center" shrinkToFit="1"/>
    </xf>
    <xf numFmtId="187" fontId="71" fillId="0" borderId="0" xfId="1" quotePrefix="1" applyFont="1" applyFill="1" applyAlignment="1">
      <alignment horizontal="center" shrinkToFit="1"/>
    </xf>
    <xf numFmtId="187" fontId="74" fillId="0" borderId="1" xfId="1" applyFont="1" applyFill="1" applyBorder="1" applyAlignment="1">
      <alignment horizontal="right"/>
    </xf>
    <xf numFmtId="187" fontId="74" fillId="0" borderId="0" xfId="1" applyFont="1" applyFill="1" applyBorder="1"/>
    <xf numFmtId="187" fontId="74" fillId="0" borderId="1" xfId="1" applyFont="1" applyFill="1" applyBorder="1"/>
    <xf numFmtId="40" fontId="71" fillId="0" borderId="0" xfId="5" applyNumberFormat="1" applyFont="1" applyFill="1"/>
    <xf numFmtId="187" fontId="22" fillId="0" borderId="2" xfId="1" applyFont="1" applyFill="1" applyBorder="1" applyAlignment="1"/>
    <xf numFmtId="187" fontId="22" fillId="0" borderId="1" xfId="1" applyFont="1" applyFill="1" applyBorder="1" applyAlignment="1"/>
    <xf numFmtId="39" fontId="16" fillId="0" borderId="0" xfId="9" applyFont="1" applyFill="1" applyAlignment="1" applyProtection="1">
      <alignment horizontal="left"/>
    </xf>
    <xf numFmtId="0" fontId="22" fillId="0" borderId="1" xfId="0" applyFont="1" applyFill="1" applyBorder="1" applyAlignment="1">
      <alignment horizontal="center"/>
    </xf>
    <xf numFmtId="49" fontId="70" fillId="0" borderId="0" xfId="7" applyNumberFormat="1" applyFont="1" applyFill="1" applyAlignment="1">
      <alignment horizontal="center"/>
    </xf>
    <xf numFmtId="187" fontId="22" fillId="0" borderId="1" xfId="1" applyFont="1" applyFill="1" applyBorder="1"/>
    <xf numFmtId="187" fontId="22" fillId="0" borderId="0" xfId="0" applyNumberFormat="1" applyFont="1" applyFill="1"/>
    <xf numFmtId="43" fontId="16" fillId="0" borderId="1" xfId="480" applyFont="1" applyFill="1" applyBorder="1" applyAlignment="1">
      <alignment horizontal="right"/>
    </xf>
    <xf numFmtId="187" fontId="75" fillId="0" borderId="0" xfId="1" applyFont="1" applyFill="1"/>
    <xf numFmtId="40" fontId="70" fillId="0" borderId="0" xfId="7" applyNumberFormat="1" applyFont="1" applyFill="1" applyAlignment="1">
      <alignment horizontal="center"/>
    </xf>
    <xf numFmtId="40" fontId="71" fillId="0" borderId="0" xfId="7" applyNumberFormat="1" applyFont="1" applyFill="1" applyAlignment="1">
      <alignment horizontal="center"/>
    </xf>
    <xf numFmtId="40" fontId="70" fillId="0" borderId="0" xfId="7" applyNumberFormat="1" applyFont="1" applyFill="1" applyBorder="1" applyAlignment="1">
      <alignment horizontal="center"/>
    </xf>
    <xf numFmtId="40" fontId="17" fillId="0" borderId="0" xfId="9" quotePrefix="1" applyNumberFormat="1" applyFont="1" applyFill="1" applyAlignment="1" applyProtection="1">
      <alignment horizontal="center"/>
    </xf>
    <xf numFmtId="40" fontId="17" fillId="0" borderId="0" xfId="9" applyNumberFormat="1" applyFont="1" applyFill="1" applyAlignment="1" applyProtection="1">
      <alignment horizontal="center"/>
    </xf>
    <xf numFmtId="0" fontId="22" fillId="0" borderId="3" xfId="0" applyFont="1" applyFill="1" applyBorder="1" applyAlignment="1">
      <alignment horizontal="center"/>
    </xf>
    <xf numFmtId="0" fontId="22" fillId="0" borderId="0" xfId="0" quotePrefix="1" applyFont="1" applyFill="1" applyBorder="1" applyAlignment="1">
      <alignment horizontal="center"/>
    </xf>
    <xf numFmtId="0" fontId="22" fillId="0" borderId="0" xfId="0" applyFont="1" applyFill="1" applyAlignment="1">
      <alignment horizontal="center"/>
    </xf>
    <xf numFmtId="0" fontId="22" fillId="0" borderId="0" xfId="0" quotePrefix="1" applyFont="1" applyFill="1" applyAlignment="1">
      <alignment horizontal="center"/>
    </xf>
    <xf numFmtId="40" fontId="15" fillId="0" borderId="0" xfId="9" quotePrefix="1" applyNumberFormat="1" applyFont="1" applyFill="1" applyAlignment="1" applyProtection="1">
      <alignment horizontal="center"/>
    </xf>
    <xf numFmtId="40" fontId="15" fillId="0" borderId="0" xfId="9" applyNumberFormat="1" applyFont="1" applyFill="1" applyAlignment="1" applyProtection="1">
      <alignment horizontal="center"/>
    </xf>
    <xf numFmtId="40" fontId="16" fillId="0" borderId="0" xfId="7" quotePrefix="1" applyNumberFormat="1" applyFont="1" applyFill="1" applyBorder="1" applyAlignment="1">
      <alignment horizontal="center"/>
    </xf>
    <xf numFmtId="40" fontId="15" fillId="0" borderId="0" xfId="9" applyNumberFormat="1" applyFont="1" applyFill="1" applyAlignment="1" applyProtection="1">
      <alignment horizontal="center"/>
    </xf>
    <xf numFmtId="40" fontId="70" fillId="0" borderId="0" xfId="7" applyNumberFormat="1" applyFont="1" applyFill="1" applyAlignment="1">
      <alignment horizontal="center"/>
    </xf>
    <xf numFmtId="40" fontId="71" fillId="0" borderId="0" xfId="7" applyNumberFormat="1" applyFont="1" applyFill="1" applyAlignment="1">
      <alignment horizontal="center"/>
    </xf>
    <xf numFmtId="40" fontId="70" fillId="0" borderId="0" xfId="7" applyNumberFormat="1" applyFont="1" applyFill="1" applyBorder="1" applyAlignment="1">
      <alignment horizontal="center"/>
    </xf>
    <xf numFmtId="40" fontId="70" fillId="0" borderId="1" xfId="6" applyNumberFormat="1" applyFont="1" applyFill="1" applyBorder="1" applyAlignment="1">
      <alignment horizontal="center"/>
    </xf>
    <xf numFmtId="0" fontId="72" fillId="0" borderId="1" xfId="0" applyFont="1" applyFill="1" applyBorder="1" applyAlignment="1">
      <alignment horizontal="center"/>
    </xf>
    <xf numFmtId="0" fontId="72" fillId="0" borderId="1" xfId="0" applyFont="1" applyFill="1" applyBorder="1" applyAlignment="1"/>
    <xf numFmtId="40" fontId="15" fillId="0" borderId="0" xfId="7" applyNumberFormat="1" applyFont="1" applyFill="1" applyAlignment="1">
      <alignment horizontal="center"/>
    </xf>
    <xf numFmtId="40" fontId="17" fillId="0" borderId="0" xfId="9" quotePrefix="1" applyNumberFormat="1" applyFont="1" applyFill="1" applyAlignment="1" applyProtection="1">
      <alignment horizontal="center"/>
    </xf>
    <xf numFmtId="40" fontId="17" fillId="0" borderId="0" xfId="9" applyNumberFormat="1" applyFont="1" applyFill="1" applyAlignment="1" applyProtection="1">
      <alignment horizontal="center"/>
    </xf>
    <xf numFmtId="40" fontId="15" fillId="0" borderId="1" xfId="6" applyNumberFormat="1" applyFont="1" applyFill="1" applyBorder="1" applyAlignment="1">
      <alignment horizontal="center"/>
    </xf>
    <xf numFmtId="0" fontId="16" fillId="0" borderId="0" xfId="0" applyFont="1" applyFill="1" applyAlignment="1">
      <alignment horizontal="center"/>
    </xf>
    <xf numFmtId="0" fontId="21" fillId="0" borderId="0" xfId="0" applyFont="1" applyFill="1" applyAlignment="1">
      <alignment horizontal="center"/>
    </xf>
    <xf numFmtId="40" fontId="21" fillId="0" borderId="0" xfId="0" quotePrefix="1" applyNumberFormat="1" applyFont="1" applyFill="1" applyBorder="1" applyAlignment="1">
      <alignment horizontal="center"/>
    </xf>
    <xf numFmtId="0" fontId="21" fillId="0" borderId="1" xfId="0" applyFont="1" applyFill="1" applyBorder="1" applyAlignment="1">
      <alignment horizontal="center"/>
    </xf>
    <xf numFmtId="0" fontId="22" fillId="0" borderId="3" xfId="0" applyFont="1" applyFill="1" applyBorder="1" applyAlignment="1">
      <alignment horizontal="center"/>
    </xf>
    <xf numFmtId="0" fontId="22" fillId="0" borderId="0" xfId="0" quotePrefix="1" applyFont="1" applyFill="1" applyBorder="1" applyAlignment="1">
      <alignment horizontal="center"/>
    </xf>
    <xf numFmtId="0" fontId="22" fillId="0" borderId="0" xfId="0" applyFont="1" applyFill="1" applyAlignment="1">
      <alignment horizontal="center"/>
    </xf>
    <xf numFmtId="0" fontId="21" fillId="0" borderId="0" xfId="0" applyFont="1" applyFill="1" applyAlignment="1">
      <alignment horizontal="center" wrapText="1"/>
    </xf>
    <xf numFmtId="40" fontId="21" fillId="0" borderId="0" xfId="0" applyNumberFormat="1" applyFont="1" applyFill="1" applyAlignment="1">
      <alignment horizontal="center" wrapText="1"/>
    </xf>
    <xf numFmtId="0" fontId="22" fillId="0" borderId="2" xfId="0" quotePrefix="1" applyFont="1" applyFill="1" applyBorder="1" applyAlignment="1">
      <alignment horizontal="center"/>
    </xf>
    <xf numFmtId="0" fontId="22" fillId="0" borderId="0" xfId="0" quotePrefix="1" applyFont="1" applyFill="1" applyAlignment="1">
      <alignment horizontal="center"/>
    </xf>
    <xf numFmtId="40" fontId="16" fillId="0" borderId="0" xfId="7" quotePrefix="1" applyNumberFormat="1" applyFont="1" applyFill="1" applyAlignment="1">
      <alignment horizontal="center"/>
    </xf>
    <xf numFmtId="40" fontId="15" fillId="0" borderId="0" xfId="9" quotePrefix="1" applyNumberFormat="1" applyFont="1" applyFill="1" applyAlignment="1" applyProtection="1">
      <alignment horizontal="center"/>
    </xf>
    <xf numFmtId="40" fontId="15" fillId="0" borderId="0" xfId="9" applyNumberFormat="1" applyFont="1" applyFill="1" applyAlignment="1" applyProtection="1">
      <alignment horizontal="center"/>
    </xf>
  </cellXfs>
  <cellStyles count="509">
    <cellStyle name="20% - ส่วนที่ถูกเน้น1" xfId="24"/>
    <cellStyle name="20% - ส่วนที่ถูกเน้น1 2" xfId="25"/>
    <cellStyle name="20% - ส่วนที่ถูกเน้น1 3" xfId="26"/>
    <cellStyle name="20% - ส่วนที่ถูกเน้น2" xfId="27"/>
    <cellStyle name="20% - ส่วนที่ถูกเน้น2 2" xfId="28"/>
    <cellStyle name="20% - ส่วนที่ถูกเน้น2 3" xfId="29"/>
    <cellStyle name="20% - ส่วนที่ถูกเน้น3" xfId="30"/>
    <cellStyle name="20% - ส่วนที่ถูกเน้น3 2" xfId="31"/>
    <cellStyle name="20% - ส่วนที่ถูกเน้น3 3" xfId="32"/>
    <cellStyle name="20% - ส่วนที่ถูกเน้น4" xfId="33"/>
    <cellStyle name="20% - ส่วนที่ถูกเน้น4 2" xfId="34"/>
    <cellStyle name="20% - ส่วนที่ถูกเน้น4 3" xfId="35"/>
    <cellStyle name="20% - ส่วนที่ถูกเน้น5" xfId="36"/>
    <cellStyle name="20% - ส่วนที่ถูกเน้น5 2" xfId="37"/>
    <cellStyle name="20% - ส่วนที่ถูกเน้น5 3" xfId="38"/>
    <cellStyle name="20% - ส่วนที่ถูกเน้น6" xfId="39"/>
    <cellStyle name="20% - ส่วนที่ถูกเน้น6 2" xfId="40"/>
    <cellStyle name="20% - ส่วนที่ถูกเน้น6 3" xfId="41"/>
    <cellStyle name="40% - ส่วนที่ถูกเน้น1" xfId="42"/>
    <cellStyle name="40% - ส่วนที่ถูกเน้น1 2" xfId="43"/>
    <cellStyle name="40% - ส่วนที่ถูกเน้น1 3" xfId="44"/>
    <cellStyle name="40% - ส่วนที่ถูกเน้น2" xfId="45"/>
    <cellStyle name="40% - ส่วนที่ถูกเน้น2 2" xfId="46"/>
    <cellStyle name="40% - ส่วนที่ถูกเน้น2 3" xfId="47"/>
    <cellStyle name="40% - ส่วนที่ถูกเน้น3" xfId="48"/>
    <cellStyle name="40% - ส่วนที่ถูกเน้น3 2" xfId="49"/>
    <cellStyle name="40% - ส่วนที่ถูกเน้น3 3" xfId="50"/>
    <cellStyle name="40% - ส่วนที่ถูกเน้น4" xfId="51"/>
    <cellStyle name="40% - ส่วนที่ถูกเน้น4 2" xfId="52"/>
    <cellStyle name="40% - ส่วนที่ถูกเน้น4 3" xfId="53"/>
    <cellStyle name="40% - ส่วนที่ถูกเน้น5" xfId="54"/>
    <cellStyle name="40% - ส่วนที่ถูกเน้น5 2" xfId="55"/>
    <cellStyle name="40% - ส่วนที่ถูกเน้น5 3" xfId="56"/>
    <cellStyle name="40% - ส่วนที่ถูกเน้น6" xfId="57"/>
    <cellStyle name="40% - ส่วนที่ถูกเน้น6 2" xfId="58"/>
    <cellStyle name="40% - ส่วนที่ถูกเน้น6 3" xfId="59"/>
    <cellStyle name="60% - ส่วนที่ถูกเน้น1" xfId="60"/>
    <cellStyle name="60% - ส่วนที่ถูกเน้น1 2" xfId="61"/>
    <cellStyle name="60% - ส่วนที่ถูกเน้น1 3" xfId="62"/>
    <cellStyle name="60% - ส่วนที่ถูกเน้น2" xfId="63"/>
    <cellStyle name="60% - ส่วนที่ถูกเน้น2 2" xfId="64"/>
    <cellStyle name="60% - ส่วนที่ถูกเน้น2 3" xfId="65"/>
    <cellStyle name="60% - ส่วนที่ถูกเน้น3" xfId="66"/>
    <cellStyle name="60% - ส่วนที่ถูกเน้น3 2" xfId="67"/>
    <cellStyle name="60% - ส่วนที่ถูกเน้น3 3" xfId="68"/>
    <cellStyle name="60% - ส่วนที่ถูกเน้น4" xfId="69"/>
    <cellStyle name="60% - ส่วนที่ถูกเน้น4 2" xfId="70"/>
    <cellStyle name="60% - ส่วนที่ถูกเน้น4 3" xfId="71"/>
    <cellStyle name="60% - ส่วนที่ถูกเน้น5" xfId="72"/>
    <cellStyle name="60% - ส่วนที่ถูกเน้น5 2" xfId="73"/>
    <cellStyle name="60% - ส่วนที่ถูกเน้น5 3" xfId="74"/>
    <cellStyle name="60% - ส่วนที่ถูกเน้น6" xfId="75"/>
    <cellStyle name="60% - ส่วนที่ถูกเน้น6 2" xfId="76"/>
    <cellStyle name="60% - ส่วนที่ถูกเน้น6 3" xfId="77"/>
    <cellStyle name="Calculation 2" xfId="78"/>
    <cellStyle name="Calculation 2 2" xfId="79"/>
    <cellStyle name="Calculation 2 2 2" xfId="80"/>
    <cellStyle name="Calculation 2 2 3" xfId="81"/>
    <cellStyle name="Calculation 2 2 4" xfId="82"/>
    <cellStyle name="Calculation 2 3" xfId="83"/>
    <cellStyle name="Calculation 2 3 2" xfId="84"/>
    <cellStyle name="Calculation 2 3 3" xfId="85"/>
    <cellStyle name="Calculation 2 3 4" xfId="86"/>
    <cellStyle name="Calculation 2 4" xfId="87"/>
    <cellStyle name="Calculation 2 5" xfId="88"/>
    <cellStyle name="Calculation 2 6" xfId="89"/>
    <cellStyle name="Calculation 3" xfId="90"/>
    <cellStyle name="Calculation 3 2" xfId="91"/>
    <cellStyle name="Calculation 3 3" xfId="92"/>
    <cellStyle name="Calculation 3 4" xfId="93"/>
    <cellStyle name="Calculation 4" xfId="94"/>
    <cellStyle name="Calculation 4 2" xfId="95"/>
    <cellStyle name="Calculation 4 3" xfId="96"/>
    <cellStyle name="Calculation 4 4" xfId="97"/>
    <cellStyle name="Calculation 5" xfId="98"/>
    <cellStyle name="Calculation 5 2" xfId="99"/>
    <cellStyle name="Calculation 6" xfId="100"/>
    <cellStyle name="Calculation 7" xfId="101"/>
    <cellStyle name="Check Cell 2" xfId="102"/>
    <cellStyle name="Comma" xfId="1" builtinId="3"/>
    <cellStyle name="Comma 11" xfId="103"/>
    <cellStyle name="Comma 11 2" xfId="485"/>
    <cellStyle name="Comma 11 3" xfId="104"/>
    <cellStyle name="Comma 11 3 2" xfId="486"/>
    <cellStyle name="Comma 2" xfId="13"/>
    <cellStyle name="Comma 2 2" xfId="105"/>
    <cellStyle name="Comma 2 2 2" xfId="106"/>
    <cellStyle name="Comma 2 2 2 2" xfId="488"/>
    <cellStyle name="Comma 2 2 3" xfId="487"/>
    <cellStyle name="Comma 2 3" xfId="107"/>
    <cellStyle name="Comma 2 3 2" xfId="108"/>
    <cellStyle name="Comma 2 3 2 2" xfId="490"/>
    <cellStyle name="Comma 2 3 3" xfId="489"/>
    <cellStyle name="Comma 2 4" xfId="109"/>
    <cellStyle name="Comma 2 4 2" xfId="110"/>
    <cellStyle name="Comma 2 4 2 2" xfId="492"/>
    <cellStyle name="Comma 2 4 3" xfId="491"/>
    <cellStyle name="Comma 2 5" xfId="111"/>
    <cellStyle name="Comma 2 5 2" xfId="493"/>
    <cellStyle name="Comma 3" xfId="21"/>
    <cellStyle name="Comma 3 2" xfId="112"/>
    <cellStyle name="Comma 3 2 2" xfId="494"/>
    <cellStyle name="Comma 3 3" xfId="483"/>
    <cellStyle name="Comma 4" xfId="23"/>
    <cellStyle name="Comma 4 2" xfId="113"/>
    <cellStyle name="Comma 4 2 2" xfId="495"/>
    <cellStyle name="Comma 4 3" xfId="484"/>
    <cellStyle name="Comma 5" xfId="114"/>
    <cellStyle name="Comma 5 2" xfId="115"/>
    <cellStyle name="Comma 5 2 2" xfId="497"/>
    <cellStyle name="Comma 5 3" xfId="496"/>
    <cellStyle name="Comma 6" xfId="116"/>
    <cellStyle name="Comma 6 2" xfId="498"/>
    <cellStyle name="Comma 7" xfId="117"/>
    <cellStyle name="Comma 7 2" xfId="499"/>
    <cellStyle name="Comma 8" xfId="118"/>
    <cellStyle name="Comma 8 2" xfId="500"/>
    <cellStyle name="Comma 9" xfId="480"/>
    <cellStyle name="comma zerodec" xfId="2"/>
    <cellStyle name="Currency 2" xfId="119"/>
    <cellStyle name="Currency 2 2" xfId="501"/>
    <cellStyle name="Currency 3" xfId="120"/>
    <cellStyle name="Currency 3 2" xfId="502"/>
    <cellStyle name="Currency1" xfId="3"/>
    <cellStyle name="Dollar (zero dec)" xfId="4"/>
    <cellStyle name="Hyperlink 2" xfId="121"/>
    <cellStyle name="Hyperlink 2 2" xfId="122"/>
    <cellStyle name="Input 2" xfId="123"/>
    <cellStyle name="Input 2 2" xfId="124"/>
    <cellStyle name="Input 2 2 2" xfId="125"/>
    <cellStyle name="Input 2 2 3" xfId="126"/>
    <cellStyle name="Input 2 2 4" xfId="127"/>
    <cellStyle name="Input 2 3" xfId="128"/>
    <cellStyle name="Input 2 3 2" xfId="129"/>
    <cellStyle name="Input 2 3 3" xfId="130"/>
    <cellStyle name="Input 2 3 4" xfId="131"/>
    <cellStyle name="Input 2 4" xfId="132"/>
    <cellStyle name="Input 2 5" xfId="133"/>
    <cellStyle name="Input 2 6" xfId="134"/>
    <cellStyle name="Input 3" xfId="135"/>
    <cellStyle name="Input 3 2" xfId="136"/>
    <cellStyle name="Input 3 3" xfId="137"/>
    <cellStyle name="Input 3 4" xfId="138"/>
    <cellStyle name="Input 4" xfId="139"/>
    <cellStyle name="Input 4 2" xfId="140"/>
    <cellStyle name="Input 4 3" xfId="141"/>
    <cellStyle name="Input 4 4" xfId="142"/>
    <cellStyle name="Input 5" xfId="143"/>
    <cellStyle name="Input 5 2" xfId="144"/>
    <cellStyle name="Input 6" xfId="145"/>
    <cellStyle name="Input 7" xfId="146"/>
    <cellStyle name="Normal" xfId="0" builtinId="0"/>
    <cellStyle name="Normal 10" xfId="147"/>
    <cellStyle name="Normal 10 2" xfId="148"/>
    <cellStyle name="Normal 11" xfId="149"/>
    <cellStyle name="Normal 11 2" xfId="150"/>
    <cellStyle name="Normal 11 3" xfId="503"/>
    <cellStyle name="Normal 12" xfId="151"/>
    <cellStyle name="Normal 13 3" xfId="152"/>
    <cellStyle name="Normal 2" xfId="12"/>
    <cellStyle name="Normal 2 2" xfId="153"/>
    <cellStyle name="Normal 2 2 2" xfId="154"/>
    <cellStyle name="Normal 2 3" xfId="155"/>
    <cellStyle name="Normal 2 3 2" xfId="156"/>
    <cellStyle name="Normal 2 4" xfId="157"/>
    <cellStyle name="Normal 2 4 2" xfId="158"/>
    <cellStyle name="Normal 2 4 2 2" xfId="504"/>
    <cellStyle name="Normal 2 5" xfId="159"/>
    <cellStyle name="Normal 3" xfId="20"/>
    <cellStyle name="Normal 3 2" xfId="160"/>
    <cellStyle name="Normal 3 3" xfId="161"/>
    <cellStyle name="Normal 4" xfId="162"/>
    <cellStyle name="Normal 4 2" xfId="163"/>
    <cellStyle name="Normal 5" xfId="164"/>
    <cellStyle name="Normal 5 2" xfId="165"/>
    <cellStyle name="Normal 5 3" xfId="166"/>
    <cellStyle name="Normal 5 4" xfId="167"/>
    <cellStyle name="Normal 6" xfId="168"/>
    <cellStyle name="Normal 6 2" xfId="169"/>
    <cellStyle name="Normal 7" xfId="170"/>
    <cellStyle name="Normal 7 2" xfId="171"/>
    <cellStyle name="Normal 7 3" xfId="172"/>
    <cellStyle name="Normal 8" xfId="173"/>
    <cellStyle name="Normal 8 2" xfId="505"/>
    <cellStyle name="Normal 9" xfId="174"/>
    <cellStyle name="Normal_งบดุล 2" xfId="5"/>
    <cellStyle name="Note 2" xfId="175"/>
    <cellStyle name="Note 2 2" xfId="176"/>
    <cellStyle name="Note 2 2 2" xfId="177"/>
    <cellStyle name="Note 2 2 3" xfId="178"/>
    <cellStyle name="Note 2 2 4" xfId="179"/>
    <cellStyle name="Note 2 3" xfId="180"/>
    <cellStyle name="Note 2 3 2" xfId="181"/>
    <cellStyle name="Note 2 3 3" xfId="182"/>
    <cellStyle name="Note 2 3 4" xfId="183"/>
    <cellStyle name="Note 2 4" xfId="184"/>
    <cellStyle name="Note 2 5" xfId="185"/>
    <cellStyle name="Note 2 6" xfId="186"/>
    <cellStyle name="Note 3" xfId="187"/>
    <cellStyle name="Note 3 2" xfId="188"/>
    <cellStyle name="Note 3 3" xfId="189"/>
    <cellStyle name="Note 3 4" xfId="190"/>
    <cellStyle name="Note 4" xfId="191"/>
    <cellStyle name="Note 4 2" xfId="192"/>
    <cellStyle name="Note 4 3" xfId="193"/>
    <cellStyle name="Note 4 4" xfId="194"/>
    <cellStyle name="Note 5" xfId="195"/>
    <cellStyle name="Note 5 2" xfId="196"/>
    <cellStyle name="Note 6" xfId="197"/>
    <cellStyle name="Note 7" xfId="198"/>
    <cellStyle name="Output 2" xfId="199"/>
    <cellStyle name="Output 2 2" xfId="200"/>
    <cellStyle name="Output 2 2 2" xfId="201"/>
    <cellStyle name="Output 2 2 3" xfId="202"/>
    <cellStyle name="Output 2 2 4" xfId="203"/>
    <cellStyle name="Output 2 3" xfId="204"/>
    <cellStyle name="Output 2 3 2" xfId="205"/>
    <cellStyle name="Output 2 3 3" xfId="206"/>
    <cellStyle name="Output 2 3 4" xfId="207"/>
    <cellStyle name="Output 2 4" xfId="208"/>
    <cellStyle name="Output 2 5" xfId="209"/>
    <cellStyle name="Output 2 6" xfId="210"/>
    <cellStyle name="Output 3" xfId="211"/>
    <cellStyle name="Output 3 2" xfId="212"/>
    <cellStyle name="Output 3 3" xfId="213"/>
    <cellStyle name="Output 3 4" xfId="214"/>
    <cellStyle name="Output 4" xfId="215"/>
    <cellStyle name="Output 4 2" xfId="216"/>
    <cellStyle name="Output 4 3" xfId="217"/>
    <cellStyle name="Output 4 4" xfId="218"/>
    <cellStyle name="Output 5" xfId="219"/>
    <cellStyle name="Output 5 2" xfId="220"/>
    <cellStyle name="Output 6" xfId="221"/>
    <cellStyle name="Output 7" xfId="222"/>
    <cellStyle name="Percent 2" xfId="22"/>
    <cellStyle name="Percent 2 2" xfId="223"/>
    <cellStyle name="Percent 2 2 2" xfId="224"/>
    <cellStyle name="Percent 2 3" xfId="225"/>
    <cellStyle name="Percent 2 4" xfId="226"/>
    <cellStyle name="Percent 3" xfId="227"/>
    <cellStyle name="Percent 4" xfId="228"/>
    <cellStyle name="Percent 5" xfId="229"/>
    <cellStyle name="Percent 6" xfId="230"/>
    <cellStyle name="Percent 6 2" xfId="506"/>
    <cellStyle name="Total 2" xfId="231"/>
    <cellStyle name="Total 2 2" xfId="232"/>
    <cellStyle name="Total 2 2 2" xfId="233"/>
    <cellStyle name="Total 2 2 3" xfId="234"/>
    <cellStyle name="Total 2 2 4" xfId="235"/>
    <cellStyle name="Total 2 3" xfId="236"/>
    <cellStyle name="Total 2 3 2" xfId="237"/>
    <cellStyle name="Total 2 3 3" xfId="238"/>
    <cellStyle name="Total 2 3 4" xfId="239"/>
    <cellStyle name="Total 2 4" xfId="240"/>
    <cellStyle name="Total 2 5" xfId="241"/>
    <cellStyle name="Total 2 6" xfId="242"/>
    <cellStyle name="Total 3" xfId="243"/>
    <cellStyle name="Total 3 2" xfId="244"/>
    <cellStyle name="Total 3 3" xfId="245"/>
    <cellStyle name="Total 3 4" xfId="246"/>
    <cellStyle name="Total 4" xfId="247"/>
    <cellStyle name="Total 4 2" xfId="248"/>
    <cellStyle name="Total 4 3" xfId="249"/>
    <cellStyle name="Total 4 4" xfId="250"/>
    <cellStyle name="Total 5" xfId="251"/>
    <cellStyle name="Total 5 2" xfId="252"/>
    <cellStyle name="Total 6" xfId="253"/>
    <cellStyle name="Total 7" xfId="254"/>
    <cellStyle name="การคำนวณ" xfId="255"/>
    <cellStyle name="การคำนวณ 2" xfId="256"/>
    <cellStyle name="การคำนวณ 2 2" xfId="257"/>
    <cellStyle name="การคำนวณ 2 2 2" xfId="258"/>
    <cellStyle name="การคำนวณ 2 2 3" xfId="259"/>
    <cellStyle name="การคำนวณ 2 2 4" xfId="260"/>
    <cellStyle name="การคำนวณ 2 3" xfId="261"/>
    <cellStyle name="การคำนวณ 2 3 2" xfId="262"/>
    <cellStyle name="การคำนวณ 2 3 3" xfId="263"/>
    <cellStyle name="การคำนวณ 2 3 4" xfId="264"/>
    <cellStyle name="การคำนวณ 2 4" xfId="265"/>
    <cellStyle name="การคำนวณ 2 4 2" xfId="266"/>
    <cellStyle name="การคำนวณ 2 4 3" xfId="267"/>
    <cellStyle name="การคำนวณ 2 4 4" xfId="268"/>
    <cellStyle name="การคำนวณ 2 5" xfId="269"/>
    <cellStyle name="การคำนวณ 2 6" xfId="270"/>
    <cellStyle name="การคำนวณ 2 7" xfId="271"/>
    <cellStyle name="การคำนวณ 3" xfId="272"/>
    <cellStyle name="การคำนวณ 3 2" xfId="273"/>
    <cellStyle name="การคำนวณ 3 2 2" xfId="274"/>
    <cellStyle name="การคำนวณ 3 2 3" xfId="275"/>
    <cellStyle name="การคำนวณ 3 2 4" xfId="276"/>
    <cellStyle name="การคำนวณ 3 3" xfId="277"/>
    <cellStyle name="การคำนวณ 3 3 2" xfId="278"/>
    <cellStyle name="การคำนวณ 3 3 3" xfId="279"/>
    <cellStyle name="การคำนวณ 3 3 4" xfId="280"/>
    <cellStyle name="การคำนวณ 3 4" xfId="281"/>
    <cellStyle name="การคำนวณ 3 5" xfId="282"/>
    <cellStyle name="การคำนวณ 3 6" xfId="283"/>
    <cellStyle name="การคำนวณ 4" xfId="284"/>
    <cellStyle name="การคำนวณ 5" xfId="285"/>
    <cellStyle name="ข้อความเตือน" xfId="286"/>
    <cellStyle name="ข้อความเตือน 2" xfId="287"/>
    <cellStyle name="ข้อความเตือน 3" xfId="288"/>
    <cellStyle name="ข้อความอธิบาย" xfId="289"/>
    <cellStyle name="ข้อความอธิบาย 2" xfId="290"/>
    <cellStyle name="ข้อความอธิบาย 3" xfId="291"/>
    <cellStyle name="เครื่องหมายจุลภาค [0]_Book2" xfId="14"/>
    <cellStyle name="เครื่องหมายจุลภาค 2" xfId="6"/>
    <cellStyle name="เครื่องหมายจุลภาค 2 2" xfId="292"/>
    <cellStyle name="เครื่องหมายจุลภาค 2 2 2" xfId="507"/>
    <cellStyle name="เครื่องหมายจุลภาค 2 3" xfId="293"/>
    <cellStyle name="เครื่องหมายจุลภาค 2 3 2" xfId="508"/>
    <cellStyle name="เครื่องหมายจุลภาค 2 4" xfId="481"/>
    <cellStyle name="เครื่องหมายจุลภาค 3" xfId="11"/>
    <cellStyle name="เครื่องหมายจุลภาค 3 2" xfId="482"/>
    <cellStyle name="เครื่องหมายจุลภาค 4" xfId="294"/>
    <cellStyle name="เครื่องหมายจุลภาค 5" xfId="295"/>
    <cellStyle name="เครื่องหมายจุลภาค 6" xfId="296"/>
    <cellStyle name="เครื่องหมายจุลภาค_Book2" xfId="15"/>
    <cellStyle name="เครื่องหมายสกุลเงิน [0]_Book2" xfId="16"/>
    <cellStyle name="เครื่องหมายสกุลเงิน_Book2" xfId="17"/>
    <cellStyle name="ชื่อเรื่อง" xfId="297"/>
    <cellStyle name="ชื่อเรื่อง 2" xfId="298"/>
    <cellStyle name="เชื่อมโยงหลายมิติ_BS&amp;PL" xfId="18"/>
    <cellStyle name="เซลล์ตรวจสอบ" xfId="299"/>
    <cellStyle name="เซลล์ตรวจสอบ 2" xfId="300"/>
    <cellStyle name="เซลล์ตรวจสอบ 2 2" xfId="301"/>
    <cellStyle name="เซลล์ตรวจสอบ 3" xfId="302"/>
    <cellStyle name="เซลล์ตรวจสอบ 4" xfId="303"/>
    <cellStyle name="เซลล์ที่มีการเชื่อมโยง" xfId="304"/>
    <cellStyle name="เซลล์ที่มีการเชื่อมโยง 2" xfId="305"/>
    <cellStyle name="เซลล์ที่มีการเชื่อมโยง 3" xfId="306"/>
    <cellStyle name="ดี" xfId="307"/>
    <cellStyle name="ดี 2" xfId="308"/>
    <cellStyle name="ดี 3" xfId="309"/>
    <cellStyle name="ตามการเชื่อมโยงหลายมิติ_BS&amp;PL" xfId="19"/>
    <cellStyle name="ปกติ 2" xfId="7"/>
    <cellStyle name="ปกติ 2 2" xfId="310"/>
    <cellStyle name="ปกติ 2 3" xfId="311"/>
    <cellStyle name="ปกติ 3" xfId="312"/>
    <cellStyle name="ปกติ 4" xfId="313"/>
    <cellStyle name="ปกติ 5" xfId="314"/>
    <cellStyle name="ปกติ 6" xfId="315"/>
    <cellStyle name="ปกติ 7" xfId="316"/>
    <cellStyle name="ปกติ 8" xfId="317"/>
    <cellStyle name="ปกติ 9" xfId="318"/>
    <cellStyle name="ปกติ_Sheet1" xfId="8"/>
    <cellStyle name="ปกติ_Sheet1 2" xfId="9"/>
    <cellStyle name="ปกติ_Sheet1_LPN-Mar'54-T2" xfId="10"/>
    <cellStyle name="ป้อนค่า" xfId="319"/>
    <cellStyle name="ป้อนค่า 2" xfId="320"/>
    <cellStyle name="ป้อนค่า 2 2" xfId="321"/>
    <cellStyle name="ป้อนค่า 2 2 2" xfId="322"/>
    <cellStyle name="ป้อนค่า 2 2 3" xfId="323"/>
    <cellStyle name="ป้อนค่า 2 2 4" xfId="324"/>
    <cellStyle name="ป้อนค่า 2 3" xfId="325"/>
    <cellStyle name="ป้อนค่า 2 3 2" xfId="326"/>
    <cellStyle name="ป้อนค่า 2 3 3" xfId="327"/>
    <cellStyle name="ป้อนค่า 2 3 4" xfId="328"/>
    <cellStyle name="ป้อนค่า 2 4" xfId="329"/>
    <cellStyle name="ป้อนค่า 2 4 2" xfId="330"/>
    <cellStyle name="ป้อนค่า 2 4 3" xfId="331"/>
    <cellStyle name="ป้อนค่า 2 4 4" xfId="332"/>
    <cellStyle name="ป้อนค่า 2 5" xfId="333"/>
    <cellStyle name="ป้อนค่า 2 6" xfId="334"/>
    <cellStyle name="ป้อนค่า 2 7" xfId="335"/>
    <cellStyle name="ป้อนค่า 3" xfId="336"/>
    <cellStyle name="ป้อนค่า 3 2" xfId="337"/>
    <cellStyle name="ป้อนค่า 3 2 2" xfId="338"/>
    <cellStyle name="ป้อนค่า 3 2 3" xfId="339"/>
    <cellStyle name="ป้อนค่า 3 2 4" xfId="340"/>
    <cellStyle name="ป้อนค่า 3 3" xfId="341"/>
    <cellStyle name="ป้อนค่า 3 3 2" xfId="342"/>
    <cellStyle name="ป้อนค่า 3 3 3" xfId="343"/>
    <cellStyle name="ป้อนค่า 3 3 4" xfId="344"/>
    <cellStyle name="ป้อนค่า 3 4" xfId="345"/>
    <cellStyle name="ป้อนค่า 3 5" xfId="346"/>
    <cellStyle name="ป้อนค่า 3 6" xfId="347"/>
    <cellStyle name="ป้อนค่า 4" xfId="348"/>
    <cellStyle name="ป้อนค่า 5" xfId="349"/>
    <cellStyle name="ปานกลาง" xfId="350"/>
    <cellStyle name="ปานกลาง 2" xfId="351"/>
    <cellStyle name="ปานกลาง 3" xfId="352"/>
    <cellStyle name="เปอร์เซ็นต์ 2" xfId="353"/>
    <cellStyle name="ผลรวม" xfId="354"/>
    <cellStyle name="ผลรวม 2" xfId="355"/>
    <cellStyle name="ผลรวม 2 2" xfId="356"/>
    <cellStyle name="ผลรวม 2 2 2" xfId="357"/>
    <cellStyle name="ผลรวม 2 2 3" xfId="358"/>
    <cellStyle name="ผลรวม 2 2 4" xfId="359"/>
    <cellStyle name="ผลรวม 2 3" xfId="360"/>
    <cellStyle name="ผลรวม 2 3 2" xfId="361"/>
    <cellStyle name="ผลรวม 2 3 3" xfId="362"/>
    <cellStyle name="ผลรวม 2 3 4" xfId="363"/>
    <cellStyle name="ผลรวม 2 4" xfId="364"/>
    <cellStyle name="ผลรวม 2 4 2" xfId="365"/>
    <cellStyle name="ผลรวม 2 4 3" xfId="366"/>
    <cellStyle name="ผลรวม 2 4 4" xfId="367"/>
    <cellStyle name="ผลรวม 2 5" xfId="368"/>
    <cellStyle name="ผลรวม 2 6" xfId="369"/>
    <cellStyle name="ผลรวม 2 7" xfId="370"/>
    <cellStyle name="ผลรวม 3" xfId="371"/>
    <cellStyle name="ผลรวม 3 2" xfId="372"/>
    <cellStyle name="ผลรวม 3 2 2" xfId="373"/>
    <cellStyle name="ผลรวม 3 2 3" xfId="374"/>
    <cellStyle name="ผลรวม 3 2 4" xfId="375"/>
    <cellStyle name="ผลรวม 3 3" xfId="376"/>
    <cellStyle name="ผลรวม 3 3 2" xfId="377"/>
    <cellStyle name="ผลรวม 3 3 3" xfId="378"/>
    <cellStyle name="ผลรวม 3 3 4" xfId="379"/>
    <cellStyle name="ผลรวม 3 4" xfId="380"/>
    <cellStyle name="ผลรวม 3 5" xfId="381"/>
    <cellStyle name="ผลรวม 3 6" xfId="382"/>
    <cellStyle name="ผลรวม 4" xfId="383"/>
    <cellStyle name="ผลรวม 5" xfId="384"/>
    <cellStyle name="แย่" xfId="385"/>
    <cellStyle name="แย่ 2" xfId="386"/>
    <cellStyle name="แย่ 3" xfId="387"/>
    <cellStyle name="ส่วนที่ถูกเน้น1" xfId="388"/>
    <cellStyle name="ส่วนที่ถูกเน้น1 2" xfId="389"/>
    <cellStyle name="ส่วนที่ถูกเน้น1 3" xfId="390"/>
    <cellStyle name="ส่วนที่ถูกเน้น2" xfId="391"/>
    <cellStyle name="ส่วนที่ถูกเน้น2 2" xfId="392"/>
    <cellStyle name="ส่วนที่ถูกเน้น2 3" xfId="393"/>
    <cellStyle name="ส่วนที่ถูกเน้น3" xfId="394"/>
    <cellStyle name="ส่วนที่ถูกเน้น3 2" xfId="395"/>
    <cellStyle name="ส่วนที่ถูกเน้น3 3" xfId="396"/>
    <cellStyle name="ส่วนที่ถูกเน้น4" xfId="397"/>
    <cellStyle name="ส่วนที่ถูกเน้น4 2" xfId="398"/>
    <cellStyle name="ส่วนที่ถูกเน้น4 3" xfId="399"/>
    <cellStyle name="ส่วนที่ถูกเน้น5" xfId="400"/>
    <cellStyle name="ส่วนที่ถูกเน้น5 2" xfId="401"/>
    <cellStyle name="ส่วนที่ถูกเน้น5 3" xfId="402"/>
    <cellStyle name="ส่วนที่ถูกเน้น6" xfId="403"/>
    <cellStyle name="ส่วนที่ถูกเน้น6 2" xfId="404"/>
    <cellStyle name="ส่วนที่ถูกเน้น6 3" xfId="405"/>
    <cellStyle name="แสดงผล" xfId="406"/>
    <cellStyle name="แสดงผล 2" xfId="407"/>
    <cellStyle name="แสดงผล 2 2" xfId="408"/>
    <cellStyle name="แสดงผล 2 2 2" xfId="409"/>
    <cellStyle name="แสดงผล 2 2 3" xfId="410"/>
    <cellStyle name="แสดงผล 2 2 4" xfId="411"/>
    <cellStyle name="แสดงผล 2 3" xfId="412"/>
    <cellStyle name="แสดงผล 2 3 2" xfId="413"/>
    <cellStyle name="แสดงผล 2 3 3" xfId="414"/>
    <cellStyle name="แสดงผล 2 3 4" xfId="415"/>
    <cellStyle name="แสดงผล 2 4" xfId="416"/>
    <cellStyle name="แสดงผล 2 4 2" xfId="417"/>
    <cellStyle name="แสดงผล 2 4 3" xfId="418"/>
    <cellStyle name="แสดงผล 2 4 4" xfId="419"/>
    <cellStyle name="แสดงผล 2 5" xfId="420"/>
    <cellStyle name="แสดงผล 2 6" xfId="421"/>
    <cellStyle name="แสดงผล 2 7" xfId="422"/>
    <cellStyle name="แสดงผล 3" xfId="423"/>
    <cellStyle name="แสดงผล 3 2" xfId="424"/>
    <cellStyle name="แสดงผล 3 2 2" xfId="425"/>
    <cellStyle name="แสดงผล 3 2 3" xfId="426"/>
    <cellStyle name="แสดงผล 3 2 4" xfId="427"/>
    <cellStyle name="แสดงผล 3 3" xfId="428"/>
    <cellStyle name="แสดงผล 3 3 2" xfId="429"/>
    <cellStyle name="แสดงผล 3 3 3" xfId="430"/>
    <cellStyle name="แสดงผล 3 3 4" xfId="431"/>
    <cellStyle name="แสดงผล 3 4" xfId="432"/>
    <cellStyle name="แสดงผล 3 5" xfId="433"/>
    <cellStyle name="แสดงผล 3 6" xfId="434"/>
    <cellStyle name="แสดงผล 4" xfId="435"/>
    <cellStyle name="แสดงผล 5" xfId="436"/>
    <cellStyle name="หมายเหตุ" xfId="437"/>
    <cellStyle name="หมายเหตุ 2" xfId="438"/>
    <cellStyle name="หมายเหตุ 2 2" xfId="439"/>
    <cellStyle name="หมายเหตุ 2 2 2" xfId="440"/>
    <cellStyle name="หมายเหตุ 2 2 3" xfId="441"/>
    <cellStyle name="หมายเหตุ 2 2 4" xfId="442"/>
    <cellStyle name="หมายเหตุ 2 3" xfId="443"/>
    <cellStyle name="หมายเหตุ 2 3 2" xfId="444"/>
    <cellStyle name="หมายเหตุ 2 3 3" xfId="445"/>
    <cellStyle name="หมายเหตุ 2 3 4" xfId="446"/>
    <cellStyle name="หมายเหตุ 2 4" xfId="447"/>
    <cellStyle name="หมายเหตุ 2 4 2" xfId="448"/>
    <cellStyle name="หมายเหตุ 2 4 3" xfId="449"/>
    <cellStyle name="หมายเหตุ 2 4 4" xfId="450"/>
    <cellStyle name="หมายเหตุ 2 5" xfId="451"/>
    <cellStyle name="หมายเหตุ 2 6" xfId="452"/>
    <cellStyle name="หมายเหตุ 2 7" xfId="453"/>
    <cellStyle name="หมายเหตุ 3" xfId="454"/>
    <cellStyle name="หมายเหตุ 3 2" xfId="455"/>
    <cellStyle name="หมายเหตุ 3 2 2" xfId="456"/>
    <cellStyle name="หมายเหตุ 3 2 3" xfId="457"/>
    <cellStyle name="หมายเหตุ 3 2 4" xfId="458"/>
    <cellStyle name="หมายเหตุ 3 3" xfId="459"/>
    <cellStyle name="หมายเหตุ 3 3 2" xfId="460"/>
    <cellStyle name="หมายเหตุ 3 3 3" xfId="461"/>
    <cellStyle name="หมายเหตุ 3 3 4" xfId="462"/>
    <cellStyle name="หมายเหตุ 3 4" xfId="463"/>
    <cellStyle name="หมายเหตุ 3 5" xfId="464"/>
    <cellStyle name="หมายเหตุ 3 6" xfId="465"/>
    <cellStyle name="หมายเหตุ 4" xfId="466"/>
    <cellStyle name="หมายเหตุ 5" xfId="467"/>
    <cellStyle name="หัวเรื่อง 1" xfId="468"/>
    <cellStyle name="หัวเรื่อง 1 2" xfId="469"/>
    <cellStyle name="หัวเรื่อง 1 3" xfId="470"/>
    <cellStyle name="หัวเรื่อง 2" xfId="471"/>
    <cellStyle name="หัวเรื่อง 2 2" xfId="472"/>
    <cellStyle name="หัวเรื่อง 2 3" xfId="473"/>
    <cellStyle name="หัวเรื่อง 3" xfId="474"/>
    <cellStyle name="หัวเรื่อง 3 2" xfId="475"/>
    <cellStyle name="หัวเรื่อง 3 3" xfId="476"/>
    <cellStyle name="หัวเรื่อง 4" xfId="477"/>
    <cellStyle name="หัวเรื่อง 4 2" xfId="478"/>
    <cellStyle name="หัวเรื่อง 4 3" xfId="479"/>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0"/>
  <sheetViews>
    <sheetView topLeftCell="A88" zoomScale="80" zoomScaleNormal="80" zoomScaleSheetLayoutView="80" workbookViewId="0">
      <selection activeCell="F99" sqref="F99"/>
    </sheetView>
  </sheetViews>
  <sheetFormatPr defaultColWidth="9.33203125" defaultRowHeight="27.95" customHeight="1"/>
  <cols>
    <col min="1" max="2" width="3.83203125" style="100" customWidth="1"/>
    <col min="3" max="3" width="5.83203125" style="100" customWidth="1"/>
    <col min="4" max="4" width="30.1640625" style="100" customWidth="1"/>
    <col min="5" max="5" width="10.1640625" style="100" bestFit="1" customWidth="1"/>
    <col min="6" max="6" width="19.33203125" style="110" customWidth="1"/>
    <col min="7" max="7" width="1.83203125" style="100" customWidth="1"/>
    <col min="8" max="8" width="19.33203125" style="110" customWidth="1"/>
    <col min="9" max="9" width="1.83203125" style="110" customWidth="1"/>
    <col min="10" max="10" width="19.33203125" style="110" customWidth="1"/>
    <col min="11" max="11" width="1.83203125" style="110" customWidth="1"/>
    <col min="12" max="12" width="19.33203125" style="110" customWidth="1"/>
    <col min="13" max="13" width="1.83203125" style="99" customWidth="1"/>
    <col min="14" max="14" width="9.33203125" style="100" customWidth="1"/>
    <col min="15" max="16384" width="9.33203125" style="100"/>
  </cols>
  <sheetData>
    <row r="1" spans="1:13" ht="26.1" customHeight="1">
      <c r="A1" s="164" t="s">
        <v>8</v>
      </c>
      <c r="B1" s="164"/>
      <c r="C1" s="164"/>
      <c r="D1" s="164"/>
      <c r="E1" s="164"/>
      <c r="F1" s="164"/>
      <c r="G1" s="164"/>
      <c r="H1" s="164"/>
      <c r="I1" s="164"/>
      <c r="J1" s="164"/>
      <c r="K1" s="164"/>
      <c r="L1" s="164"/>
    </row>
    <row r="2" spans="1:13" ht="26.1" customHeight="1">
      <c r="A2" s="164" t="s">
        <v>94</v>
      </c>
      <c r="B2" s="164"/>
      <c r="C2" s="164"/>
      <c r="D2" s="164"/>
      <c r="E2" s="164"/>
      <c r="F2" s="164"/>
      <c r="G2" s="164"/>
      <c r="H2" s="164"/>
      <c r="I2" s="164"/>
      <c r="J2" s="164"/>
      <c r="K2" s="164"/>
      <c r="L2" s="164"/>
    </row>
    <row r="3" spans="1:13" s="101" customFormat="1" ht="26.1" customHeight="1">
      <c r="A3" s="164" t="s">
        <v>215</v>
      </c>
      <c r="B3" s="164"/>
      <c r="C3" s="164"/>
      <c r="D3" s="164"/>
      <c r="E3" s="164"/>
      <c r="F3" s="164"/>
      <c r="G3" s="164"/>
      <c r="H3" s="164"/>
      <c r="I3" s="164"/>
      <c r="J3" s="164"/>
      <c r="K3" s="164"/>
      <c r="L3" s="164"/>
    </row>
    <row r="4" spans="1:13" s="102" customFormat="1" ht="26.1" customHeight="1">
      <c r="F4" s="103"/>
      <c r="H4" s="103"/>
      <c r="I4" s="103"/>
      <c r="J4" s="103"/>
      <c r="K4" s="103"/>
      <c r="L4" s="103"/>
      <c r="M4" s="104"/>
    </row>
    <row r="5" spans="1:13" ht="26.1" customHeight="1">
      <c r="E5" s="153"/>
      <c r="F5" s="167" t="s">
        <v>59</v>
      </c>
      <c r="G5" s="168"/>
      <c r="H5" s="168"/>
      <c r="I5" s="105"/>
      <c r="J5" s="167" t="s">
        <v>60</v>
      </c>
      <c r="K5" s="169"/>
      <c r="L5" s="169"/>
    </row>
    <row r="6" spans="1:13" ht="26.1" customHeight="1">
      <c r="E6" s="152" t="s">
        <v>7</v>
      </c>
      <c r="F6" s="106" t="s">
        <v>216</v>
      </c>
      <c r="G6" s="107"/>
      <c r="H6" s="106" t="s">
        <v>188</v>
      </c>
      <c r="I6" s="153"/>
      <c r="J6" s="106" t="s">
        <v>216</v>
      </c>
      <c r="K6" s="107"/>
      <c r="L6" s="106" t="s">
        <v>188</v>
      </c>
    </row>
    <row r="7" spans="1:13" ht="26.1" customHeight="1">
      <c r="E7" s="152"/>
      <c r="F7" s="146" t="s">
        <v>208</v>
      </c>
      <c r="G7" s="152"/>
      <c r="H7" s="146" t="s">
        <v>209</v>
      </c>
      <c r="I7" s="151"/>
      <c r="J7" s="146" t="s">
        <v>208</v>
      </c>
      <c r="K7" s="152"/>
      <c r="L7" s="146" t="s">
        <v>209</v>
      </c>
    </row>
    <row r="8" spans="1:13" ht="26.1" customHeight="1">
      <c r="E8" s="152"/>
      <c r="F8" s="146" t="s">
        <v>210</v>
      </c>
      <c r="G8" s="152"/>
      <c r="H8" s="146"/>
      <c r="I8" s="151"/>
      <c r="J8" s="146" t="s">
        <v>210</v>
      </c>
      <c r="K8" s="152"/>
      <c r="L8" s="146"/>
    </row>
    <row r="9" spans="1:13" ht="26.1" customHeight="1">
      <c r="A9" s="166" t="s">
        <v>28</v>
      </c>
      <c r="B9" s="166"/>
      <c r="C9" s="166"/>
      <c r="D9" s="166"/>
      <c r="E9" s="152"/>
      <c r="F9" s="100"/>
      <c r="H9" s="100"/>
      <c r="I9" s="100"/>
      <c r="J9" s="100"/>
      <c r="K9" s="100"/>
      <c r="L9" s="100"/>
    </row>
    <row r="10" spans="1:13" ht="26.1" customHeight="1">
      <c r="A10" s="109" t="s">
        <v>27</v>
      </c>
    </row>
    <row r="11" spans="1:13" ht="26.1" customHeight="1">
      <c r="B11" s="111" t="s">
        <v>39</v>
      </c>
      <c r="E11" s="112">
        <v>3.2</v>
      </c>
      <c r="F11" s="113">
        <v>785014146.15999997</v>
      </c>
      <c r="G11" s="114"/>
      <c r="H11" s="113">
        <v>916701355.67000008</v>
      </c>
      <c r="I11" s="113"/>
      <c r="J11" s="113">
        <v>593752738.5</v>
      </c>
      <c r="K11" s="113"/>
      <c r="L11" s="113">
        <v>774009624.46000004</v>
      </c>
    </row>
    <row r="12" spans="1:13" ht="26.1" customHeight="1">
      <c r="B12" s="100" t="s">
        <v>145</v>
      </c>
      <c r="E12" s="115" t="s">
        <v>205</v>
      </c>
      <c r="F12" s="113">
        <v>465043965.61000031</v>
      </c>
      <c r="G12" s="114"/>
      <c r="H12" s="113">
        <v>357036682.11000007</v>
      </c>
      <c r="I12" s="113"/>
      <c r="J12" s="113">
        <v>173839564.00000021</v>
      </c>
      <c r="K12" s="113"/>
      <c r="L12" s="113">
        <v>146935135.60000011</v>
      </c>
    </row>
    <row r="13" spans="1:13" ht="26.1" customHeight="1">
      <c r="B13" s="111" t="s">
        <v>123</v>
      </c>
      <c r="E13" s="115" t="s">
        <v>201</v>
      </c>
      <c r="F13" s="113">
        <v>199625000</v>
      </c>
      <c r="G13" s="114"/>
      <c r="H13" s="113">
        <v>124750000</v>
      </c>
      <c r="I13" s="113"/>
      <c r="J13" s="113">
        <v>394175000</v>
      </c>
      <c r="K13" s="113"/>
      <c r="L13" s="113">
        <v>309750000</v>
      </c>
      <c r="M13" s="100"/>
    </row>
    <row r="14" spans="1:13" ht="26.1" customHeight="1">
      <c r="B14" s="111" t="s">
        <v>53</v>
      </c>
      <c r="E14" s="116" t="s">
        <v>233</v>
      </c>
      <c r="F14" s="113">
        <v>7320540629.7399998</v>
      </c>
      <c r="G14" s="114"/>
      <c r="H14" s="113">
        <v>8074947642.9499998</v>
      </c>
      <c r="I14" s="113"/>
      <c r="J14" s="113">
        <v>5974238703.3800001</v>
      </c>
      <c r="K14" s="113"/>
      <c r="L14" s="113">
        <v>6678559106.9499998</v>
      </c>
    </row>
    <row r="15" spans="1:13" ht="26.1" customHeight="1">
      <c r="B15" s="111" t="s">
        <v>132</v>
      </c>
      <c r="E15" s="115" t="s">
        <v>234</v>
      </c>
      <c r="F15" s="113">
        <v>10037982134.890001</v>
      </c>
      <c r="G15" s="114"/>
      <c r="H15" s="113">
        <v>9090758661.1000004</v>
      </c>
      <c r="I15" s="113"/>
      <c r="J15" s="113">
        <v>9691454215.5300007</v>
      </c>
      <c r="K15" s="113"/>
      <c r="L15" s="113">
        <v>8839081084.2299995</v>
      </c>
      <c r="M15" s="100"/>
    </row>
    <row r="16" spans="1:13" ht="26.1" customHeight="1">
      <c r="D16" s="109" t="s">
        <v>26</v>
      </c>
      <c r="F16" s="117">
        <f>ROUND(SUM(F11:F15),2)</f>
        <v>18808205876.400002</v>
      </c>
      <c r="G16" s="118"/>
      <c r="H16" s="117">
        <f>ROUND(SUM(H11:H15),2)</f>
        <v>18564194341.830002</v>
      </c>
      <c r="I16" s="113"/>
      <c r="J16" s="117">
        <f>ROUND(SUM(J11:J15),2)</f>
        <v>16827460221.41</v>
      </c>
      <c r="K16" s="113"/>
      <c r="L16" s="117">
        <f>ROUND(SUM(L11:L15),2)</f>
        <v>16748334951.24</v>
      </c>
      <c r="M16" s="100"/>
    </row>
    <row r="17" spans="1:13" ht="26.1" customHeight="1">
      <c r="A17" s="109" t="s">
        <v>25</v>
      </c>
      <c r="F17" s="119"/>
      <c r="H17" s="119"/>
      <c r="I17" s="120"/>
      <c r="J17" s="119"/>
      <c r="K17" s="120"/>
      <c r="L17" s="119"/>
      <c r="M17" s="100"/>
    </row>
    <row r="18" spans="1:13" ht="26.1" customHeight="1">
      <c r="B18" s="111" t="s">
        <v>142</v>
      </c>
      <c r="E18" s="152" t="s">
        <v>235</v>
      </c>
      <c r="F18" s="113">
        <v>58145436.439999998</v>
      </c>
      <c r="G18" s="122"/>
      <c r="H18" s="113">
        <v>60513265.619999997</v>
      </c>
      <c r="I18" s="113"/>
      <c r="J18" s="113">
        <v>632595422.14999998</v>
      </c>
      <c r="K18" s="113"/>
      <c r="L18" s="113">
        <v>632595422.14999998</v>
      </c>
      <c r="M18" s="100"/>
    </row>
    <row r="19" spans="1:13" ht="26.1" customHeight="1">
      <c r="B19" s="111" t="s">
        <v>69</v>
      </c>
      <c r="E19" s="116" t="s">
        <v>236</v>
      </c>
      <c r="F19" s="113">
        <v>811688195.57000005</v>
      </c>
      <c r="G19" s="114"/>
      <c r="H19" s="113">
        <v>1004435493.15</v>
      </c>
      <c r="I19" s="113"/>
      <c r="J19" s="113">
        <v>777283104.20000005</v>
      </c>
      <c r="K19" s="113"/>
      <c r="L19" s="113">
        <v>941335401.77999997</v>
      </c>
      <c r="M19" s="100"/>
    </row>
    <row r="20" spans="1:13" ht="26.1" customHeight="1">
      <c r="B20" s="111" t="s">
        <v>104</v>
      </c>
      <c r="E20" s="115" t="s">
        <v>237</v>
      </c>
      <c r="F20" s="113">
        <v>3166132842.8699999</v>
      </c>
      <c r="G20" s="114"/>
      <c r="H20" s="113">
        <v>3099674939.0900002</v>
      </c>
      <c r="I20" s="113"/>
      <c r="J20" s="113">
        <v>3217723269.4400001</v>
      </c>
      <c r="K20" s="113"/>
      <c r="L20" s="113">
        <v>3154553660.0100002</v>
      </c>
      <c r="M20" s="100"/>
    </row>
    <row r="21" spans="1:13" ht="26.1" customHeight="1">
      <c r="B21" s="111" t="s">
        <v>105</v>
      </c>
      <c r="E21" s="115" t="s">
        <v>238</v>
      </c>
      <c r="F21" s="113">
        <v>286497599.25999999</v>
      </c>
      <c r="G21" s="114"/>
      <c r="H21" s="113">
        <v>291267642.39999998</v>
      </c>
      <c r="I21" s="113"/>
      <c r="J21" s="113">
        <v>171625428.98999998</v>
      </c>
      <c r="K21" s="113"/>
      <c r="L21" s="113">
        <v>171509970.44999999</v>
      </c>
      <c r="M21" s="100"/>
    </row>
    <row r="22" spans="1:13" ht="26.1" customHeight="1">
      <c r="B22" s="111" t="s">
        <v>179</v>
      </c>
      <c r="E22" s="115" t="s">
        <v>239</v>
      </c>
      <c r="F22" s="113">
        <v>190456386.77000001</v>
      </c>
      <c r="G22" s="114"/>
      <c r="H22" s="121">
        <v>194162892.90000001</v>
      </c>
      <c r="I22" s="113"/>
      <c r="J22" s="113">
        <v>190456386.77000001</v>
      </c>
      <c r="K22" s="113"/>
      <c r="L22" s="121">
        <v>194162892.90000001</v>
      </c>
      <c r="M22" s="100"/>
    </row>
    <row r="23" spans="1:13" ht="26.1" customHeight="1">
      <c r="B23" s="111" t="s">
        <v>180</v>
      </c>
      <c r="E23" s="115" t="s">
        <v>240</v>
      </c>
      <c r="F23" s="121">
        <v>17616230.510000013</v>
      </c>
      <c r="G23" s="114"/>
      <c r="H23" s="121">
        <v>21266582.220000014</v>
      </c>
      <c r="I23" s="113"/>
      <c r="J23" s="121">
        <v>76296651.930000007</v>
      </c>
      <c r="K23" s="113"/>
      <c r="L23" s="121">
        <v>82704696.689999998</v>
      </c>
      <c r="M23" s="100"/>
    </row>
    <row r="24" spans="1:13" ht="26.1" customHeight="1">
      <c r="B24" s="100" t="s">
        <v>141</v>
      </c>
      <c r="E24" s="115" t="s">
        <v>241</v>
      </c>
      <c r="F24" s="121">
        <v>32763266.269999996</v>
      </c>
      <c r="G24" s="118"/>
      <c r="H24" s="121">
        <v>32763266.269999996</v>
      </c>
      <c r="I24" s="113"/>
      <c r="J24" s="121">
        <v>0</v>
      </c>
      <c r="K24" s="113"/>
      <c r="L24" s="121">
        <v>0</v>
      </c>
      <c r="M24" s="100"/>
    </row>
    <row r="25" spans="1:13" ht="26.1" customHeight="1">
      <c r="B25" s="111" t="s">
        <v>150</v>
      </c>
      <c r="E25" s="115" t="s">
        <v>242</v>
      </c>
      <c r="F25" s="113">
        <v>8390100.4899999984</v>
      </c>
      <c r="G25" s="114"/>
      <c r="H25" s="113">
        <v>8916515.1999999993</v>
      </c>
      <c r="I25" s="113"/>
      <c r="J25" s="113">
        <v>6602198.5899999999</v>
      </c>
      <c r="K25" s="113"/>
      <c r="L25" s="113">
        <v>6800743.5899999999</v>
      </c>
      <c r="M25" s="100"/>
    </row>
    <row r="26" spans="1:13" ht="26.1" customHeight="1">
      <c r="B26" s="111" t="s">
        <v>117</v>
      </c>
      <c r="E26" s="115" t="s">
        <v>243</v>
      </c>
      <c r="F26" s="113">
        <v>188862729.88</v>
      </c>
      <c r="G26" s="114"/>
      <c r="H26" s="113">
        <v>185780994.03</v>
      </c>
      <c r="I26" s="113"/>
      <c r="J26" s="113">
        <v>141746130.12</v>
      </c>
      <c r="K26" s="113"/>
      <c r="L26" s="113">
        <v>140114285.5</v>
      </c>
      <c r="M26" s="100"/>
    </row>
    <row r="27" spans="1:13" ht="26.1" customHeight="1">
      <c r="B27" s="100" t="s">
        <v>52</v>
      </c>
      <c r="F27" s="121"/>
      <c r="G27" s="118"/>
      <c r="H27" s="121"/>
      <c r="I27" s="113"/>
      <c r="J27" s="121"/>
      <c r="K27" s="113"/>
      <c r="L27" s="121"/>
      <c r="M27" s="100"/>
    </row>
    <row r="28" spans="1:13" ht="26.1" customHeight="1">
      <c r="C28" s="100" t="s">
        <v>70</v>
      </c>
      <c r="F28" s="121">
        <v>40896135.530000001</v>
      </c>
      <c r="G28" s="118"/>
      <c r="H28" s="121">
        <v>39871574.539999999</v>
      </c>
      <c r="I28" s="113"/>
      <c r="J28" s="121">
        <v>0</v>
      </c>
      <c r="K28" s="113"/>
      <c r="L28" s="121">
        <v>0</v>
      </c>
      <c r="M28" s="100"/>
    </row>
    <row r="29" spans="1:13" ht="26.1" customHeight="1">
      <c r="C29" s="100" t="s">
        <v>68</v>
      </c>
      <c r="F29" s="121">
        <v>116175294.17</v>
      </c>
      <c r="G29" s="118"/>
      <c r="H29" s="121">
        <v>115892508.7999997</v>
      </c>
      <c r="I29" s="113"/>
      <c r="J29" s="121">
        <v>87643519.25</v>
      </c>
      <c r="K29" s="113"/>
      <c r="L29" s="121">
        <v>87323137.319999993</v>
      </c>
      <c r="M29" s="100"/>
    </row>
    <row r="30" spans="1:13" ht="26.1" customHeight="1">
      <c r="D30" s="109" t="s">
        <v>24</v>
      </c>
      <c r="F30" s="117">
        <f>ROUND(SUM(F18:F29),2)</f>
        <v>4917624217.7600002</v>
      </c>
      <c r="G30" s="118"/>
      <c r="H30" s="117">
        <f>ROUND(SUM(H18:H29),2)</f>
        <v>5054545674.2200003</v>
      </c>
      <c r="I30" s="113"/>
      <c r="J30" s="117">
        <f>ROUND(SUM(J18:J29),2)</f>
        <v>5301972111.4399996</v>
      </c>
      <c r="K30" s="113"/>
      <c r="L30" s="117">
        <f>ROUND(SUM(L18:L29),2)</f>
        <v>5411100210.3900003</v>
      </c>
      <c r="M30" s="100"/>
    </row>
    <row r="31" spans="1:13" ht="26.1" customHeight="1" thickBot="1">
      <c r="A31" s="109" t="s">
        <v>23</v>
      </c>
      <c r="F31" s="123">
        <f>ROUND(SUM(F16,F30),2)</f>
        <v>23725830094.16</v>
      </c>
      <c r="G31" s="118"/>
      <c r="H31" s="123">
        <f>ROUND(SUM(H16,H30),2)</f>
        <v>23618740016.049999</v>
      </c>
      <c r="I31" s="121"/>
      <c r="J31" s="123">
        <f>ROUND(SUM(J16,J30),2)</f>
        <v>22129432332.849998</v>
      </c>
      <c r="K31" s="121"/>
      <c r="L31" s="123">
        <f>ROUND(SUM(L16,L30),2)</f>
        <v>22159435161.630001</v>
      </c>
      <c r="M31" s="100"/>
    </row>
    <row r="32" spans="1:13" ht="26.1" customHeight="1" thickTop="1">
      <c r="A32" s="109"/>
      <c r="F32" s="121"/>
      <c r="G32" s="118"/>
      <c r="H32" s="121"/>
      <c r="I32" s="121"/>
      <c r="J32" s="121"/>
      <c r="K32" s="121"/>
      <c r="L32" s="121"/>
      <c r="M32" s="100"/>
    </row>
    <row r="33" spans="1:13" ht="26.1" customHeight="1">
      <c r="A33" s="124"/>
      <c r="F33" s="125"/>
      <c r="H33" s="125"/>
      <c r="I33" s="125"/>
      <c r="J33" s="125"/>
      <c r="K33" s="125"/>
      <c r="L33" s="125"/>
      <c r="M33" s="100"/>
    </row>
    <row r="34" spans="1:13" ht="26.1" customHeight="1">
      <c r="F34" s="125"/>
      <c r="H34" s="125"/>
      <c r="I34" s="125"/>
      <c r="J34" s="125"/>
      <c r="K34" s="125"/>
      <c r="L34" s="125"/>
      <c r="M34" s="100"/>
    </row>
    <row r="35" spans="1:13" ht="26.1" customHeight="1">
      <c r="A35" s="124"/>
      <c r="F35" s="125"/>
      <c r="H35" s="125"/>
      <c r="I35" s="125"/>
      <c r="J35" s="125"/>
      <c r="K35" s="125"/>
      <c r="L35" s="125"/>
      <c r="M35" s="100"/>
    </row>
    <row r="36" spans="1:13" ht="26.1" customHeight="1">
      <c r="A36" s="124" t="s">
        <v>92</v>
      </c>
      <c r="F36" s="125"/>
      <c r="H36" s="125"/>
      <c r="I36" s="125"/>
      <c r="J36" s="125"/>
      <c r="K36" s="125"/>
      <c r="L36" s="125"/>
      <c r="M36" s="100"/>
    </row>
    <row r="37" spans="1:13" ht="26.1" customHeight="1">
      <c r="A37" s="124"/>
      <c r="F37" s="125"/>
      <c r="H37" s="125"/>
      <c r="I37" s="125"/>
      <c r="J37" s="125"/>
      <c r="K37" s="125"/>
      <c r="L37" s="125"/>
      <c r="M37" s="100"/>
    </row>
    <row r="38" spans="1:13" ht="25.5" customHeight="1">
      <c r="A38" s="165" t="s">
        <v>22</v>
      </c>
      <c r="B38" s="165"/>
      <c r="C38" s="165"/>
      <c r="D38" s="165"/>
      <c r="E38" s="165"/>
      <c r="F38" s="165"/>
      <c r="G38" s="165"/>
      <c r="H38" s="165"/>
      <c r="I38" s="165"/>
      <c r="J38" s="165"/>
      <c r="K38" s="165"/>
      <c r="L38" s="165"/>
      <c r="M38" s="100"/>
    </row>
    <row r="39" spans="1:13" ht="25.5" customHeight="1">
      <c r="A39" s="164" t="s">
        <v>8</v>
      </c>
      <c r="B39" s="164"/>
      <c r="C39" s="164"/>
      <c r="D39" s="164"/>
      <c r="E39" s="164"/>
      <c r="F39" s="164"/>
      <c r="G39" s="164"/>
      <c r="H39" s="164"/>
      <c r="I39" s="164"/>
      <c r="J39" s="164"/>
      <c r="K39" s="164"/>
      <c r="L39" s="164"/>
    </row>
    <row r="40" spans="1:13" ht="25.5" customHeight="1">
      <c r="A40" s="164" t="s">
        <v>95</v>
      </c>
      <c r="B40" s="164"/>
      <c r="C40" s="164"/>
      <c r="D40" s="164"/>
      <c r="E40" s="164"/>
      <c r="F40" s="164"/>
      <c r="G40" s="164"/>
      <c r="H40" s="164"/>
      <c r="I40" s="164"/>
      <c r="J40" s="164"/>
      <c r="K40" s="164"/>
      <c r="L40" s="164"/>
    </row>
    <row r="41" spans="1:13" ht="25.5" customHeight="1">
      <c r="A41" s="164" t="str">
        <f>A3</f>
        <v>ณ วันที่ 30 มิถุนายน 2564</v>
      </c>
      <c r="B41" s="164"/>
      <c r="C41" s="164"/>
      <c r="D41" s="164"/>
      <c r="E41" s="164"/>
      <c r="F41" s="164"/>
      <c r="G41" s="164"/>
      <c r="H41" s="164"/>
      <c r="I41" s="164"/>
      <c r="J41" s="164"/>
      <c r="K41" s="164"/>
      <c r="L41" s="164"/>
    </row>
    <row r="42" spans="1:13" ht="25.5" customHeight="1">
      <c r="C42" s="153"/>
      <c r="D42" s="153"/>
      <c r="E42" s="153"/>
      <c r="F42" s="153"/>
      <c r="G42" s="153"/>
      <c r="H42" s="153"/>
      <c r="I42" s="153"/>
      <c r="J42" s="153"/>
      <c r="K42" s="153"/>
      <c r="L42" s="153"/>
    </row>
    <row r="43" spans="1:13" ht="25.5" customHeight="1">
      <c r="E43" s="153"/>
      <c r="F43" s="167" t="s">
        <v>59</v>
      </c>
      <c r="G43" s="168"/>
      <c r="H43" s="168"/>
      <c r="I43" s="105"/>
      <c r="J43" s="167" t="s">
        <v>60</v>
      </c>
      <c r="K43" s="169"/>
      <c r="L43" s="169"/>
    </row>
    <row r="44" spans="1:13" ht="25.5" customHeight="1">
      <c r="E44" s="152" t="s">
        <v>7</v>
      </c>
      <c r="F44" s="106" t="str">
        <f>F6</f>
        <v xml:space="preserve"> 30 มิถุนายน 2564</v>
      </c>
      <c r="G44" s="107"/>
      <c r="H44" s="106" t="str">
        <f>H6</f>
        <v xml:space="preserve"> 31 ธันวาคม 2563</v>
      </c>
      <c r="I44" s="153"/>
      <c r="J44" s="106" t="str">
        <f>J6</f>
        <v xml:space="preserve"> 30 มิถุนายน 2564</v>
      </c>
      <c r="K44" s="107"/>
      <c r="L44" s="106" t="str">
        <f>L6</f>
        <v xml:space="preserve"> 31 ธันวาคม 2563</v>
      </c>
    </row>
    <row r="45" spans="1:13" ht="25.5" customHeight="1">
      <c r="E45" s="152"/>
      <c r="F45" s="146" t="s">
        <v>208</v>
      </c>
      <c r="G45" s="152"/>
      <c r="H45" s="146" t="s">
        <v>209</v>
      </c>
      <c r="I45" s="151"/>
      <c r="J45" s="146" t="s">
        <v>208</v>
      </c>
      <c r="K45" s="152"/>
      <c r="L45" s="146" t="s">
        <v>209</v>
      </c>
    </row>
    <row r="46" spans="1:13" ht="25.5" customHeight="1">
      <c r="E46" s="152"/>
      <c r="F46" s="146" t="s">
        <v>210</v>
      </c>
      <c r="G46" s="152"/>
      <c r="H46" s="146"/>
      <c r="I46" s="151"/>
      <c r="J46" s="146" t="s">
        <v>210</v>
      </c>
      <c r="K46" s="152"/>
      <c r="L46" s="146"/>
    </row>
    <row r="47" spans="1:13" ht="25.5" customHeight="1">
      <c r="A47" s="166" t="s">
        <v>14</v>
      </c>
      <c r="B47" s="166"/>
      <c r="C47" s="166"/>
      <c r="D47" s="166"/>
      <c r="E47" s="152"/>
      <c r="F47" s="108"/>
      <c r="G47" s="152"/>
      <c r="H47" s="108"/>
      <c r="I47" s="153"/>
      <c r="J47" s="108"/>
      <c r="K47" s="152"/>
      <c r="L47" s="108"/>
    </row>
    <row r="48" spans="1:13" ht="25.5" customHeight="1">
      <c r="A48" s="109" t="s">
        <v>21</v>
      </c>
    </row>
    <row r="49" spans="1:13" ht="25.5" customHeight="1">
      <c r="B49" s="111" t="s">
        <v>71</v>
      </c>
      <c r="I49" s="103"/>
      <c r="K49" s="103"/>
    </row>
    <row r="50" spans="1:13" ht="25.5" customHeight="1">
      <c r="C50" s="100" t="s">
        <v>72</v>
      </c>
      <c r="E50" s="126">
        <v>14</v>
      </c>
      <c r="F50" s="113">
        <v>4069693842.4000001</v>
      </c>
      <c r="G50" s="122"/>
      <c r="H50" s="113">
        <v>4601278346.3400002</v>
      </c>
      <c r="I50" s="121"/>
      <c r="J50" s="113">
        <v>3820183742.4000001</v>
      </c>
      <c r="K50" s="121"/>
      <c r="L50" s="113">
        <v>4318384246.3400002</v>
      </c>
    </row>
    <row r="51" spans="1:13" ht="25.5" customHeight="1">
      <c r="B51" s="100" t="s">
        <v>144</v>
      </c>
      <c r="E51" s="126">
        <v>15</v>
      </c>
      <c r="F51" s="113">
        <v>1083592826.5900002</v>
      </c>
      <c r="G51" s="122"/>
      <c r="H51" s="113">
        <v>1266633210.0899978</v>
      </c>
      <c r="I51" s="121"/>
      <c r="J51" s="113">
        <v>875791942.65000021</v>
      </c>
      <c r="K51" s="121"/>
      <c r="L51" s="113">
        <v>1019854803.5299979</v>
      </c>
    </row>
    <row r="52" spans="1:13" ht="25.5" customHeight="1">
      <c r="B52" s="127" t="s">
        <v>158</v>
      </c>
      <c r="E52" s="116" t="s">
        <v>202</v>
      </c>
      <c r="F52" s="113">
        <v>0</v>
      </c>
      <c r="G52" s="122"/>
      <c r="H52" s="113">
        <v>0</v>
      </c>
      <c r="I52" s="121"/>
      <c r="J52" s="113">
        <v>423000000</v>
      </c>
      <c r="K52" s="121"/>
      <c r="L52" s="113">
        <v>371000000</v>
      </c>
    </row>
    <row r="53" spans="1:13" ht="25.5" customHeight="1">
      <c r="B53" s="100" t="s">
        <v>228</v>
      </c>
      <c r="E53" s="116"/>
      <c r="F53" s="113"/>
      <c r="G53" s="122"/>
      <c r="H53" s="113"/>
      <c r="I53" s="121"/>
      <c r="J53" s="113"/>
      <c r="K53" s="121"/>
      <c r="L53" s="113"/>
    </row>
    <row r="54" spans="1:13" ht="25.5" customHeight="1">
      <c r="C54" s="100" t="s">
        <v>227</v>
      </c>
      <c r="E54" s="126">
        <v>17</v>
      </c>
      <c r="F54" s="113">
        <v>60000000</v>
      </c>
      <c r="G54" s="122"/>
      <c r="H54" s="113">
        <v>0</v>
      </c>
      <c r="I54" s="121"/>
      <c r="J54" s="113">
        <v>0</v>
      </c>
      <c r="K54" s="121"/>
      <c r="L54" s="113">
        <v>0</v>
      </c>
    </row>
    <row r="55" spans="1:13" ht="25.5" customHeight="1">
      <c r="B55" s="100" t="s">
        <v>181</v>
      </c>
      <c r="E55" s="126">
        <v>18</v>
      </c>
      <c r="F55" s="113">
        <v>2748000000</v>
      </c>
      <c r="G55" s="122"/>
      <c r="H55" s="113">
        <v>1980000000</v>
      </c>
      <c r="I55" s="121"/>
      <c r="J55" s="113">
        <v>2748000000</v>
      </c>
      <c r="K55" s="121"/>
      <c r="L55" s="113">
        <v>1980000000</v>
      </c>
    </row>
    <row r="56" spans="1:13" ht="25.5" customHeight="1">
      <c r="B56" s="100" t="s">
        <v>182</v>
      </c>
      <c r="E56" s="152"/>
      <c r="F56" s="113"/>
      <c r="G56" s="122"/>
      <c r="H56" s="113"/>
      <c r="I56" s="121"/>
      <c r="J56" s="113"/>
      <c r="K56" s="121"/>
      <c r="L56" s="113"/>
    </row>
    <row r="57" spans="1:13" ht="25.5" customHeight="1">
      <c r="C57" s="100" t="s">
        <v>183</v>
      </c>
      <c r="E57" s="116" t="s">
        <v>206</v>
      </c>
      <c r="F57" s="113">
        <v>6278570.1899999995</v>
      </c>
      <c r="G57" s="122"/>
      <c r="H57" s="113">
        <v>6607061.4100000011</v>
      </c>
      <c r="I57" s="121"/>
      <c r="J57" s="113">
        <v>8002356.9699999997</v>
      </c>
      <c r="K57" s="121"/>
      <c r="L57" s="113">
        <v>8491946.5500000007</v>
      </c>
    </row>
    <row r="58" spans="1:13" ht="25.5" customHeight="1">
      <c r="B58" s="100" t="s">
        <v>147</v>
      </c>
      <c r="F58" s="113">
        <v>29445566.219999999</v>
      </c>
      <c r="G58" s="118"/>
      <c r="H58" s="113">
        <v>92178320.180000007</v>
      </c>
      <c r="I58" s="121"/>
      <c r="J58" s="113">
        <v>5761541.0099999998</v>
      </c>
      <c r="K58" s="121"/>
      <c r="L58" s="113">
        <v>73418185.099999994</v>
      </c>
      <c r="M58" s="100"/>
    </row>
    <row r="59" spans="1:13" ht="25.5" customHeight="1">
      <c r="D59" s="109" t="s">
        <v>19</v>
      </c>
      <c r="F59" s="117">
        <f>ROUND(SUM(F50:F58),2)</f>
        <v>7997010805.3999996</v>
      </c>
      <c r="G59" s="118"/>
      <c r="H59" s="117">
        <f>ROUND(SUM(H50:H58),2)</f>
        <v>7946696938.0200005</v>
      </c>
      <c r="I59" s="121"/>
      <c r="J59" s="117">
        <f>ROUND(SUM(J50:J58),2)</f>
        <v>7880739583.0299997</v>
      </c>
      <c r="K59" s="121"/>
      <c r="L59" s="117">
        <f>ROUND(SUM(L50:L58),2)</f>
        <v>7771149181.5200005</v>
      </c>
      <c r="M59" s="100"/>
    </row>
    <row r="60" spans="1:13" ht="25.5" customHeight="1">
      <c r="A60" s="109" t="s">
        <v>18</v>
      </c>
      <c r="F60" s="113"/>
      <c r="H60" s="113"/>
      <c r="I60" s="113"/>
      <c r="J60" s="113"/>
      <c r="K60" s="113"/>
      <c r="L60" s="113"/>
      <c r="M60" s="100"/>
    </row>
    <row r="61" spans="1:13" ht="25.5" customHeight="1">
      <c r="A61" s="109"/>
      <c r="B61" s="100" t="s">
        <v>184</v>
      </c>
      <c r="E61" s="126">
        <v>16</v>
      </c>
      <c r="F61" s="113">
        <v>255684347.41999999</v>
      </c>
      <c r="G61" s="118"/>
      <c r="H61" s="113">
        <v>260860954.46000001</v>
      </c>
      <c r="I61" s="113"/>
      <c r="J61" s="113">
        <v>255684347.41999999</v>
      </c>
      <c r="K61" s="113"/>
      <c r="L61" s="113">
        <v>260860954.46000001</v>
      </c>
      <c r="M61" s="100"/>
    </row>
    <row r="62" spans="1:13" ht="25.5" customHeight="1">
      <c r="A62" s="109"/>
      <c r="B62" s="100" t="s">
        <v>204</v>
      </c>
      <c r="E62" s="126">
        <v>17</v>
      </c>
      <c r="F62" s="113">
        <v>8468000</v>
      </c>
      <c r="G62" s="118"/>
      <c r="H62" s="113">
        <v>0</v>
      </c>
      <c r="I62" s="113"/>
      <c r="J62" s="113">
        <v>0</v>
      </c>
      <c r="K62" s="113"/>
      <c r="L62" s="113">
        <v>0</v>
      </c>
      <c r="M62" s="100"/>
    </row>
    <row r="63" spans="1:13" ht="25.5" customHeight="1">
      <c r="B63" s="111" t="s">
        <v>207</v>
      </c>
      <c r="E63" s="126">
        <v>18</v>
      </c>
      <c r="F63" s="121">
        <v>2535535451.3200002</v>
      </c>
      <c r="G63" s="122"/>
      <c r="H63" s="121">
        <v>2168000000</v>
      </c>
      <c r="I63" s="121"/>
      <c r="J63" s="121">
        <v>2535535451.3200002</v>
      </c>
      <c r="K63" s="121"/>
      <c r="L63" s="121">
        <v>2168000000</v>
      </c>
      <c r="M63" s="100"/>
    </row>
    <row r="64" spans="1:13" ht="25.5" customHeight="1">
      <c r="B64" s="111" t="s">
        <v>189</v>
      </c>
      <c r="E64" s="126"/>
      <c r="F64" s="121"/>
      <c r="G64" s="122"/>
      <c r="H64" s="121"/>
      <c r="I64" s="121"/>
      <c r="J64" s="121"/>
      <c r="K64" s="121"/>
      <c r="L64" s="121"/>
      <c r="M64" s="100"/>
    </row>
    <row r="65" spans="1:13" ht="25.5" customHeight="1">
      <c r="B65" s="111"/>
      <c r="C65" s="100" t="s">
        <v>190</v>
      </c>
      <c r="E65" s="126">
        <v>19</v>
      </c>
      <c r="F65" s="121">
        <v>925244914</v>
      </c>
      <c r="G65" s="122"/>
      <c r="H65" s="121">
        <v>925244914</v>
      </c>
      <c r="I65" s="121"/>
      <c r="J65" s="121">
        <v>925244914</v>
      </c>
      <c r="K65" s="121"/>
      <c r="L65" s="121">
        <v>925244914</v>
      </c>
      <c r="M65" s="100"/>
    </row>
    <row r="66" spans="1:13" ht="25.5" customHeight="1">
      <c r="A66" s="109"/>
      <c r="B66" s="111" t="s">
        <v>185</v>
      </c>
      <c r="E66" s="126" t="s">
        <v>244</v>
      </c>
      <c r="F66" s="121">
        <v>8219113.8899999987</v>
      </c>
      <c r="G66" s="118"/>
      <c r="H66" s="113">
        <v>10815179.980000012</v>
      </c>
      <c r="I66" s="113"/>
      <c r="J66" s="113">
        <v>66973783.729999997</v>
      </c>
      <c r="K66" s="113"/>
      <c r="L66" s="113">
        <v>71484658.310000002</v>
      </c>
      <c r="M66" s="100"/>
    </row>
    <row r="67" spans="1:13" ht="25.5" customHeight="1">
      <c r="B67" s="100" t="s">
        <v>148</v>
      </c>
      <c r="E67" s="126"/>
      <c r="F67" s="121"/>
      <c r="G67" s="122"/>
      <c r="H67" s="121"/>
      <c r="I67" s="121"/>
      <c r="J67" s="121"/>
      <c r="K67" s="121"/>
      <c r="L67" s="121"/>
      <c r="M67" s="100"/>
    </row>
    <row r="68" spans="1:13" ht="25.5" customHeight="1">
      <c r="C68" s="100" t="s">
        <v>149</v>
      </c>
      <c r="E68" s="152" t="s">
        <v>245</v>
      </c>
      <c r="F68" s="121">
        <v>413092928.70000005</v>
      </c>
      <c r="G68" s="122"/>
      <c r="H68" s="121">
        <v>403151006.30000001</v>
      </c>
      <c r="I68" s="121"/>
      <c r="J68" s="113">
        <v>135203916.19999999</v>
      </c>
      <c r="K68" s="121"/>
      <c r="L68" s="113">
        <v>132333410.3</v>
      </c>
      <c r="M68" s="100"/>
    </row>
    <row r="69" spans="1:13" ht="25.5" customHeight="1">
      <c r="B69" s="100" t="s">
        <v>49</v>
      </c>
      <c r="F69" s="113"/>
      <c r="G69" s="118"/>
      <c r="H69" s="113"/>
      <c r="I69" s="121"/>
      <c r="J69" s="113"/>
      <c r="K69" s="121"/>
      <c r="L69" s="113"/>
      <c r="M69" s="100"/>
    </row>
    <row r="70" spans="1:13" ht="25.5" customHeight="1">
      <c r="C70" s="100" t="s">
        <v>73</v>
      </c>
      <c r="F70" s="121">
        <v>48438172.75</v>
      </c>
      <c r="G70" s="118"/>
      <c r="H70" s="121">
        <v>44820757.730000004</v>
      </c>
      <c r="I70" s="121"/>
      <c r="J70" s="113">
        <v>47675783.75</v>
      </c>
      <c r="K70" s="121"/>
      <c r="L70" s="113">
        <v>44022368.730000004</v>
      </c>
      <c r="M70" s="100"/>
    </row>
    <row r="71" spans="1:13" ht="25.5" customHeight="1">
      <c r="C71" s="100" t="s">
        <v>68</v>
      </c>
      <c r="F71" s="128">
        <v>50019501.350000001</v>
      </c>
      <c r="G71" s="118"/>
      <c r="H71" s="128">
        <v>37240509.25</v>
      </c>
      <c r="I71" s="121"/>
      <c r="J71" s="128">
        <v>39180884.729999997</v>
      </c>
      <c r="K71" s="121"/>
      <c r="L71" s="128">
        <v>26152737.579999998</v>
      </c>
      <c r="M71" s="100"/>
    </row>
    <row r="72" spans="1:13" ht="25.5" customHeight="1">
      <c r="D72" s="109" t="s">
        <v>17</v>
      </c>
      <c r="F72" s="121">
        <f>ROUND(SUM(F61:F71),2)</f>
        <v>4244702429.4299998</v>
      </c>
      <c r="G72" s="118"/>
      <c r="H72" s="121">
        <f>ROUND(SUM(H61:H71),2)</f>
        <v>3850133321.7199998</v>
      </c>
      <c r="I72" s="121"/>
      <c r="J72" s="121">
        <f>ROUND(SUM(J61:J71),2)</f>
        <v>4005499081.1500001</v>
      </c>
      <c r="K72" s="121"/>
      <c r="L72" s="121">
        <f>ROUND(SUM(L61:L71),2)</f>
        <v>3628099043.3800001</v>
      </c>
    </row>
    <row r="73" spans="1:13" ht="25.5" customHeight="1">
      <c r="A73" s="109" t="s">
        <v>16</v>
      </c>
      <c r="F73" s="117">
        <f>ROUND(SUM(F59,F72),2)</f>
        <v>12241713234.83</v>
      </c>
      <c r="G73" s="118"/>
      <c r="H73" s="117">
        <f>ROUND(SUM(H59,H72),2)</f>
        <v>11796830259.74</v>
      </c>
      <c r="I73" s="121"/>
      <c r="J73" s="117">
        <f>ROUND(SUM(J59,J72),2)</f>
        <v>11886238664.18</v>
      </c>
      <c r="K73" s="121"/>
      <c r="L73" s="117">
        <f>ROUND(SUM(L59,L72),2)</f>
        <v>11399248224.9</v>
      </c>
    </row>
    <row r="74" spans="1:13" ht="25.5" customHeight="1">
      <c r="D74" s="109"/>
      <c r="F74" s="113"/>
      <c r="G74" s="113"/>
      <c r="H74" s="113"/>
      <c r="I74" s="113"/>
      <c r="J74" s="113"/>
      <c r="K74" s="113"/>
      <c r="L74" s="113"/>
    </row>
    <row r="75" spans="1:13" ht="25.5" customHeight="1">
      <c r="B75" s="129"/>
      <c r="F75" s="130"/>
      <c r="H75" s="130"/>
      <c r="I75" s="103"/>
      <c r="J75" s="130"/>
      <c r="K75" s="103"/>
      <c r="L75" s="130"/>
    </row>
    <row r="76" spans="1:13" ht="25.5" customHeight="1">
      <c r="A76" s="124" t="s">
        <v>92</v>
      </c>
      <c r="F76" s="130"/>
      <c r="H76" s="130"/>
      <c r="I76" s="103"/>
      <c r="J76" s="103"/>
      <c r="K76" s="103"/>
      <c r="L76" s="103"/>
    </row>
    <row r="77" spans="1:13" ht="25.5" customHeight="1">
      <c r="A77" s="165" t="s">
        <v>15</v>
      </c>
      <c r="B77" s="165"/>
      <c r="C77" s="165"/>
      <c r="D77" s="165"/>
      <c r="E77" s="165"/>
      <c r="F77" s="165"/>
      <c r="G77" s="165"/>
      <c r="H77" s="165"/>
      <c r="I77" s="165"/>
      <c r="J77" s="165"/>
      <c r="K77" s="165"/>
      <c r="L77" s="165"/>
    </row>
    <row r="78" spans="1:13" ht="25.5" customHeight="1">
      <c r="A78" s="164" t="s">
        <v>8</v>
      </c>
      <c r="B78" s="164"/>
      <c r="C78" s="164"/>
      <c r="D78" s="164"/>
      <c r="E78" s="164"/>
      <c r="F78" s="164"/>
      <c r="G78" s="164"/>
      <c r="H78" s="164"/>
      <c r="I78" s="164"/>
      <c r="J78" s="164"/>
      <c r="K78" s="164"/>
      <c r="L78" s="164"/>
    </row>
    <row r="79" spans="1:13" ht="25.5" customHeight="1">
      <c r="A79" s="164" t="s">
        <v>95</v>
      </c>
      <c r="B79" s="164"/>
      <c r="C79" s="164"/>
      <c r="D79" s="164"/>
      <c r="E79" s="164"/>
      <c r="F79" s="164"/>
      <c r="G79" s="164"/>
      <c r="H79" s="164"/>
      <c r="I79" s="164"/>
      <c r="J79" s="164"/>
      <c r="K79" s="164"/>
      <c r="L79" s="164"/>
    </row>
    <row r="80" spans="1:13" ht="25.5" customHeight="1">
      <c r="A80" s="164" t="str">
        <f>A3</f>
        <v>ณ วันที่ 30 มิถุนายน 2564</v>
      </c>
      <c r="B80" s="164"/>
      <c r="C80" s="164"/>
      <c r="D80" s="164"/>
      <c r="E80" s="164"/>
      <c r="F80" s="164"/>
      <c r="G80" s="164"/>
      <c r="H80" s="164"/>
      <c r="I80" s="164"/>
      <c r="J80" s="164"/>
      <c r="K80" s="164"/>
      <c r="L80" s="164"/>
    </row>
    <row r="81" spans="1:13" s="102" customFormat="1" ht="25.5" customHeight="1">
      <c r="F81" s="153"/>
      <c r="H81" s="153"/>
      <c r="I81" s="153"/>
      <c r="J81" s="153"/>
      <c r="K81" s="153"/>
      <c r="L81" s="153"/>
      <c r="M81" s="104"/>
    </row>
    <row r="82" spans="1:13" ht="25.5" customHeight="1">
      <c r="E82" s="153"/>
      <c r="F82" s="167" t="s">
        <v>59</v>
      </c>
      <c r="G82" s="168"/>
      <c r="H82" s="168"/>
      <c r="I82" s="105"/>
      <c r="J82" s="167" t="s">
        <v>60</v>
      </c>
      <c r="K82" s="169"/>
      <c r="L82" s="169"/>
    </row>
    <row r="83" spans="1:13" ht="25.5" customHeight="1">
      <c r="E83" s="152" t="s">
        <v>7</v>
      </c>
      <c r="F83" s="106" t="str">
        <f>F44</f>
        <v xml:space="preserve"> 30 มิถุนายน 2564</v>
      </c>
      <c r="G83" s="107"/>
      <c r="H83" s="106" t="str">
        <f>H6</f>
        <v xml:space="preserve"> 31 ธันวาคม 2563</v>
      </c>
      <c r="I83" s="131"/>
      <c r="J83" s="106" t="str">
        <f>J6</f>
        <v xml:space="preserve"> 30 มิถุนายน 2564</v>
      </c>
      <c r="K83" s="132"/>
      <c r="L83" s="106" t="str">
        <f>L6</f>
        <v xml:space="preserve"> 31 ธันวาคม 2563</v>
      </c>
    </row>
    <row r="84" spans="1:13" ht="25.5" customHeight="1">
      <c r="E84" s="152"/>
      <c r="F84" s="146" t="s">
        <v>208</v>
      </c>
      <c r="G84" s="152"/>
      <c r="H84" s="146" t="s">
        <v>209</v>
      </c>
      <c r="I84" s="151"/>
      <c r="J84" s="146" t="s">
        <v>208</v>
      </c>
      <c r="K84" s="152"/>
      <c r="L84" s="146" t="s">
        <v>209</v>
      </c>
    </row>
    <row r="85" spans="1:13" ht="25.5" customHeight="1">
      <c r="E85" s="152"/>
      <c r="F85" s="146" t="s">
        <v>210</v>
      </c>
      <c r="G85" s="152"/>
      <c r="H85" s="146"/>
      <c r="I85" s="151"/>
      <c r="J85" s="146" t="s">
        <v>210</v>
      </c>
      <c r="K85" s="152"/>
      <c r="L85" s="146"/>
    </row>
    <row r="86" spans="1:13" ht="25.5" customHeight="1">
      <c r="A86" s="166" t="s">
        <v>79</v>
      </c>
      <c r="B86" s="166"/>
      <c r="C86" s="166"/>
      <c r="D86" s="166"/>
      <c r="E86" s="152"/>
      <c r="F86" s="108"/>
      <c r="G86" s="152"/>
      <c r="H86" s="108"/>
      <c r="I86" s="153"/>
      <c r="J86" s="108"/>
      <c r="K86" s="152"/>
      <c r="L86" s="108"/>
    </row>
    <row r="87" spans="1:13" ht="25.5" customHeight="1">
      <c r="A87" s="109" t="s">
        <v>13</v>
      </c>
      <c r="F87" s="118"/>
      <c r="G87" s="118"/>
      <c r="H87" s="118"/>
      <c r="I87" s="118"/>
      <c r="J87" s="118"/>
      <c r="K87" s="118"/>
      <c r="L87" s="118"/>
    </row>
    <row r="88" spans="1:13" ht="25.5" customHeight="1">
      <c r="B88" s="111" t="s">
        <v>35</v>
      </c>
      <c r="E88" s="116"/>
      <c r="F88" s="133"/>
      <c r="G88" s="114"/>
      <c r="H88" s="133"/>
      <c r="I88" s="118"/>
      <c r="J88" s="118"/>
      <c r="K88" s="118"/>
      <c r="L88" s="118"/>
    </row>
    <row r="89" spans="1:13" ht="25.5" customHeight="1">
      <c r="C89" s="100" t="s">
        <v>74</v>
      </c>
      <c r="F89" s="118"/>
      <c r="G89" s="118"/>
      <c r="H89" s="118"/>
      <c r="I89" s="118"/>
      <c r="J89" s="118"/>
      <c r="K89" s="118"/>
      <c r="L89" s="118"/>
    </row>
    <row r="90" spans="1:13" ht="25.5" customHeight="1">
      <c r="C90" s="129" t="s">
        <v>12</v>
      </c>
      <c r="F90" s="118"/>
      <c r="G90" s="118"/>
      <c r="H90" s="118"/>
      <c r="I90" s="118"/>
      <c r="J90" s="118"/>
      <c r="K90" s="118"/>
      <c r="L90" s="118"/>
    </row>
    <row r="91" spans="1:13" ht="25.5" customHeight="1" thickBot="1">
      <c r="D91" s="100" t="s">
        <v>11</v>
      </c>
      <c r="F91" s="134">
        <v>1475698768</v>
      </c>
      <c r="G91" s="118"/>
      <c r="H91" s="134">
        <v>1475698768</v>
      </c>
      <c r="I91" s="118"/>
      <c r="J91" s="134">
        <v>1475698768</v>
      </c>
      <c r="K91" s="118"/>
      <c r="L91" s="134">
        <v>1475698768</v>
      </c>
    </row>
    <row r="92" spans="1:13" ht="25.5" customHeight="1" thickTop="1">
      <c r="C92" s="100" t="s">
        <v>75</v>
      </c>
      <c r="F92" s="133"/>
      <c r="G92" s="118"/>
      <c r="H92" s="133"/>
      <c r="I92" s="133"/>
      <c r="J92" s="133"/>
      <c r="K92" s="133"/>
      <c r="L92" s="133"/>
    </row>
    <row r="93" spans="1:13" ht="25.5" customHeight="1">
      <c r="C93" s="129" t="s">
        <v>12</v>
      </c>
      <c r="F93" s="133"/>
      <c r="G93" s="118"/>
      <c r="H93" s="133"/>
      <c r="I93" s="133"/>
      <c r="J93" s="133"/>
      <c r="K93" s="133"/>
      <c r="L93" s="133"/>
    </row>
    <row r="94" spans="1:13" ht="25.5" customHeight="1">
      <c r="C94" s="111"/>
      <c r="D94" s="100" t="s">
        <v>11</v>
      </c>
      <c r="E94" s="135"/>
      <c r="F94" s="121">
        <v>1475698768</v>
      </c>
      <c r="G94" s="122"/>
      <c r="H94" s="121">
        <v>1475698768</v>
      </c>
      <c r="I94" s="121"/>
      <c r="J94" s="121">
        <v>1475698768</v>
      </c>
      <c r="K94" s="121"/>
      <c r="L94" s="121">
        <v>1475698768</v>
      </c>
    </row>
    <row r="95" spans="1:13" ht="25.5" customHeight="1">
      <c r="B95" s="111" t="s">
        <v>160</v>
      </c>
      <c r="C95" s="111"/>
      <c r="E95" s="126">
        <v>24</v>
      </c>
      <c r="F95" s="121">
        <v>-142107790.00999999</v>
      </c>
      <c r="G95" s="122"/>
      <c r="H95" s="121">
        <v>-142107790.00999999</v>
      </c>
      <c r="I95" s="121"/>
      <c r="J95" s="121">
        <v>-142107790.00999999</v>
      </c>
      <c r="K95" s="122"/>
      <c r="L95" s="121">
        <v>-142107790.00999999</v>
      </c>
    </row>
    <row r="96" spans="1:13" ht="25.5" customHeight="1">
      <c r="B96" s="111" t="s">
        <v>76</v>
      </c>
      <c r="E96" s="135"/>
      <c r="F96" s="118">
        <v>441807166</v>
      </c>
      <c r="G96" s="122"/>
      <c r="H96" s="118">
        <v>441807166</v>
      </c>
      <c r="I96" s="118"/>
      <c r="J96" s="118">
        <v>441807166</v>
      </c>
      <c r="K96" s="118"/>
      <c r="L96" s="118">
        <v>441807166</v>
      </c>
    </row>
    <row r="97" spans="1:12" s="100" customFormat="1" ht="25.5" customHeight="1">
      <c r="B97" s="111" t="s">
        <v>91</v>
      </c>
      <c r="E97" s="135"/>
      <c r="F97" s="118">
        <v>39061748.240000002</v>
      </c>
      <c r="G97" s="122"/>
      <c r="H97" s="118">
        <v>39061748.240000002</v>
      </c>
      <c r="I97" s="118"/>
      <c r="J97" s="118">
        <v>39061748.240000002</v>
      </c>
      <c r="K97" s="118"/>
      <c r="L97" s="118">
        <v>39061748.240000002</v>
      </c>
    </row>
    <row r="98" spans="1:12" s="100" customFormat="1" ht="25.5" customHeight="1">
      <c r="B98" s="100" t="s">
        <v>138</v>
      </c>
      <c r="E98" s="135"/>
      <c r="F98" s="118"/>
      <c r="G98" s="122"/>
      <c r="H98" s="118"/>
      <c r="I98" s="118"/>
      <c r="J98" s="118"/>
      <c r="K98" s="118"/>
      <c r="L98" s="118"/>
    </row>
    <row r="99" spans="1:12" s="100" customFormat="1" ht="25.5" customHeight="1">
      <c r="C99" s="100" t="s">
        <v>139</v>
      </c>
      <c r="E99" s="136"/>
      <c r="F99" s="121">
        <v>-1052991.2399999993</v>
      </c>
      <c r="G99" s="133"/>
      <c r="H99" s="121">
        <v>-1052991.24</v>
      </c>
      <c r="I99" s="121"/>
      <c r="J99" s="121">
        <v>0</v>
      </c>
      <c r="K99" s="121"/>
      <c r="L99" s="121">
        <v>0</v>
      </c>
    </row>
    <row r="100" spans="1:12" s="100" customFormat="1" ht="25.5" customHeight="1">
      <c r="B100" s="100" t="s">
        <v>77</v>
      </c>
      <c r="F100" s="121"/>
      <c r="G100" s="133"/>
      <c r="H100" s="121"/>
      <c r="I100" s="121"/>
      <c r="J100" s="121"/>
      <c r="K100" s="121"/>
      <c r="L100" s="121"/>
    </row>
    <row r="101" spans="1:12" s="100" customFormat="1" ht="25.5" customHeight="1">
      <c r="C101" s="100" t="s">
        <v>78</v>
      </c>
      <c r="F101" s="121"/>
      <c r="G101" s="118"/>
      <c r="H101" s="121"/>
      <c r="I101" s="121"/>
      <c r="J101" s="121"/>
      <c r="K101" s="121"/>
      <c r="L101" s="121"/>
    </row>
    <row r="102" spans="1:12" s="100" customFormat="1" ht="25.5" customHeight="1">
      <c r="D102" s="111" t="s">
        <v>30</v>
      </c>
      <c r="E102" s="136">
        <v>26.1</v>
      </c>
      <c r="F102" s="113">
        <v>148000000</v>
      </c>
      <c r="G102" s="137"/>
      <c r="H102" s="113">
        <v>148000000</v>
      </c>
      <c r="I102" s="113"/>
      <c r="J102" s="113">
        <v>148000000</v>
      </c>
      <c r="K102" s="113"/>
      <c r="L102" s="113">
        <v>148000000</v>
      </c>
    </row>
    <row r="103" spans="1:12" s="100" customFormat="1" ht="25.5" customHeight="1">
      <c r="D103" s="111" t="s">
        <v>164</v>
      </c>
      <c r="E103" s="136">
        <v>26.2</v>
      </c>
      <c r="F103" s="113">
        <v>142107790.00999999</v>
      </c>
      <c r="G103" s="137"/>
      <c r="H103" s="113">
        <v>142107790.00999999</v>
      </c>
      <c r="I103" s="113"/>
      <c r="J103" s="113">
        <v>142107790.00999999</v>
      </c>
      <c r="K103" s="113"/>
      <c r="L103" s="113">
        <v>142107790.00999999</v>
      </c>
    </row>
    <row r="104" spans="1:12" s="100" customFormat="1" ht="25.5" customHeight="1">
      <c r="C104" s="100" t="s">
        <v>32</v>
      </c>
      <c r="E104" s="116"/>
      <c r="F104" s="128">
        <v>9380388500.0699997</v>
      </c>
      <c r="G104" s="133"/>
      <c r="H104" s="128">
        <v>9718205744.4099998</v>
      </c>
      <c r="I104" s="121"/>
      <c r="J104" s="128">
        <v>8138625986.4300003</v>
      </c>
      <c r="K104" s="121"/>
      <c r="L104" s="128">
        <v>8655619254.4899998</v>
      </c>
    </row>
    <row r="105" spans="1:12" s="100" customFormat="1" ht="25.5" customHeight="1">
      <c r="B105" s="109" t="s">
        <v>99</v>
      </c>
      <c r="F105" s="121">
        <f>ROUND(SUM(F94:F104),2)</f>
        <v>11483903191.07</v>
      </c>
      <c r="G105" s="133"/>
      <c r="H105" s="121">
        <f>ROUND(SUM(H94:H104),2)</f>
        <v>11821720435.41</v>
      </c>
      <c r="I105" s="121"/>
      <c r="J105" s="121">
        <f>ROUND(SUM(J94:J104),2)</f>
        <v>10243193668.67</v>
      </c>
      <c r="K105" s="121"/>
      <c r="L105" s="121">
        <f>ROUND(SUM(L94:L104),2)</f>
        <v>10760186936.73</v>
      </c>
    </row>
    <row r="106" spans="1:12" s="100" customFormat="1" ht="25.5" customHeight="1">
      <c r="B106" s="100" t="s">
        <v>93</v>
      </c>
      <c r="F106" s="128">
        <v>213668.26</v>
      </c>
      <c r="G106" s="139"/>
      <c r="H106" s="121">
        <v>189320.9</v>
      </c>
      <c r="I106" s="139"/>
      <c r="J106" s="138">
        <v>0</v>
      </c>
      <c r="K106" s="139"/>
      <c r="L106" s="140">
        <v>0</v>
      </c>
    </row>
    <row r="107" spans="1:12" s="100" customFormat="1" ht="25.5" customHeight="1">
      <c r="D107" s="109" t="s">
        <v>10</v>
      </c>
      <c r="F107" s="117">
        <f>ROUND(SUM(F105:F106),2)</f>
        <v>11484116859.33</v>
      </c>
      <c r="G107" s="118"/>
      <c r="H107" s="117">
        <f>ROUND(SUM(H105:H106),2)</f>
        <v>11821909756.309999</v>
      </c>
      <c r="I107" s="121"/>
      <c r="J107" s="117">
        <f>ROUND(SUM(J105:J106),2)</f>
        <v>10243193668.67</v>
      </c>
      <c r="K107" s="121"/>
      <c r="L107" s="117">
        <f>ROUND(SUM(L105:L106),2)</f>
        <v>10760186936.73</v>
      </c>
    </row>
    <row r="108" spans="1:12" s="100" customFormat="1" ht="25.5" customHeight="1" thickBot="1">
      <c r="A108" s="109" t="s">
        <v>9</v>
      </c>
      <c r="F108" s="123">
        <f>ROUND(SUM(F73,F107),2)</f>
        <v>23725830094.16</v>
      </c>
      <c r="G108" s="118"/>
      <c r="H108" s="123">
        <f>ROUND(SUM(H73,H107),2)</f>
        <v>23618740016.049999</v>
      </c>
      <c r="I108" s="121"/>
      <c r="J108" s="123">
        <f>ROUND(SUM(J73,J107),2)</f>
        <v>22129432332.849998</v>
      </c>
      <c r="K108" s="121"/>
      <c r="L108" s="123">
        <f>ROUND(SUM(L73,L107),2)</f>
        <v>22159435161.630001</v>
      </c>
    </row>
    <row r="109" spans="1:12" s="100" customFormat="1" ht="25.5" customHeight="1" thickTop="1">
      <c r="B109" s="109"/>
      <c r="F109" s="121"/>
      <c r="G109" s="121"/>
      <c r="H109" s="121"/>
      <c r="I109" s="121"/>
      <c r="J109" s="121"/>
      <c r="K109" s="121"/>
      <c r="L109" s="121"/>
    </row>
    <row r="110" spans="1:12" s="100" customFormat="1" ht="25.5" customHeight="1">
      <c r="B110" s="109"/>
      <c r="F110" s="121"/>
      <c r="G110" s="121"/>
      <c r="H110" s="121"/>
      <c r="I110" s="121"/>
      <c r="J110" s="121"/>
      <c r="K110" s="121"/>
      <c r="L110" s="121"/>
    </row>
    <row r="111" spans="1:12" s="100" customFormat="1" ht="25.5" customHeight="1">
      <c r="B111" s="109"/>
      <c r="F111" s="121"/>
      <c r="G111" s="121"/>
      <c r="H111" s="121"/>
      <c r="I111" s="121"/>
      <c r="J111" s="121"/>
      <c r="K111" s="121"/>
      <c r="L111" s="121"/>
    </row>
    <row r="112" spans="1:12" s="100" customFormat="1" ht="25.5" customHeight="1">
      <c r="B112" s="109"/>
      <c r="F112" s="121"/>
      <c r="G112" s="121"/>
      <c r="H112" s="121"/>
      <c r="I112" s="121"/>
      <c r="J112" s="121"/>
      <c r="K112" s="121"/>
      <c r="L112" s="121"/>
    </row>
    <row r="113" spans="1:13" ht="25.5" customHeight="1">
      <c r="A113" s="124" t="s">
        <v>92</v>
      </c>
      <c r="B113" s="109"/>
      <c r="F113" s="125"/>
      <c r="H113" s="125"/>
      <c r="I113" s="125"/>
      <c r="J113" s="125"/>
      <c r="K113" s="125"/>
      <c r="L113" s="125"/>
    </row>
    <row r="114" spans="1:13" ht="26.1" customHeight="1">
      <c r="B114" s="141"/>
      <c r="D114" s="102"/>
      <c r="E114" s="102"/>
      <c r="F114" s="103"/>
      <c r="G114" s="102"/>
      <c r="H114" s="103"/>
      <c r="I114" s="103"/>
      <c r="J114" s="103"/>
      <c r="K114" s="103"/>
      <c r="L114" s="103"/>
    </row>
    <row r="119" spans="1:13" s="102" customFormat="1" ht="27.95" customHeight="1">
      <c r="F119" s="103"/>
      <c r="H119" s="103"/>
      <c r="I119" s="103"/>
      <c r="J119" s="103"/>
      <c r="K119" s="103"/>
      <c r="L119" s="103"/>
      <c r="M119" s="104"/>
    </row>
    <row r="120" spans="1:13" s="102" customFormat="1" ht="27.95" customHeight="1">
      <c r="C120" s="129"/>
      <c r="F120" s="103"/>
      <c r="H120" s="103"/>
      <c r="I120" s="103"/>
      <c r="J120" s="103"/>
      <c r="K120" s="103"/>
      <c r="L120" s="103"/>
      <c r="M120" s="104"/>
    </row>
  </sheetData>
  <mergeCells count="20">
    <mergeCell ref="A77:L77"/>
    <mergeCell ref="A80:L80"/>
    <mergeCell ref="A86:D86"/>
    <mergeCell ref="A78:L78"/>
    <mergeCell ref="A79:L79"/>
    <mergeCell ref="F82:H82"/>
    <mergeCell ref="J82:L82"/>
    <mergeCell ref="A47:D47"/>
    <mergeCell ref="A41:L41"/>
    <mergeCell ref="F5:H5"/>
    <mergeCell ref="J5:L5"/>
    <mergeCell ref="F43:H43"/>
    <mergeCell ref="J43:L43"/>
    <mergeCell ref="A1:L1"/>
    <mergeCell ref="A39:L39"/>
    <mergeCell ref="A40:L40"/>
    <mergeCell ref="A38:L38"/>
    <mergeCell ref="A2:L2"/>
    <mergeCell ref="A9:D9"/>
    <mergeCell ref="A3:L3"/>
  </mergeCells>
  <phoneticPr fontId="0" type="noConversion"/>
  <pageMargins left="0.6692913385826772" right="0.19685039370078741" top="0.59" bottom="0.31496062992125984" header="0.27559055118110237" footer="0"/>
  <pageSetup paperSize="9" scale="80" orientation="portrait" r:id="rId1"/>
  <headerFooter scaleWithDoc="0" alignWithMargins="0"/>
  <rowBreaks count="2" manualBreakCount="2">
    <brk id="37" max="11" man="1"/>
    <brk id="76" max="11" man="1"/>
  </rowBreaks>
  <ignoredErrors>
    <ignoredError sqref="E12:E13 E52 E24 E5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1"/>
  <sheetViews>
    <sheetView tabSelected="1" topLeftCell="A13" zoomScale="77" zoomScaleNormal="77" zoomScaleSheetLayoutView="80" workbookViewId="0">
      <selection activeCell="T29" sqref="T29"/>
    </sheetView>
  </sheetViews>
  <sheetFormatPr defaultColWidth="9.33203125" defaultRowHeight="23.1" customHeight="1"/>
  <cols>
    <col min="1" max="2" width="4.83203125" style="1" customWidth="1"/>
    <col min="3" max="3" width="9.33203125" style="1"/>
    <col min="4" max="6" width="9.33203125" style="1" customWidth="1"/>
    <col min="7" max="7" width="12.83203125" style="1" customWidth="1"/>
    <col min="8" max="8" width="5.33203125" style="1" customWidth="1"/>
    <col min="9" max="9" width="9.33203125" style="1" customWidth="1"/>
    <col min="10" max="10" width="18.83203125" style="1" customWidth="1"/>
    <col min="11" max="11" width="1.83203125" style="1" customWidth="1"/>
    <col min="12" max="12" width="18.83203125" style="1" customWidth="1"/>
    <col min="13" max="13" width="1.83203125" style="1" customWidth="1"/>
    <col min="14" max="14" width="18.83203125" style="1" customWidth="1"/>
    <col min="15" max="15" width="1.83203125" style="1" customWidth="1"/>
    <col min="16" max="16" width="18.83203125" style="1" customWidth="1"/>
    <col min="17" max="17" width="1.83203125" style="1" customWidth="1"/>
    <col min="18" max="16384" width="9.33203125" style="1"/>
  </cols>
  <sheetData>
    <row r="1" spans="1:17" ht="23.45" customHeight="1">
      <c r="A1" s="170" t="s">
        <v>8</v>
      </c>
      <c r="B1" s="170"/>
      <c r="C1" s="170"/>
      <c r="D1" s="170"/>
      <c r="E1" s="170"/>
      <c r="F1" s="170"/>
      <c r="G1" s="170"/>
      <c r="H1" s="170"/>
      <c r="I1" s="170"/>
      <c r="J1" s="170"/>
      <c r="K1" s="170"/>
      <c r="L1" s="170"/>
      <c r="M1" s="170"/>
      <c r="N1" s="170"/>
      <c r="O1" s="170"/>
      <c r="P1" s="170"/>
    </row>
    <row r="2" spans="1:17" s="6" customFormat="1" ht="23.45" customHeight="1">
      <c r="A2" s="2" t="s">
        <v>96</v>
      </c>
      <c r="B2" s="3"/>
      <c r="C2" s="3"/>
      <c r="D2" s="3"/>
      <c r="E2" s="3"/>
      <c r="F2" s="3"/>
      <c r="G2" s="3"/>
      <c r="H2" s="3"/>
      <c r="I2" s="3"/>
      <c r="J2" s="4"/>
      <c r="K2" s="4"/>
      <c r="L2" s="4"/>
      <c r="M2" s="4"/>
      <c r="N2" s="4"/>
      <c r="O2" s="4"/>
      <c r="P2" s="4"/>
      <c r="Q2" s="5"/>
    </row>
    <row r="3" spans="1:17" s="8" customFormat="1" ht="23.45" customHeight="1">
      <c r="A3" s="171" t="s">
        <v>217</v>
      </c>
      <c r="B3" s="172"/>
      <c r="C3" s="172"/>
      <c r="D3" s="172"/>
      <c r="E3" s="172"/>
      <c r="F3" s="172"/>
      <c r="G3" s="172"/>
      <c r="H3" s="172"/>
      <c r="I3" s="172"/>
      <c r="J3" s="172"/>
      <c r="K3" s="172"/>
      <c r="L3" s="172"/>
      <c r="M3" s="172"/>
      <c r="N3" s="172"/>
      <c r="O3" s="172"/>
      <c r="P3" s="172"/>
      <c r="Q3" s="7"/>
    </row>
    <row r="4" spans="1:17" s="8" customFormat="1" ht="23.45" customHeight="1">
      <c r="A4" s="154"/>
      <c r="B4" s="155"/>
      <c r="C4" s="155"/>
      <c r="D4" s="155"/>
      <c r="E4" s="155"/>
      <c r="F4" s="155"/>
      <c r="G4" s="155"/>
      <c r="H4" s="155"/>
      <c r="I4" s="155"/>
      <c r="J4" s="155"/>
      <c r="K4" s="155"/>
      <c r="L4" s="155"/>
      <c r="M4" s="155"/>
      <c r="N4" s="155"/>
      <c r="O4" s="155"/>
      <c r="P4" s="155"/>
      <c r="Q4" s="7"/>
    </row>
    <row r="5" spans="1:17" s="6" customFormat="1" ht="23.45" customHeight="1">
      <c r="J5" s="173" t="s">
        <v>81</v>
      </c>
      <c r="K5" s="173"/>
      <c r="L5" s="173"/>
      <c r="M5" s="9"/>
      <c r="N5" s="173" t="s">
        <v>60</v>
      </c>
      <c r="O5" s="173"/>
      <c r="P5" s="173"/>
      <c r="Q5" s="5"/>
    </row>
    <row r="6" spans="1:17" s="6" customFormat="1" ht="23.45" customHeight="1">
      <c r="I6" s="33" t="s">
        <v>7</v>
      </c>
      <c r="J6" s="10" t="s">
        <v>191</v>
      </c>
      <c r="K6" s="10"/>
      <c r="L6" s="10" t="s">
        <v>177</v>
      </c>
      <c r="M6" s="11"/>
      <c r="N6" s="12" t="str">
        <f>J6</f>
        <v>2564</v>
      </c>
      <c r="O6" s="10"/>
      <c r="P6" s="12" t="str">
        <f>L6</f>
        <v>2563</v>
      </c>
      <c r="Q6" s="5"/>
    </row>
    <row r="7" spans="1:17" ht="23.45" customHeight="1">
      <c r="A7" s="6" t="s">
        <v>61</v>
      </c>
      <c r="B7" s="6"/>
      <c r="C7" s="6"/>
      <c r="D7" s="6"/>
      <c r="E7" s="6"/>
      <c r="F7" s="6"/>
      <c r="G7" s="6"/>
      <c r="H7" s="6"/>
      <c r="I7" s="6"/>
      <c r="J7" s="6"/>
      <c r="K7" s="13"/>
      <c r="L7" s="6"/>
      <c r="M7" s="6"/>
      <c r="N7" s="6"/>
      <c r="O7" s="6"/>
      <c r="P7" s="6"/>
    </row>
    <row r="8" spans="1:17" ht="23.45" customHeight="1">
      <c r="A8" s="6"/>
      <c r="B8" s="6" t="s">
        <v>6</v>
      </c>
      <c r="C8" s="6"/>
      <c r="D8" s="6"/>
      <c r="E8" s="6"/>
      <c r="F8" s="6"/>
      <c r="G8" s="6"/>
      <c r="H8" s="6"/>
      <c r="I8" s="6"/>
      <c r="J8" s="14">
        <v>977417144.0999999</v>
      </c>
      <c r="K8" s="15"/>
      <c r="L8" s="16">
        <v>1226430125.4299998</v>
      </c>
      <c r="M8" s="14"/>
      <c r="N8" s="14">
        <v>673074475.69999993</v>
      </c>
      <c r="O8" s="15"/>
      <c r="P8" s="16">
        <v>1015631059.98</v>
      </c>
    </row>
    <row r="9" spans="1:17" ht="23.45" customHeight="1">
      <c r="A9" s="6"/>
      <c r="B9" s="6" t="s">
        <v>83</v>
      </c>
      <c r="C9" s="6"/>
      <c r="D9" s="6"/>
      <c r="E9" s="6"/>
      <c r="F9" s="6"/>
      <c r="G9" s="6"/>
      <c r="H9" s="6"/>
      <c r="I9" s="6"/>
      <c r="J9" s="14">
        <v>68589860.010000005</v>
      </c>
      <c r="K9" s="15"/>
      <c r="L9" s="16">
        <v>37551254.06000001</v>
      </c>
      <c r="M9" s="14"/>
      <c r="N9" s="14">
        <v>68263072.76000002</v>
      </c>
      <c r="O9" s="15"/>
      <c r="P9" s="16">
        <v>38102615.810000002</v>
      </c>
    </row>
    <row r="10" spans="1:17" ht="23.45" customHeight="1">
      <c r="A10" s="6"/>
      <c r="B10" s="6" t="s">
        <v>84</v>
      </c>
      <c r="C10" s="6"/>
      <c r="D10" s="6"/>
      <c r="E10" s="6"/>
      <c r="F10" s="6"/>
      <c r="G10" s="6"/>
      <c r="H10" s="6"/>
      <c r="I10" s="6"/>
      <c r="J10" s="17">
        <v>314872197.07999998</v>
      </c>
      <c r="K10" s="15"/>
      <c r="L10" s="18">
        <v>274472482.58999991</v>
      </c>
      <c r="M10" s="14"/>
      <c r="N10" s="17">
        <v>0</v>
      </c>
      <c r="O10" s="15"/>
      <c r="P10" s="18">
        <v>0</v>
      </c>
    </row>
    <row r="11" spans="1:17" ht="23.45" customHeight="1">
      <c r="A11" s="6"/>
      <c r="B11" s="6"/>
      <c r="C11" s="6" t="s">
        <v>62</v>
      </c>
      <c r="D11" s="6"/>
      <c r="E11" s="6"/>
      <c r="F11" s="6"/>
      <c r="G11" s="6"/>
      <c r="H11" s="6"/>
      <c r="I11" s="6"/>
      <c r="J11" s="19">
        <f>ROUND(SUM(J8:J10),2)</f>
        <v>1360879201.1900001</v>
      </c>
      <c r="K11" s="15"/>
      <c r="L11" s="19">
        <f>ROUND(SUM(L8:L10),2)</f>
        <v>1538453862.0799999</v>
      </c>
      <c r="M11" s="14"/>
      <c r="N11" s="19">
        <f>ROUND(SUM(N8:N10),2)</f>
        <v>741337548.46000004</v>
      </c>
      <c r="O11" s="15"/>
      <c r="P11" s="19">
        <f>ROUND(SUM(P8:P10),2)</f>
        <v>1053733675.79</v>
      </c>
    </row>
    <row r="12" spans="1:17" ht="23.45" customHeight="1">
      <c r="A12" s="6" t="s">
        <v>63</v>
      </c>
      <c r="B12" s="6"/>
      <c r="C12" s="6"/>
      <c r="D12" s="6"/>
      <c r="E12" s="6"/>
      <c r="F12" s="6"/>
      <c r="G12" s="6"/>
      <c r="H12" s="6"/>
      <c r="I12" s="6"/>
      <c r="J12" s="14"/>
      <c r="K12" s="15"/>
      <c r="L12" s="14"/>
      <c r="M12" s="14"/>
      <c r="N12" s="14"/>
      <c r="O12" s="15"/>
      <c r="P12" s="14"/>
    </row>
    <row r="13" spans="1:17" ht="23.45" customHeight="1">
      <c r="A13" s="6"/>
      <c r="B13" s="20" t="s">
        <v>2</v>
      </c>
      <c r="C13" s="6"/>
      <c r="D13" s="6"/>
      <c r="E13" s="6"/>
      <c r="F13" s="6"/>
      <c r="G13" s="6"/>
      <c r="H13" s="6"/>
      <c r="I13" s="6"/>
      <c r="J13" s="14">
        <v>-725413630.33000004</v>
      </c>
      <c r="K13" s="15"/>
      <c r="L13" s="16">
        <v>-866399708.72000003</v>
      </c>
      <c r="M13" s="14"/>
      <c r="N13" s="14">
        <v>-494421515.31</v>
      </c>
      <c r="O13" s="15"/>
      <c r="P13" s="16">
        <v>-749706540.41999996</v>
      </c>
    </row>
    <row r="14" spans="1:17" ht="23.45" customHeight="1">
      <c r="A14" s="6"/>
      <c r="B14" s="6" t="s">
        <v>85</v>
      </c>
      <c r="C14" s="6"/>
      <c r="D14" s="6"/>
      <c r="E14" s="6"/>
      <c r="F14" s="6"/>
      <c r="G14" s="6"/>
      <c r="H14" s="6"/>
      <c r="I14" s="6"/>
      <c r="J14" s="14">
        <v>-43003587.810000002</v>
      </c>
      <c r="K14" s="15"/>
      <c r="L14" s="16">
        <v>-26483348.199999999</v>
      </c>
      <c r="M14" s="14"/>
      <c r="N14" s="14">
        <v>-41635749.630000003</v>
      </c>
      <c r="O14" s="15"/>
      <c r="P14" s="16">
        <v>-30882095.649999999</v>
      </c>
    </row>
    <row r="15" spans="1:17" ht="23.45" customHeight="1">
      <c r="A15" s="6"/>
      <c r="B15" s="6" t="s">
        <v>86</v>
      </c>
      <c r="C15" s="6"/>
      <c r="D15" s="6"/>
      <c r="E15" s="6"/>
      <c r="F15" s="6"/>
      <c r="G15" s="6"/>
      <c r="H15" s="6"/>
      <c r="I15" s="6"/>
      <c r="J15" s="17">
        <v>-161239525.44999999</v>
      </c>
      <c r="K15" s="15"/>
      <c r="L15" s="18">
        <v>-173945693.12</v>
      </c>
      <c r="M15" s="14"/>
      <c r="N15" s="17">
        <v>0</v>
      </c>
      <c r="O15" s="15"/>
      <c r="P15" s="18">
        <v>0</v>
      </c>
    </row>
    <row r="16" spans="1:17" ht="23.45" customHeight="1">
      <c r="A16" s="6"/>
      <c r="B16" s="6"/>
      <c r="C16" s="6" t="s">
        <v>64</v>
      </c>
      <c r="D16" s="6"/>
      <c r="E16" s="6"/>
      <c r="F16" s="6"/>
      <c r="G16" s="6"/>
      <c r="H16" s="6"/>
      <c r="I16" s="6"/>
      <c r="J16" s="17">
        <f>ROUND(SUM(J13:J15),2)</f>
        <v>-929656743.59000003</v>
      </c>
      <c r="K16" s="15"/>
      <c r="L16" s="17">
        <f>ROUND(SUM(L13:L15),2)</f>
        <v>-1066828750.04</v>
      </c>
      <c r="M16" s="14"/>
      <c r="N16" s="17">
        <f>ROUND(SUM(N13:N15),2)</f>
        <v>-536057264.94</v>
      </c>
      <c r="O16" s="15"/>
      <c r="P16" s="17">
        <f>ROUND(SUM(P13:P15),2)</f>
        <v>-780588636.07000005</v>
      </c>
    </row>
    <row r="17" spans="1:16" ht="23.45" customHeight="1">
      <c r="A17" s="6" t="s">
        <v>89</v>
      </c>
      <c r="B17" s="6"/>
      <c r="C17" s="6"/>
      <c r="D17" s="6"/>
      <c r="E17" s="6"/>
      <c r="F17" s="6"/>
      <c r="G17" s="6"/>
      <c r="H17" s="6"/>
      <c r="I17" s="6"/>
      <c r="J17" s="19">
        <f>ROUND(SUM(J11,J16),2)</f>
        <v>431222457.60000002</v>
      </c>
      <c r="K17" s="15"/>
      <c r="L17" s="19">
        <f>ROUND(SUM(L11,L16),2)</f>
        <v>471625112.04000002</v>
      </c>
      <c r="M17" s="14"/>
      <c r="N17" s="19">
        <f>ROUND(SUM(N11,N16),2)</f>
        <v>205280283.52000001</v>
      </c>
      <c r="O17" s="15"/>
      <c r="P17" s="19">
        <f>ROUND(SUM(P11,P16),2)</f>
        <v>273145039.72000003</v>
      </c>
    </row>
    <row r="18" spans="1:16" ht="23.45" customHeight="1">
      <c r="A18" s="6" t="s">
        <v>3</v>
      </c>
      <c r="B18" s="6"/>
      <c r="C18" s="6"/>
      <c r="D18" s="6"/>
      <c r="E18" s="6"/>
      <c r="F18" s="6"/>
      <c r="G18" s="6"/>
      <c r="H18" s="6"/>
      <c r="I18" s="6"/>
      <c r="J18" s="14"/>
      <c r="K18" s="15"/>
      <c r="L18" s="14"/>
      <c r="M18" s="14"/>
      <c r="N18" s="14"/>
      <c r="O18" s="15"/>
      <c r="P18" s="14"/>
    </row>
    <row r="19" spans="1:16" ht="23.45" customHeight="1">
      <c r="A19" s="6"/>
      <c r="B19" s="6" t="s">
        <v>5</v>
      </c>
      <c r="C19" s="6"/>
      <c r="D19" s="6"/>
      <c r="E19" s="6"/>
      <c r="F19" s="6"/>
      <c r="G19" s="6"/>
      <c r="H19" s="6"/>
      <c r="I19" s="6"/>
      <c r="J19" s="14">
        <v>3122681.6300000013</v>
      </c>
      <c r="K19" s="15"/>
      <c r="L19" s="16">
        <v>3528209.3400000022</v>
      </c>
      <c r="M19" s="14"/>
      <c r="N19" s="14">
        <v>4507115.55</v>
      </c>
      <c r="O19" s="15"/>
      <c r="P19" s="16">
        <v>6957852.1499999994</v>
      </c>
    </row>
    <row r="20" spans="1:16" ht="23.45" customHeight="1">
      <c r="A20" s="6"/>
      <c r="B20" s="6" t="s">
        <v>4</v>
      </c>
      <c r="C20" s="6"/>
      <c r="D20" s="6"/>
      <c r="E20" s="6"/>
      <c r="F20" s="6"/>
      <c r="G20" s="6"/>
      <c r="H20" s="6"/>
      <c r="I20" s="6"/>
      <c r="J20" s="15">
        <v>676772.88</v>
      </c>
      <c r="K20" s="15"/>
      <c r="L20" s="21">
        <v>4707485</v>
      </c>
      <c r="M20" s="14"/>
      <c r="N20" s="15">
        <v>64672.88</v>
      </c>
      <c r="O20" s="15"/>
      <c r="P20" s="16">
        <v>4439985</v>
      </c>
    </row>
    <row r="21" spans="1:16" ht="23.45" customHeight="1">
      <c r="A21" s="6"/>
      <c r="B21" s="6" t="s">
        <v>161</v>
      </c>
      <c r="C21" s="6"/>
      <c r="D21" s="6"/>
      <c r="E21" s="6"/>
      <c r="F21" s="6"/>
      <c r="G21" s="6"/>
      <c r="H21" s="6"/>
      <c r="I21" s="6"/>
      <c r="J21" s="15">
        <v>85400.16</v>
      </c>
      <c r="K21" s="15"/>
      <c r="L21" s="21">
        <v>6857091.1600000001</v>
      </c>
      <c r="M21" s="14"/>
      <c r="N21" s="15">
        <v>85400.16</v>
      </c>
      <c r="O21" s="15"/>
      <c r="P21" s="16">
        <v>6857080.96</v>
      </c>
    </row>
    <row r="22" spans="1:16" ht="23.45" customHeight="1">
      <c r="A22" s="6"/>
      <c r="B22" s="6" t="s">
        <v>20</v>
      </c>
      <c r="C22" s="6"/>
      <c r="D22" s="6"/>
      <c r="E22" s="6"/>
      <c r="F22" s="6"/>
      <c r="G22" s="6"/>
      <c r="H22" s="6"/>
      <c r="I22" s="6"/>
      <c r="J22" s="6">
        <v>4417887.5299999984</v>
      </c>
      <c r="K22" s="15"/>
      <c r="L22" s="6">
        <v>11084668.510000005</v>
      </c>
      <c r="M22" s="14"/>
      <c r="N22" s="6">
        <v>4856321.3299999982</v>
      </c>
      <c r="O22" s="15"/>
      <c r="P22" s="6">
        <v>10772613.410000002</v>
      </c>
    </row>
    <row r="23" spans="1:16" ht="23.45" customHeight="1">
      <c r="A23" s="6"/>
      <c r="B23" s="6"/>
      <c r="C23" s="6" t="s">
        <v>65</v>
      </c>
      <c r="D23" s="6"/>
      <c r="E23" s="6"/>
      <c r="F23" s="6"/>
      <c r="G23" s="6"/>
      <c r="H23" s="6"/>
      <c r="I23" s="6"/>
      <c r="J23" s="19">
        <f>ROUND(SUM(J19:J22),2)</f>
        <v>8302742.2000000002</v>
      </c>
      <c r="K23" s="15"/>
      <c r="L23" s="19">
        <f>ROUND(SUM(L19:L22),2)</f>
        <v>26177454.010000002</v>
      </c>
      <c r="M23" s="14"/>
      <c r="N23" s="19">
        <f>ROUND(SUM(N19:N22),2)</f>
        <v>9513509.9199999999</v>
      </c>
      <c r="O23" s="15"/>
      <c r="P23" s="19">
        <f>ROUND(SUM(P19:P22),2)</f>
        <v>29027531.52</v>
      </c>
    </row>
    <row r="24" spans="1:16" ht="23.45" customHeight="1">
      <c r="A24" s="6" t="s">
        <v>170</v>
      </c>
      <c r="B24" s="6"/>
      <c r="C24" s="6"/>
      <c r="D24" s="6"/>
      <c r="E24" s="6"/>
      <c r="F24" s="6"/>
      <c r="G24" s="6"/>
      <c r="H24" s="6"/>
      <c r="I24" s="6"/>
      <c r="J24" s="14">
        <v>-57619973.409999996</v>
      </c>
      <c r="K24" s="15"/>
      <c r="L24" s="14">
        <v>-76211801.030000001</v>
      </c>
      <c r="M24" s="14"/>
      <c r="N24" s="14">
        <v>-42083165.25</v>
      </c>
      <c r="O24" s="15"/>
      <c r="P24" s="14">
        <v>-67716390.719999999</v>
      </c>
    </row>
    <row r="25" spans="1:16" ht="23.45" customHeight="1">
      <c r="A25" s="6" t="s">
        <v>66</v>
      </c>
      <c r="B25" s="6"/>
      <c r="C25" s="6"/>
      <c r="D25" s="6"/>
      <c r="E25" s="6"/>
      <c r="F25" s="6"/>
      <c r="G25" s="6"/>
      <c r="H25" s="6"/>
      <c r="I25" s="6"/>
      <c r="J25" s="14">
        <v>-175719085.87</v>
      </c>
      <c r="K25" s="15"/>
      <c r="L25" s="14">
        <v>-192359498.80000001</v>
      </c>
      <c r="M25" s="14"/>
      <c r="N25" s="14">
        <v>-76974034.489999995</v>
      </c>
      <c r="O25" s="15"/>
      <c r="P25" s="14">
        <v>-99188971.879999995</v>
      </c>
    </row>
    <row r="26" spans="1:16" ht="23.45" customHeight="1">
      <c r="A26" s="6" t="s">
        <v>87</v>
      </c>
      <c r="B26" s="6"/>
      <c r="C26" s="6"/>
      <c r="D26" s="6"/>
      <c r="E26" s="6"/>
      <c r="F26" s="6"/>
      <c r="G26" s="6"/>
      <c r="H26" s="6"/>
      <c r="I26" s="6"/>
      <c r="J26" s="15">
        <v>-1552500</v>
      </c>
      <c r="K26" s="15"/>
      <c r="L26" s="15">
        <v>-1552500</v>
      </c>
      <c r="M26" s="14"/>
      <c r="N26" s="15">
        <v>-1552500</v>
      </c>
      <c r="O26" s="15"/>
      <c r="P26" s="15">
        <v>-1552500</v>
      </c>
    </row>
    <row r="27" spans="1:16" ht="23.45" customHeight="1">
      <c r="A27" s="6" t="s">
        <v>88</v>
      </c>
      <c r="B27" s="6"/>
      <c r="C27" s="6"/>
      <c r="D27" s="6"/>
      <c r="E27" s="6"/>
      <c r="F27" s="6"/>
      <c r="G27" s="6"/>
      <c r="H27" s="6"/>
      <c r="I27" s="6"/>
      <c r="J27" s="15">
        <v>-53520980.68</v>
      </c>
      <c r="K27" s="15"/>
      <c r="L27" s="15">
        <v>-29808999.309999999</v>
      </c>
      <c r="M27" s="14"/>
      <c r="N27" s="15">
        <v>-55001319.380000003</v>
      </c>
      <c r="O27" s="15"/>
      <c r="P27" s="15">
        <v>-32220155.75</v>
      </c>
    </row>
    <row r="28" spans="1:16" ht="23.45" customHeight="1">
      <c r="A28" s="6" t="s">
        <v>154</v>
      </c>
      <c r="B28" s="6"/>
      <c r="C28" s="6"/>
      <c r="D28" s="6"/>
      <c r="E28" s="6"/>
      <c r="F28" s="6"/>
      <c r="G28" s="6"/>
      <c r="H28" s="6"/>
      <c r="I28" s="36" t="s">
        <v>203</v>
      </c>
      <c r="J28" s="14">
        <v>-1251540.6200000001</v>
      </c>
      <c r="K28" s="15"/>
      <c r="L28" s="14">
        <v>-915060.88</v>
      </c>
      <c r="M28" s="14"/>
      <c r="N28" s="14">
        <v>0</v>
      </c>
      <c r="O28" s="15"/>
      <c r="P28" s="14">
        <v>0</v>
      </c>
    </row>
    <row r="29" spans="1:16" ht="23.45" customHeight="1">
      <c r="A29" s="6" t="s">
        <v>90</v>
      </c>
      <c r="B29" s="6"/>
      <c r="C29" s="6"/>
      <c r="D29" s="6"/>
      <c r="E29" s="6"/>
      <c r="F29" s="6"/>
      <c r="G29" s="6"/>
      <c r="H29" s="6"/>
      <c r="I29" s="6"/>
      <c r="J29" s="22">
        <f>ROUND(SUM(J23:J28,J17),2)</f>
        <v>149861119.22</v>
      </c>
      <c r="K29" s="15"/>
      <c r="L29" s="22">
        <f>ROUND(SUM(L23:L28,L17),2)</f>
        <v>196954706.03</v>
      </c>
      <c r="M29" s="15"/>
      <c r="N29" s="22">
        <f>ROUND(SUM(N23:N28,N17),2)</f>
        <v>39182774.32</v>
      </c>
      <c r="O29" s="15"/>
      <c r="P29" s="22">
        <f>ROUND(SUM(P23:P28,P17),2)</f>
        <v>101494552.89</v>
      </c>
    </row>
    <row r="30" spans="1:16" ht="23.45" customHeight="1">
      <c r="A30" s="6" t="s">
        <v>119</v>
      </c>
      <c r="B30" s="6"/>
      <c r="C30" s="6"/>
      <c r="D30" s="6"/>
      <c r="E30" s="6"/>
      <c r="F30" s="6"/>
      <c r="G30" s="6"/>
      <c r="H30" s="6"/>
      <c r="I30" s="33" t="s">
        <v>243</v>
      </c>
      <c r="J30" s="17">
        <v>-28863978.699999999</v>
      </c>
      <c r="K30" s="15"/>
      <c r="L30" s="18">
        <v>-43416608.649999999</v>
      </c>
      <c r="M30" s="14"/>
      <c r="N30" s="17">
        <v>-8167844.3799999999</v>
      </c>
      <c r="O30" s="15"/>
      <c r="P30" s="18">
        <v>-26179917.960000001</v>
      </c>
    </row>
    <row r="31" spans="1:16" ht="23.45" customHeight="1">
      <c r="A31" s="6" t="s">
        <v>165</v>
      </c>
      <c r="B31" s="6"/>
      <c r="C31" s="6"/>
      <c r="D31" s="6"/>
      <c r="E31" s="6"/>
      <c r="F31" s="6"/>
      <c r="G31" s="6"/>
      <c r="H31" s="6"/>
      <c r="I31" s="33"/>
      <c r="J31" s="15">
        <f>ROUND(SUM(J29:J30),2)</f>
        <v>120997140.52</v>
      </c>
      <c r="K31" s="15"/>
      <c r="L31" s="15">
        <f>ROUND(SUM(L29:L30),2)</f>
        <v>153538097.38</v>
      </c>
      <c r="M31" s="14"/>
      <c r="N31" s="15">
        <f>ROUND(SUM(N29:N30),2)</f>
        <v>31014929.940000001</v>
      </c>
      <c r="O31" s="15"/>
      <c r="P31" s="15">
        <f>ROUND(SUM(P29:P30),2)</f>
        <v>75314634.930000007</v>
      </c>
    </row>
    <row r="32" spans="1:16" ht="23.45" customHeight="1">
      <c r="A32" s="6" t="s">
        <v>211</v>
      </c>
      <c r="B32" s="6"/>
      <c r="C32" s="6"/>
      <c r="D32" s="6"/>
      <c r="E32" s="6"/>
      <c r="F32" s="6"/>
      <c r="G32" s="6"/>
      <c r="H32" s="6"/>
      <c r="I32" s="33"/>
      <c r="J32" s="6"/>
      <c r="K32" s="15"/>
      <c r="L32" s="6"/>
      <c r="M32" s="14"/>
      <c r="N32" s="6"/>
      <c r="O32" s="15"/>
      <c r="P32" s="6"/>
    </row>
    <row r="33" spans="1:16" ht="23.45" customHeight="1">
      <c r="A33" s="6" t="s">
        <v>168</v>
      </c>
      <c r="B33" s="6"/>
      <c r="C33" s="6"/>
      <c r="D33" s="6"/>
      <c r="E33" s="6"/>
      <c r="F33" s="6"/>
      <c r="G33" s="6"/>
      <c r="H33" s="6"/>
      <c r="I33" s="33"/>
      <c r="J33" s="15"/>
      <c r="K33" s="15"/>
      <c r="L33" s="15"/>
      <c r="M33" s="14"/>
      <c r="N33" s="15"/>
      <c r="O33" s="15"/>
      <c r="P33" s="15"/>
    </row>
    <row r="34" spans="1:16" ht="23.45" customHeight="1">
      <c r="A34" s="6" t="s">
        <v>187</v>
      </c>
      <c r="B34" s="6"/>
      <c r="C34" s="6"/>
      <c r="D34" s="6"/>
      <c r="E34" s="6"/>
      <c r="F34" s="6"/>
      <c r="G34" s="6"/>
      <c r="H34" s="6"/>
      <c r="I34" s="33"/>
      <c r="J34" s="17">
        <v>0</v>
      </c>
      <c r="K34" s="15"/>
      <c r="L34" s="17">
        <v>2195815.64</v>
      </c>
      <c r="M34" s="15"/>
      <c r="N34" s="17">
        <v>0</v>
      </c>
      <c r="O34" s="15"/>
      <c r="P34" s="17">
        <v>2195815.64</v>
      </c>
    </row>
    <row r="35" spans="1:16" ht="23.45" customHeight="1">
      <c r="A35" s="6" t="s">
        <v>166</v>
      </c>
      <c r="B35" s="6"/>
      <c r="C35" s="6"/>
      <c r="D35" s="6"/>
      <c r="E35" s="6"/>
      <c r="F35" s="6"/>
      <c r="G35" s="6"/>
      <c r="H35" s="6"/>
      <c r="I35" s="33"/>
      <c r="J35" s="15">
        <f>ROUND(SUM(J33:J34),2)</f>
        <v>0</v>
      </c>
      <c r="K35" s="15"/>
      <c r="L35" s="15">
        <f>ROUND(SUM(L33:L34),2)</f>
        <v>2195815.64</v>
      </c>
      <c r="M35" s="14"/>
      <c r="N35" s="15">
        <f>ROUND(SUM(N33:N34),2)</f>
        <v>0</v>
      </c>
      <c r="O35" s="15"/>
      <c r="P35" s="15">
        <f>ROUND(SUM(P33:P34),2)</f>
        <v>2195815.64</v>
      </c>
    </row>
    <row r="36" spans="1:16" ht="23.45" customHeight="1" thickBot="1">
      <c r="A36" s="20" t="s">
        <v>167</v>
      </c>
      <c r="B36" s="6"/>
      <c r="C36" s="6"/>
      <c r="D36" s="6"/>
      <c r="E36" s="6"/>
      <c r="F36" s="6"/>
      <c r="G36" s="6"/>
      <c r="H36" s="6"/>
      <c r="I36" s="33"/>
      <c r="J36" s="23">
        <f>ROUND(SUM(J31,J35),2)</f>
        <v>120997140.52</v>
      </c>
      <c r="K36" s="15"/>
      <c r="L36" s="23">
        <f>ROUND(SUM(L31,L35),2)</f>
        <v>155733913.02000001</v>
      </c>
      <c r="M36" s="15"/>
      <c r="N36" s="23">
        <f>ROUND(SUM(N31,N35),2)</f>
        <v>31014929.940000001</v>
      </c>
      <c r="O36" s="15"/>
      <c r="P36" s="23">
        <f>ROUND(SUM(P31,P35),2)</f>
        <v>77510450.569999993</v>
      </c>
    </row>
    <row r="37" spans="1:16" ht="23.45" customHeight="1" thickTop="1">
      <c r="A37" s="20" t="s">
        <v>122</v>
      </c>
      <c r="B37" s="24"/>
      <c r="C37" s="6"/>
      <c r="D37" s="6"/>
      <c r="E37" s="6"/>
      <c r="F37" s="6"/>
      <c r="G37" s="6"/>
      <c r="H37" s="6"/>
      <c r="I37" s="6"/>
      <c r="J37" s="15"/>
      <c r="K37" s="15"/>
      <c r="L37" s="15"/>
      <c r="M37" s="15"/>
      <c r="N37" s="15"/>
      <c r="O37" s="15"/>
      <c r="P37" s="15"/>
    </row>
    <row r="38" spans="1:16" ht="23.45" customHeight="1">
      <c r="A38" s="20"/>
      <c r="B38" s="20" t="s">
        <v>98</v>
      </c>
      <c r="C38" s="6"/>
      <c r="D38" s="6"/>
      <c r="E38" s="6"/>
      <c r="F38" s="6"/>
      <c r="G38" s="6"/>
      <c r="H38" s="6"/>
      <c r="I38" s="6"/>
      <c r="J38" s="15">
        <v>120986025.06999999</v>
      </c>
      <c r="K38" s="15"/>
      <c r="L38" s="15">
        <v>153527143.1699996</v>
      </c>
      <c r="M38" s="15"/>
      <c r="N38" s="15">
        <f>N31</f>
        <v>31014929.940000001</v>
      </c>
      <c r="O38" s="15"/>
      <c r="P38" s="15">
        <v>75314634.930000037</v>
      </c>
    </row>
    <row r="39" spans="1:16" ht="23.45" customHeight="1">
      <c r="A39" s="6"/>
      <c r="B39" s="20" t="s">
        <v>93</v>
      </c>
      <c r="C39" s="6"/>
      <c r="D39" s="6"/>
      <c r="E39" s="6"/>
      <c r="F39" s="6"/>
      <c r="G39" s="6"/>
      <c r="H39" s="6"/>
      <c r="I39" s="6"/>
      <c r="J39" s="17">
        <v>11115.45</v>
      </c>
      <c r="K39" s="15"/>
      <c r="L39" s="18">
        <v>10954.21</v>
      </c>
      <c r="M39" s="14"/>
      <c r="N39" s="17">
        <v>0</v>
      </c>
      <c r="O39" s="15"/>
      <c r="P39" s="14">
        <v>0</v>
      </c>
    </row>
    <row r="40" spans="1:16" ht="23.45" customHeight="1" thickBot="1">
      <c r="A40" s="20"/>
      <c r="B40" s="6"/>
      <c r="C40" s="6"/>
      <c r="D40" s="6"/>
      <c r="E40" s="6"/>
      <c r="F40" s="6"/>
      <c r="G40" s="6"/>
      <c r="H40" s="6"/>
      <c r="I40" s="6"/>
      <c r="J40" s="98">
        <f>ROUND(SUM(J38:J39),2)</f>
        <v>120997140.52</v>
      </c>
      <c r="K40" s="15"/>
      <c r="L40" s="25">
        <f>ROUND(SUM(L38:L39),2)</f>
        <v>153538097.38</v>
      </c>
      <c r="M40" s="14"/>
      <c r="N40" s="98">
        <f>ROUND(SUM(N38:N39),2)</f>
        <v>31014929.940000001</v>
      </c>
      <c r="O40" s="15"/>
      <c r="P40" s="23">
        <f>ROUND(SUM(P38:P39),2)</f>
        <v>75314634.930000007</v>
      </c>
    </row>
    <row r="41" spans="1:16" ht="23.45" customHeight="1" thickTop="1">
      <c r="A41" s="20" t="s">
        <v>128</v>
      </c>
      <c r="B41" s="6"/>
      <c r="C41" s="6"/>
      <c r="D41" s="6"/>
      <c r="E41" s="6"/>
      <c r="F41" s="6"/>
      <c r="G41" s="6"/>
      <c r="H41" s="6"/>
      <c r="I41" s="6"/>
      <c r="J41" s="26"/>
      <c r="K41" s="15"/>
      <c r="L41" s="26"/>
      <c r="M41" s="14"/>
      <c r="N41" s="26"/>
      <c r="O41" s="15"/>
      <c r="P41" s="26"/>
    </row>
    <row r="42" spans="1:16" ht="23.45" customHeight="1">
      <c r="A42" s="20"/>
      <c r="B42" s="6" t="s">
        <v>98</v>
      </c>
      <c r="C42" s="6"/>
      <c r="D42" s="6"/>
      <c r="E42" s="6"/>
      <c r="F42" s="6"/>
      <c r="G42" s="6"/>
      <c r="H42" s="6"/>
      <c r="I42" s="6"/>
      <c r="J42" s="15">
        <f>ROUND((J36-J43),2)</f>
        <v>120986025.06999999</v>
      </c>
      <c r="K42" s="15"/>
      <c r="L42" s="15">
        <f>ROUND((L36-L43),2)</f>
        <v>155722958.81</v>
      </c>
      <c r="M42" s="15"/>
      <c r="N42" s="15">
        <f>ROUND((N36-N43),2)</f>
        <v>31014929.940000001</v>
      </c>
      <c r="O42" s="15"/>
      <c r="P42" s="15">
        <f>ROUND((P36-P43),2)</f>
        <v>77510450.569999993</v>
      </c>
    </row>
    <row r="43" spans="1:16" ht="23.45" customHeight="1">
      <c r="A43" s="20"/>
      <c r="B43" s="6" t="s">
        <v>93</v>
      </c>
      <c r="C43" s="6"/>
      <c r="D43" s="6"/>
      <c r="E43" s="6"/>
      <c r="F43" s="6"/>
      <c r="G43" s="6"/>
      <c r="H43" s="6"/>
      <c r="I43" s="6"/>
      <c r="J43" s="15">
        <f>ROUND(J39,2)</f>
        <v>11115.45</v>
      </c>
      <c r="K43" s="15"/>
      <c r="L43" s="18">
        <f>ROUND(L39,2)</f>
        <v>10954.21</v>
      </c>
      <c r="M43" s="14"/>
      <c r="N43" s="17">
        <f>ROUND(N39,2)</f>
        <v>0</v>
      </c>
      <c r="O43" s="15"/>
      <c r="P43" s="14">
        <f>ROUND(P39,2)</f>
        <v>0</v>
      </c>
    </row>
    <row r="44" spans="1:16" ht="23.45" customHeight="1" thickBot="1">
      <c r="A44" s="20"/>
      <c r="B44" s="6"/>
      <c r="C44" s="6"/>
      <c r="D44" s="6"/>
      <c r="E44" s="6"/>
      <c r="F44" s="6"/>
      <c r="G44" s="6"/>
      <c r="H44" s="6"/>
      <c r="I44" s="6"/>
      <c r="J44" s="98">
        <f>ROUND(SUM(J42:J43),2)</f>
        <v>120997140.52</v>
      </c>
      <c r="K44" s="15"/>
      <c r="L44" s="32">
        <f>ROUND(SUM(L42:L43),2)</f>
        <v>155733913.02000001</v>
      </c>
      <c r="M44" s="14"/>
      <c r="N44" s="98">
        <f>ROUND(SUM(N42:N43),2)</f>
        <v>31014929.940000001</v>
      </c>
      <c r="O44" s="15"/>
      <c r="P44" s="23">
        <f>ROUND(SUM(P42:P43),2)</f>
        <v>77510450.569999993</v>
      </c>
    </row>
    <row r="45" spans="1:16" ht="23.45" customHeight="1" thickTop="1">
      <c r="A45" s="20" t="s">
        <v>126</v>
      </c>
      <c r="B45" s="6"/>
      <c r="C45" s="6"/>
      <c r="D45" s="6"/>
      <c r="E45" s="6"/>
      <c r="F45" s="6"/>
      <c r="G45" s="6"/>
      <c r="H45" s="6"/>
      <c r="I45" s="6"/>
      <c r="J45" s="26"/>
      <c r="K45" s="26"/>
      <c r="L45" s="26"/>
      <c r="M45" s="26"/>
      <c r="N45" s="26"/>
      <c r="O45" s="26"/>
      <c r="P45" s="26"/>
    </row>
    <row r="46" spans="1:16" ht="23.45" customHeight="1">
      <c r="A46" s="13"/>
      <c r="B46" s="27" t="s">
        <v>1</v>
      </c>
      <c r="C46" s="13"/>
      <c r="D46" s="13"/>
      <c r="E46" s="13"/>
      <c r="F46" s="13"/>
      <c r="G46" s="13"/>
      <c r="H46" s="13"/>
      <c r="I46" s="162">
        <v>3.2</v>
      </c>
      <c r="J46" s="28">
        <f>ROUND((J38/J47),2)</f>
        <v>0.08</v>
      </c>
      <c r="K46" s="28"/>
      <c r="L46" s="28">
        <f>ROUND((L38/L47),2)</f>
        <v>0.11</v>
      </c>
      <c r="M46" s="28"/>
      <c r="N46" s="28">
        <f>ROUND((N38/N47),2)</f>
        <v>0.02</v>
      </c>
      <c r="O46" s="28"/>
      <c r="P46" s="28">
        <f>ROUND((P38/P47),2)</f>
        <v>0.05</v>
      </c>
    </row>
    <row r="47" spans="1:16" ht="23.45" customHeight="1">
      <c r="A47" s="13"/>
      <c r="B47" s="13" t="s">
        <v>0</v>
      </c>
      <c r="C47" s="13"/>
      <c r="D47" s="13"/>
      <c r="E47" s="13"/>
      <c r="F47" s="13"/>
      <c r="G47" s="13"/>
      <c r="H47" s="13"/>
      <c r="I47" s="13"/>
      <c r="J47" s="29">
        <v>1454198768</v>
      </c>
      <c r="K47" s="29"/>
      <c r="L47" s="29">
        <v>1454198768</v>
      </c>
      <c r="M47" s="29"/>
      <c r="N47" s="29">
        <v>1454198768</v>
      </c>
      <c r="O47" s="29"/>
      <c r="P47" s="29">
        <v>1454198768</v>
      </c>
    </row>
    <row r="48" spans="1:16" s="13" customFormat="1" ht="23.45" customHeight="1">
      <c r="J48" s="29"/>
      <c r="K48" s="29"/>
      <c r="L48" s="29"/>
      <c r="M48" s="29"/>
      <c r="N48" s="29"/>
      <c r="O48" s="29"/>
      <c r="P48" s="29"/>
    </row>
    <row r="49" spans="1:17" ht="23.45" customHeight="1">
      <c r="A49" s="30" t="s">
        <v>103</v>
      </c>
      <c r="B49" s="13"/>
      <c r="C49" s="13"/>
      <c r="D49" s="13"/>
      <c r="E49" s="13"/>
      <c r="F49" s="13"/>
      <c r="G49" s="13"/>
      <c r="H49" s="13"/>
      <c r="I49" s="13"/>
      <c r="J49" s="31"/>
      <c r="K49" s="31"/>
      <c r="L49" s="31"/>
      <c r="M49" s="31"/>
      <c r="N49" s="31"/>
      <c r="O49" s="31"/>
      <c r="P49" s="31"/>
    </row>
    <row r="50" spans="1:17" ht="23.1" customHeight="1">
      <c r="N50" s="97"/>
    </row>
    <row r="51" spans="1:17" ht="21.75">
      <c r="A51" s="174" t="s">
        <v>22</v>
      </c>
      <c r="B51" s="174"/>
      <c r="C51" s="174"/>
      <c r="D51" s="174"/>
      <c r="E51" s="174"/>
      <c r="F51" s="174"/>
      <c r="G51" s="174"/>
      <c r="H51" s="174"/>
      <c r="I51" s="174"/>
      <c r="J51" s="174"/>
      <c r="K51" s="174"/>
      <c r="L51" s="174"/>
      <c r="M51" s="174"/>
      <c r="N51" s="174"/>
      <c r="O51" s="174"/>
      <c r="P51" s="174"/>
    </row>
    <row r="52" spans="1:17" ht="23.45" customHeight="1">
      <c r="A52" s="170" t="s">
        <v>8</v>
      </c>
      <c r="B52" s="170"/>
      <c r="C52" s="170"/>
      <c r="D52" s="170"/>
      <c r="E52" s="170"/>
      <c r="F52" s="170"/>
      <c r="G52" s="170"/>
      <c r="H52" s="170"/>
      <c r="I52" s="170"/>
      <c r="J52" s="170"/>
      <c r="K52" s="170"/>
      <c r="L52" s="170"/>
      <c r="M52" s="170"/>
      <c r="N52" s="170"/>
      <c r="O52" s="170"/>
      <c r="P52" s="170"/>
    </row>
    <row r="53" spans="1:17" s="6" customFormat="1" ht="23.45" customHeight="1">
      <c r="A53" s="2" t="s">
        <v>96</v>
      </c>
      <c r="B53" s="3"/>
      <c r="C53" s="3"/>
      <c r="D53" s="3"/>
      <c r="E53" s="3"/>
      <c r="F53" s="3"/>
      <c r="G53" s="3"/>
      <c r="H53" s="3"/>
      <c r="I53" s="3"/>
      <c r="J53" s="4"/>
      <c r="K53" s="4"/>
      <c r="L53" s="4"/>
      <c r="M53" s="4"/>
      <c r="N53" s="4"/>
      <c r="O53" s="4"/>
      <c r="P53" s="4"/>
      <c r="Q53" s="5"/>
    </row>
    <row r="54" spans="1:17" s="8" customFormat="1" ht="23.45" customHeight="1">
      <c r="A54" s="171" t="s">
        <v>218</v>
      </c>
      <c r="B54" s="172"/>
      <c r="C54" s="172"/>
      <c r="D54" s="172"/>
      <c r="E54" s="172"/>
      <c r="F54" s="172"/>
      <c r="G54" s="172"/>
      <c r="H54" s="172"/>
      <c r="I54" s="172"/>
      <c r="J54" s="172"/>
      <c r="K54" s="172"/>
      <c r="L54" s="172"/>
      <c r="M54" s="172"/>
      <c r="N54" s="172"/>
      <c r="O54" s="172"/>
      <c r="P54" s="172"/>
      <c r="Q54" s="7"/>
    </row>
    <row r="55" spans="1:17" s="8" customFormat="1" ht="23.45" customHeight="1">
      <c r="A55" s="154"/>
      <c r="B55" s="155"/>
      <c r="C55" s="155"/>
      <c r="D55" s="155"/>
      <c r="E55" s="155"/>
      <c r="F55" s="155"/>
      <c r="G55" s="155"/>
      <c r="H55" s="155"/>
      <c r="I55" s="155"/>
      <c r="J55" s="155"/>
      <c r="K55" s="155"/>
      <c r="L55" s="155"/>
      <c r="M55" s="155"/>
      <c r="N55" s="155"/>
      <c r="O55" s="155"/>
      <c r="P55" s="155"/>
      <c r="Q55" s="7"/>
    </row>
    <row r="56" spans="1:17" s="6" customFormat="1" ht="23.45" customHeight="1">
      <c r="J56" s="173" t="s">
        <v>81</v>
      </c>
      <c r="K56" s="173"/>
      <c r="L56" s="173"/>
      <c r="M56" s="9"/>
      <c r="N56" s="173" t="s">
        <v>60</v>
      </c>
      <c r="O56" s="173"/>
      <c r="P56" s="173"/>
      <c r="Q56" s="5"/>
    </row>
    <row r="57" spans="1:17" s="6" customFormat="1" ht="23.45" customHeight="1">
      <c r="I57" s="33" t="s">
        <v>7</v>
      </c>
      <c r="J57" s="10" t="s">
        <v>191</v>
      </c>
      <c r="K57" s="10"/>
      <c r="L57" s="10" t="s">
        <v>177</v>
      </c>
      <c r="M57" s="11"/>
      <c r="N57" s="12" t="str">
        <f>J57</f>
        <v>2564</v>
      </c>
      <c r="O57" s="10"/>
      <c r="P57" s="12" t="str">
        <f>L57</f>
        <v>2563</v>
      </c>
      <c r="Q57" s="5"/>
    </row>
    <row r="58" spans="1:17" ht="23.45" customHeight="1">
      <c r="A58" s="6" t="s">
        <v>61</v>
      </c>
      <c r="B58" s="6"/>
      <c r="C58" s="6"/>
      <c r="D58" s="6"/>
      <c r="E58" s="6"/>
      <c r="F58" s="6"/>
      <c r="G58" s="6"/>
      <c r="H58" s="6"/>
      <c r="I58" s="6"/>
      <c r="J58" s="6"/>
      <c r="K58" s="13"/>
      <c r="L58" s="6"/>
      <c r="M58" s="6"/>
      <c r="N58" s="6"/>
      <c r="O58" s="6"/>
      <c r="P58" s="6"/>
    </row>
    <row r="59" spans="1:17" ht="23.45" customHeight="1">
      <c r="A59" s="6"/>
      <c r="B59" s="6" t="s">
        <v>6</v>
      </c>
      <c r="C59" s="6"/>
      <c r="D59" s="6"/>
      <c r="E59" s="6"/>
      <c r="F59" s="6"/>
      <c r="G59" s="6"/>
      <c r="H59" s="6"/>
      <c r="I59" s="6"/>
      <c r="J59" s="14">
        <v>2033995824.53</v>
      </c>
      <c r="K59" s="15"/>
      <c r="L59" s="16">
        <v>2720346859.0999999</v>
      </c>
      <c r="M59" s="14"/>
      <c r="N59" s="14">
        <v>1400767134.02</v>
      </c>
      <c r="O59" s="15"/>
      <c r="P59" s="16">
        <v>2269731883.6500001</v>
      </c>
    </row>
    <row r="60" spans="1:17" ht="23.45" customHeight="1">
      <c r="A60" s="6"/>
      <c r="B60" s="6" t="s">
        <v>83</v>
      </c>
      <c r="C60" s="6"/>
      <c r="D60" s="6"/>
      <c r="E60" s="6"/>
      <c r="F60" s="6"/>
      <c r="G60" s="6"/>
      <c r="H60" s="6"/>
      <c r="I60" s="6"/>
      <c r="J60" s="14">
        <v>141468121.47</v>
      </c>
      <c r="K60" s="15"/>
      <c r="L60" s="16">
        <v>94499570.410000011</v>
      </c>
      <c r="M60" s="14"/>
      <c r="N60" s="14">
        <v>140466116.08000001</v>
      </c>
      <c r="O60" s="15"/>
      <c r="P60" s="16">
        <v>95783714.370000005</v>
      </c>
    </row>
    <row r="61" spans="1:17" ht="23.45" customHeight="1">
      <c r="A61" s="6"/>
      <c r="B61" s="6" t="s">
        <v>84</v>
      </c>
      <c r="C61" s="6"/>
      <c r="D61" s="6"/>
      <c r="E61" s="6"/>
      <c r="F61" s="6"/>
      <c r="G61" s="6"/>
      <c r="H61" s="6"/>
      <c r="I61" s="6"/>
      <c r="J61" s="17">
        <v>608411149.12</v>
      </c>
      <c r="K61" s="15"/>
      <c r="L61" s="18">
        <v>544506977.08999991</v>
      </c>
      <c r="M61" s="14"/>
      <c r="N61" s="17">
        <v>0</v>
      </c>
      <c r="O61" s="15"/>
      <c r="P61" s="18">
        <v>0</v>
      </c>
    </row>
    <row r="62" spans="1:17" ht="23.45" customHeight="1">
      <c r="A62" s="6"/>
      <c r="B62" s="6"/>
      <c r="C62" s="6" t="s">
        <v>62</v>
      </c>
      <c r="D62" s="6"/>
      <c r="E62" s="6"/>
      <c r="F62" s="6"/>
      <c r="G62" s="6"/>
      <c r="H62" s="6"/>
      <c r="I62" s="6"/>
      <c r="J62" s="19">
        <f>ROUND(SUM(J59:J61),2)</f>
        <v>2783875095.1199999</v>
      </c>
      <c r="K62" s="15"/>
      <c r="L62" s="19">
        <f>ROUND(SUM(L59:L61),2)</f>
        <v>3359353406.5999999</v>
      </c>
      <c r="M62" s="14"/>
      <c r="N62" s="19">
        <f>ROUND(SUM(N59:N61),2)</f>
        <v>1541233250.0999999</v>
      </c>
      <c r="O62" s="15"/>
      <c r="P62" s="19">
        <f>ROUND(SUM(P59:P61),2)</f>
        <v>2365515598.02</v>
      </c>
    </row>
    <row r="63" spans="1:17" ht="23.45" customHeight="1">
      <c r="A63" s="6" t="s">
        <v>63</v>
      </c>
      <c r="B63" s="6"/>
      <c r="C63" s="6"/>
      <c r="D63" s="6"/>
      <c r="E63" s="6"/>
      <c r="F63" s="6"/>
      <c r="G63" s="6"/>
      <c r="H63" s="6"/>
      <c r="I63" s="6"/>
      <c r="J63" s="14"/>
      <c r="K63" s="15"/>
      <c r="L63" s="14"/>
      <c r="M63" s="14"/>
      <c r="N63" s="14"/>
      <c r="O63" s="15"/>
      <c r="P63" s="14"/>
    </row>
    <row r="64" spans="1:17" ht="23.45" customHeight="1">
      <c r="A64" s="6"/>
      <c r="B64" s="20" t="s">
        <v>2</v>
      </c>
      <c r="C64" s="6"/>
      <c r="D64" s="6"/>
      <c r="E64" s="6"/>
      <c r="F64" s="6"/>
      <c r="G64" s="6"/>
      <c r="H64" s="6"/>
      <c r="I64" s="6"/>
      <c r="J64" s="14">
        <v>-1511847733.6700001</v>
      </c>
      <c r="K64" s="15"/>
      <c r="L64" s="16">
        <v>-1908462360.3</v>
      </c>
      <c r="M64" s="14"/>
      <c r="N64" s="14">
        <v>-1033578670.65</v>
      </c>
      <c r="O64" s="15"/>
      <c r="P64" s="16">
        <v>-1652341812.4200001</v>
      </c>
    </row>
    <row r="65" spans="1:16" ht="23.45" customHeight="1">
      <c r="A65" s="6"/>
      <c r="B65" s="6" t="s">
        <v>85</v>
      </c>
      <c r="C65" s="6"/>
      <c r="D65" s="6"/>
      <c r="E65" s="6"/>
      <c r="F65" s="6"/>
      <c r="G65" s="6"/>
      <c r="H65" s="6"/>
      <c r="I65" s="6"/>
      <c r="J65" s="14">
        <v>-84012313.260000005</v>
      </c>
      <c r="K65" s="15"/>
      <c r="L65" s="16">
        <v>-54499260.420000002</v>
      </c>
      <c r="M65" s="14"/>
      <c r="N65" s="14">
        <v>-81496675.219999999</v>
      </c>
      <c r="O65" s="15"/>
      <c r="P65" s="16">
        <v>-61224780.799999997</v>
      </c>
    </row>
    <row r="66" spans="1:16" ht="23.45" customHeight="1">
      <c r="A66" s="6"/>
      <c r="B66" s="6" t="s">
        <v>86</v>
      </c>
      <c r="C66" s="6"/>
      <c r="D66" s="6"/>
      <c r="E66" s="6"/>
      <c r="F66" s="6"/>
      <c r="G66" s="6"/>
      <c r="H66" s="6"/>
      <c r="I66" s="6"/>
      <c r="J66" s="17">
        <v>-308603522.70999998</v>
      </c>
      <c r="K66" s="15"/>
      <c r="L66" s="18">
        <v>-348449233.76999998</v>
      </c>
      <c r="M66" s="14"/>
      <c r="N66" s="17">
        <v>0</v>
      </c>
      <c r="O66" s="15"/>
      <c r="P66" s="18">
        <v>0</v>
      </c>
    </row>
    <row r="67" spans="1:16" ht="23.45" customHeight="1">
      <c r="A67" s="6"/>
      <c r="B67" s="6"/>
      <c r="C67" s="6" t="s">
        <v>64</v>
      </c>
      <c r="D67" s="6"/>
      <c r="E67" s="6"/>
      <c r="F67" s="6"/>
      <c r="G67" s="6"/>
      <c r="H67" s="6"/>
      <c r="I67" s="6"/>
      <c r="J67" s="17">
        <f>ROUND(SUM(J64:J66),2)</f>
        <v>-1904463569.6400001</v>
      </c>
      <c r="K67" s="15"/>
      <c r="L67" s="17">
        <f>ROUND(SUM(L64:L66),2)</f>
        <v>-2311410854.4899998</v>
      </c>
      <c r="M67" s="14"/>
      <c r="N67" s="17">
        <f>ROUND(SUM(N64:N66),2)</f>
        <v>-1115075345.8699999</v>
      </c>
      <c r="O67" s="15"/>
      <c r="P67" s="17">
        <f>ROUND(SUM(P64:P66),2)</f>
        <v>-1713566593.22</v>
      </c>
    </row>
    <row r="68" spans="1:16" ht="23.45" customHeight="1">
      <c r="A68" s="6" t="s">
        <v>89</v>
      </c>
      <c r="B68" s="6"/>
      <c r="C68" s="6"/>
      <c r="D68" s="6"/>
      <c r="E68" s="6"/>
      <c r="F68" s="6"/>
      <c r="G68" s="6"/>
      <c r="H68" s="6"/>
      <c r="I68" s="6"/>
      <c r="J68" s="19">
        <f>ROUND(SUM(J62,J67),2)</f>
        <v>879411525.48000002</v>
      </c>
      <c r="K68" s="15"/>
      <c r="L68" s="19">
        <f>ROUND(SUM(L62,L67),2)</f>
        <v>1047942552.11</v>
      </c>
      <c r="M68" s="14"/>
      <c r="N68" s="19">
        <f>ROUND(SUM(N62,N67),2)</f>
        <v>426157904.23000002</v>
      </c>
      <c r="O68" s="15"/>
      <c r="P68" s="19">
        <f>ROUND(SUM(P62,P67),2)</f>
        <v>651949004.79999995</v>
      </c>
    </row>
    <row r="69" spans="1:16" ht="23.45" customHeight="1">
      <c r="A69" s="6" t="s">
        <v>3</v>
      </c>
      <c r="B69" s="6"/>
      <c r="C69" s="6"/>
      <c r="D69" s="6"/>
      <c r="E69" s="6"/>
      <c r="F69" s="6"/>
      <c r="G69" s="6"/>
      <c r="H69" s="6"/>
      <c r="I69" s="6"/>
      <c r="J69" s="14"/>
      <c r="K69" s="15"/>
      <c r="L69" s="14"/>
      <c r="M69" s="14"/>
      <c r="N69" s="14"/>
      <c r="O69" s="15"/>
      <c r="P69" s="14"/>
    </row>
    <row r="70" spans="1:16" ht="23.45" customHeight="1">
      <c r="A70" s="6"/>
      <c r="B70" s="6" t="s">
        <v>5</v>
      </c>
      <c r="C70" s="6"/>
      <c r="D70" s="6"/>
      <c r="E70" s="6"/>
      <c r="F70" s="6"/>
      <c r="G70" s="6"/>
      <c r="H70" s="6"/>
      <c r="I70" s="6"/>
      <c r="J70" s="14">
        <v>4828634.34</v>
      </c>
      <c r="K70" s="15"/>
      <c r="L70" s="16">
        <v>4456740.6200000048</v>
      </c>
      <c r="M70" s="14"/>
      <c r="N70" s="14">
        <v>8321072.2999999998</v>
      </c>
      <c r="O70" s="15"/>
      <c r="P70" s="16">
        <v>12533706.539999999</v>
      </c>
    </row>
    <row r="71" spans="1:16" ht="23.45" customHeight="1">
      <c r="A71" s="6"/>
      <c r="B71" s="6" t="s">
        <v>4</v>
      </c>
      <c r="C71" s="6"/>
      <c r="D71" s="6"/>
      <c r="E71" s="6"/>
      <c r="F71" s="6"/>
      <c r="G71" s="6"/>
      <c r="H71" s="6"/>
      <c r="I71" s="6"/>
      <c r="J71" s="15">
        <v>676772.88</v>
      </c>
      <c r="K71" s="15"/>
      <c r="L71" s="21">
        <v>16347873.300000001</v>
      </c>
      <c r="M71" s="14"/>
      <c r="N71" s="15">
        <v>64672.88</v>
      </c>
      <c r="O71" s="15"/>
      <c r="P71" s="16">
        <v>15957823.300000001</v>
      </c>
    </row>
    <row r="72" spans="1:16" ht="23.45" customHeight="1">
      <c r="A72" s="6"/>
      <c r="B72" s="6" t="s">
        <v>161</v>
      </c>
      <c r="C72" s="6"/>
      <c r="D72" s="6"/>
      <c r="E72" s="6"/>
      <c r="F72" s="6"/>
      <c r="G72" s="6"/>
      <c r="H72" s="6"/>
      <c r="I72" s="6"/>
      <c r="J72" s="15">
        <v>85400.16</v>
      </c>
      <c r="K72" s="15"/>
      <c r="L72" s="21">
        <v>7511311.96</v>
      </c>
      <c r="M72" s="14"/>
      <c r="N72" s="15">
        <v>85400.16</v>
      </c>
      <c r="O72" s="15"/>
      <c r="P72" s="16">
        <v>7511301.7599999998</v>
      </c>
    </row>
    <row r="73" spans="1:16" ht="23.45" customHeight="1">
      <c r="A73" s="6"/>
      <c r="B73" s="6" t="s">
        <v>20</v>
      </c>
      <c r="C73" s="6"/>
      <c r="D73" s="6"/>
      <c r="E73" s="6"/>
      <c r="F73" s="6"/>
      <c r="G73" s="6"/>
      <c r="H73" s="6"/>
      <c r="I73" s="6"/>
      <c r="J73" s="6">
        <v>6318213.0199999986</v>
      </c>
      <c r="K73" s="15"/>
      <c r="L73" s="6">
        <v>27245190.960000005</v>
      </c>
      <c r="M73" s="14"/>
      <c r="N73" s="6">
        <v>6312871.1399999987</v>
      </c>
      <c r="O73" s="15"/>
      <c r="P73" s="6">
        <v>26385810.380000003</v>
      </c>
    </row>
    <row r="74" spans="1:16" ht="23.45" customHeight="1">
      <c r="A74" s="6"/>
      <c r="B74" s="6"/>
      <c r="C74" s="6" t="s">
        <v>65</v>
      </c>
      <c r="D74" s="6"/>
      <c r="E74" s="6"/>
      <c r="F74" s="6"/>
      <c r="G74" s="6"/>
      <c r="H74" s="6"/>
      <c r="I74" s="6"/>
      <c r="J74" s="19">
        <f>ROUND(SUM(J70:J73),2)</f>
        <v>11909020.4</v>
      </c>
      <c r="K74" s="15"/>
      <c r="L74" s="19">
        <f>ROUND(SUM(L70:L73),2)</f>
        <v>55561116.840000004</v>
      </c>
      <c r="M74" s="14"/>
      <c r="N74" s="19">
        <f>ROUND(SUM(N70:N73),2)</f>
        <v>14784016.48</v>
      </c>
      <c r="O74" s="15"/>
      <c r="P74" s="19">
        <f>ROUND(SUM(P70:P73),2)</f>
        <v>62388641.979999997</v>
      </c>
    </row>
    <row r="75" spans="1:16" ht="23.45" customHeight="1">
      <c r="A75" s="6" t="s">
        <v>170</v>
      </c>
      <c r="B75" s="6"/>
      <c r="C75" s="6"/>
      <c r="D75" s="6"/>
      <c r="E75" s="6"/>
      <c r="F75" s="6"/>
      <c r="G75" s="6"/>
      <c r="H75" s="6"/>
      <c r="I75" s="6"/>
      <c r="J75" s="14">
        <v>-121391720.5</v>
      </c>
      <c r="K75" s="15"/>
      <c r="L75" s="14">
        <v>-166957967.50999999</v>
      </c>
      <c r="M75" s="14"/>
      <c r="N75" s="14">
        <v>-89323716.209999993</v>
      </c>
      <c r="O75" s="15"/>
      <c r="P75" s="14">
        <v>-147575525.97999999</v>
      </c>
    </row>
    <row r="76" spans="1:16" ht="23.45" customHeight="1">
      <c r="A76" s="6" t="s">
        <v>66</v>
      </c>
      <c r="B76" s="6"/>
      <c r="C76" s="6"/>
      <c r="D76" s="6"/>
      <c r="E76" s="6"/>
      <c r="F76" s="6"/>
      <c r="G76" s="6"/>
      <c r="H76" s="6"/>
      <c r="I76" s="6"/>
      <c r="J76" s="14">
        <v>-355636740.20999998</v>
      </c>
      <c r="K76" s="15"/>
      <c r="L76" s="14">
        <v>-416705344.93000001</v>
      </c>
      <c r="M76" s="14"/>
      <c r="N76" s="14">
        <v>-156099120.97</v>
      </c>
      <c r="O76" s="15"/>
      <c r="P76" s="14">
        <v>-208289868.72</v>
      </c>
    </row>
    <row r="77" spans="1:16" ht="23.45" customHeight="1">
      <c r="A77" s="6" t="s">
        <v>87</v>
      </c>
      <c r="B77" s="6"/>
      <c r="C77" s="6"/>
      <c r="D77" s="6"/>
      <c r="E77" s="6"/>
      <c r="F77" s="6"/>
      <c r="G77" s="6"/>
      <c r="H77" s="6"/>
      <c r="I77" s="6"/>
      <c r="J77" s="15">
        <v>-7646043.1100000003</v>
      </c>
      <c r="K77" s="15"/>
      <c r="L77" s="15">
        <v>-3141000</v>
      </c>
      <c r="M77" s="14"/>
      <c r="N77" s="15">
        <v>-7646043.1100000003</v>
      </c>
      <c r="O77" s="15"/>
      <c r="P77" s="15">
        <v>-3105000</v>
      </c>
    </row>
    <row r="78" spans="1:16" ht="23.45" customHeight="1">
      <c r="A78" s="6" t="s">
        <v>88</v>
      </c>
      <c r="B78" s="6"/>
      <c r="C78" s="6"/>
      <c r="D78" s="6"/>
      <c r="E78" s="6"/>
      <c r="F78" s="6"/>
      <c r="G78" s="6"/>
      <c r="H78" s="6"/>
      <c r="I78" s="6"/>
      <c r="J78" s="15">
        <v>-99029960.120000005</v>
      </c>
      <c r="K78" s="15"/>
      <c r="L78" s="15">
        <v>-38944655.880000003</v>
      </c>
      <c r="M78" s="14"/>
      <c r="N78" s="15">
        <v>-102648328.91</v>
      </c>
      <c r="O78" s="15"/>
      <c r="P78" s="15">
        <v>-46399022</v>
      </c>
    </row>
    <row r="79" spans="1:16" ht="23.45" customHeight="1">
      <c r="A79" s="6" t="s">
        <v>154</v>
      </c>
      <c r="B79" s="6"/>
      <c r="C79" s="6"/>
      <c r="D79" s="6"/>
      <c r="E79" s="6"/>
      <c r="F79" s="6"/>
      <c r="G79" s="6"/>
      <c r="H79" s="6"/>
      <c r="I79" s="36" t="s">
        <v>203</v>
      </c>
      <c r="J79" s="14">
        <v>-2367829.1800000002</v>
      </c>
      <c r="K79" s="15"/>
      <c r="L79" s="14">
        <v>-5798408.0199999996</v>
      </c>
      <c r="M79" s="14"/>
      <c r="N79" s="14">
        <v>0</v>
      </c>
      <c r="O79" s="15"/>
      <c r="P79" s="14">
        <v>0</v>
      </c>
    </row>
    <row r="80" spans="1:16" ht="23.45" customHeight="1">
      <c r="A80" s="6" t="s">
        <v>90</v>
      </c>
      <c r="B80" s="6"/>
      <c r="C80" s="6"/>
      <c r="D80" s="6"/>
      <c r="E80" s="6"/>
      <c r="F80" s="6"/>
      <c r="G80" s="6"/>
      <c r="H80" s="6"/>
      <c r="I80" s="6"/>
      <c r="J80" s="22">
        <f>ROUND(SUM(J74:J79,J68),2)</f>
        <v>305248252.75999999</v>
      </c>
      <c r="K80" s="15"/>
      <c r="L80" s="22">
        <f>ROUND(SUM(L74:L79,L68),2)</f>
        <v>471956292.61000001</v>
      </c>
      <c r="M80" s="15"/>
      <c r="N80" s="22">
        <f>ROUND(SUM(N74:N79,N68),2)</f>
        <v>85224711.510000005</v>
      </c>
      <c r="O80" s="15"/>
      <c r="P80" s="22">
        <f>ROUND(SUM(P74:P79,P68),2)</f>
        <v>308968230.07999998</v>
      </c>
    </row>
    <row r="81" spans="1:16" ht="23.45" customHeight="1">
      <c r="A81" s="6" t="s">
        <v>119</v>
      </c>
      <c r="B81" s="6"/>
      <c r="C81" s="6"/>
      <c r="D81" s="6"/>
      <c r="E81" s="6"/>
      <c r="F81" s="6"/>
      <c r="G81" s="6"/>
      <c r="H81" s="6"/>
      <c r="I81" s="33" t="s">
        <v>243</v>
      </c>
      <c r="J81" s="17">
        <v>-61373302.539999999</v>
      </c>
      <c r="K81" s="15"/>
      <c r="L81" s="18">
        <v>-100145687.75</v>
      </c>
      <c r="M81" s="14"/>
      <c r="N81" s="17">
        <v>-20550132.370000001</v>
      </c>
      <c r="O81" s="15"/>
      <c r="P81" s="18">
        <v>-68953532.430000007</v>
      </c>
    </row>
    <row r="82" spans="1:16" ht="23.45" customHeight="1">
      <c r="A82" s="6" t="s">
        <v>165</v>
      </c>
      <c r="B82" s="6"/>
      <c r="C82" s="6"/>
      <c r="D82" s="6"/>
      <c r="E82" s="6"/>
      <c r="F82" s="6"/>
      <c r="G82" s="6"/>
      <c r="H82" s="6"/>
      <c r="I82" s="33"/>
      <c r="J82" s="15">
        <f>ROUND(SUM(J80:J81),2)</f>
        <v>243874950.22</v>
      </c>
      <c r="K82" s="15"/>
      <c r="L82" s="15">
        <f>ROUND(SUM(L80:L81),2)</f>
        <v>371810604.86000001</v>
      </c>
      <c r="M82" s="14"/>
      <c r="N82" s="15">
        <f>ROUND(SUM(N80:N81),2)</f>
        <v>64674579.140000001</v>
      </c>
      <c r="O82" s="15"/>
      <c r="P82" s="15">
        <f>ROUND(SUM(P80:P81),2)</f>
        <v>240014697.65000001</v>
      </c>
    </row>
    <row r="83" spans="1:16" ht="23.45" customHeight="1">
      <c r="A83" s="6" t="s">
        <v>211</v>
      </c>
      <c r="B83" s="6"/>
      <c r="C83" s="6"/>
      <c r="D83" s="6"/>
      <c r="E83" s="6"/>
      <c r="F83" s="6"/>
      <c r="G83" s="6"/>
      <c r="H83" s="6"/>
      <c r="I83" s="33"/>
      <c r="J83" s="6"/>
      <c r="K83" s="15"/>
      <c r="L83" s="6"/>
      <c r="M83" s="14"/>
      <c r="N83" s="6"/>
      <c r="O83" s="15"/>
      <c r="P83" s="6"/>
    </row>
    <row r="84" spans="1:16" ht="23.45" customHeight="1">
      <c r="A84" s="6" t="s">
        <v>168</v>
      </c>
      <c r="B84" s="6"/>
      <c r="C84" s="6"/>
      <c r="D84" s="6"/>
      <c r="E84" s="6"/>
      <c r="F84" s="6"/>
      <c r="G84" s="6"/>
      <c r="H84" s="6"/>
      <c r="I84" s="33"/>
      <c r="J84" s="15"/>
      <c r="K84" s="15"/>
      <c r="L84" s="15"/>
      <c r="M84" s="14"/>
      <c r="N84" s="15"/>
      <c r="O84" s="15"/>
      <c r="P84" s="15"/>
    </row>
    <row r="85" spans="1:16" ht="23.45" customHeight="1">
      <c r="A85" s="6" t="s">
        <v>187</v>
      </c>
      <c r="B85" s="6"/>
      <c r="C85" s="6"/>
      <c r="D85" s="6"/>
      <c r="E85" s="6"/>
      <c r="F85" s="6"/>
      <c r="G85" s="6"/>
      <c r="H85" s="6"/>
      <c r="I85" s="33"/>
      <c r="J85" s="15">
        <v>0</v>
      </c>
      <c r="K85" s="15"/>
      <c r="L85" s="15">
        <v>-2038744.3599999999</v>
      </c>
      <c r="M85" s="15"/>
      <c r="N85" s="15">
        <v>0</v>
      </c>
      <c r="O85" s="15"/>
      <c r="P85" s="15">
        <v>-2038744.3599999999</v>
      </c>
    </row>
    <row r="86" spans="1:16" ht="23.45" customHeight="1">
      <c r="A86" s="6" t="s">
        <v>169</v>
      </c>
      <c r="B86" s="6"/>
      <c r="C86" s="6"/>
      <c r="D86" s="6"/>
      <c r="E86" s="6"/>
      <c r="F86" s="6"/>
      <c r="G86" s="6"/>
      <c r="H86" s="6"/>
      <c r="I86" s="33"/>
      <c r="J86" s="17">
        <v>0</v>
      </c>
      <c r="K86" s="15"/>
      <c r="L86" s="17">
        <v>18771418.640000001</v>
      </c>
      <c r="M86" s="14"/>
      <c r="N86" s="17">
        <v>0</v>
      </c>
      <c r="O86" s="15"/>
      <c r="P86" s="17">
        <v>10240836</v>
      </c>
    </row>
    <row r="87" spans="1:16" ht="23.45" customHeight="1">
      <c r="A87" s="6" t="s">
        <v>166</v>
      </c>
      <c r="B87" s="6"/>
      <c r="C87" s="6"/>
      <c r="D87" s="6"/>
      <c r="E87" s="6"/>
      <c r="F87" s="6"/>
      <c r="G87" s="6"/>
      <c r="H87" s="6"/>
      <c r="I87" s="33"/>
      <c r="J87" s="15">
        <f>ROUND(SUM(J84:J86),2)</f>
        <v>0</v>
      </c>
      <c r="K87" s="15"/>
      <c r="L87" s="15">
        <f>ROUND(SUM(L84:L86),2)</f>
        <v>16732674.279999999</v>
      </c>
      <c r="M87" s="14"/>
      <c r="N87" s="15">
        <f>ROUND(SUM(N84:N86),2)</f>
        <v>0</v>
      </c>
      <c r="O87" s="15"/>
      <c r="P87" s="15">
        <f>ROUND(SUM(P84:P86),2)</f>
        <v>8202091.6399999997</v>
      </c>
    </row>
    <row r="88" spans="1:16" ht="23.45" customHeight="1" thickBot="1">
      <c r="A88" s="20" t="s">
        <v>167</v>
      </c>
      <c r="B88" s="6"/>
      <c r="C88" s="6"/>
      <c r="D88" s="6"/>
      <c r="E88" s="6"/>
      <c r="F88" s="6"/>
      <c r="G88" s="6"/>
      <c r="H88" s="6"/>
      <c r="I88" s="33"/>
      <c r="J88" s="23">
        <f>ROUND(SUM(J82,J87),2)</f>
        <v>243874950.22</v>
      </c>
      <c r="K88" s="15"/>
      <c r="L88" s="23">
        <f>ROUND(SUM(L82,L87),2)</f>
        <v>388543279.13999999</v>
      </c>
      <c r="M88" s="15"/>
      <c r="N88" s="23">
        <f>ROUND(SUM(N82,N87),2)</f>
        <v>64674579.140000001</v>
      </c>
      <c r="O88" s="15"/>
      <c r="P88" s="23">
        <f>ROUND(SUM(P82,P87),2)</f>
        <v>248216789.28999999</v>
      </c>
    </row>
    <row r="89" spans="1:16" ht="23.45" customHeight="1" thickTop="1">
      <c r="A89" s="20" t="s">
        <v>122</v>
      </c>
      <c r="B89" s="24"/>
      <c r="C89" s="6"/>
      <c r="D89" s="6"/>
      <c r="E89" s="6"/>
      <c r="F89" s="6"/>
      <c r="G89" s="6"/>
      <c r="H89" s="6"/>
      <c r="I89" s="6"/>
      <c r="J89" s="15"/>
      <c r="K89" s="15"/>
      <c r="L89" s="15"/>
      <c r="M89" s="15"/>
      <c r="N89" s="15"/>
      <c r="O89" s="15"/>
      <c r="P89" s="15"/>
    </row>
    <row r="90" spans="1:16" ht="23.45" customHeight="1">
      <c r="A90" s="20"/>
      <c r="B90" s="20" t="s">
        <v>98</v>
      </c>
      <c r="C90" s="6"/>
      <c r="D90" s="6"/>
      <c r="E90" s="6"/>
      <c r="F90" s="6"/>
      <c r="G90" s="6"/>
      <c r="H90" s="6"/>
      <c r="I90" s="6"/>
      <c r="J90" s="15">
        <v>243850602.86000001</v>
      </c>
      <c r="K90" s="15"/>
      <c r="L90" s="15">
        <v>370407590.84999967</v>
      </c>
      <c r="M90" s="15"/>
      <c r="N90" s="15">
        <v>64674579.140000015</v>
      </c>
      <c r="O90" s="15"/>
      <c r="P90" s="15">
        <v>240014697.64999998</v>
      </c>
    </row>
    <row r="91" spans="1:16" ht="23.45" customHeight="1">
      <c r="A91" s="6"/>
      <c r="B91" s="20" t="s">
        <v>93</v>
      </c>
      <c r="C91" s="6"/>
      <c r="D91" s="6"/>
      <c r="E91" s="6"/>
      <c r="F91" s="6"/>
      <c r="G91" s="6"/>
      <c r="H91" s="6"/>
      <c r="I91" s="6"/>
      <c r="J91" s="17">
        <v>24347.360000000001</v>
      </c>
      <c r="K91" s="15"/>
      <c r="L91" s="18">
        <v>1403014.0100000002</v>
      </c>
      <c r="M91" s="14"/>
      <c r="N91" s="17">
        <v>0</v>
      </c>
      <c r="O91" s="15"/>
      <c r="P91" s="14">
        <v>0</v>
      </c>
    </row>
    <row r="92" spans="1:16" ht="23.45" customHeight="1" thickBot="1">
      <c r="A92" s="20"/>
      <c r="B92" s="6"/>
      <c r="C92" s="6"/>
      <c r="D92" s="6"/>
      <c r="E92" s="6"/>
      <c r="F92" s="6"/>
      <c r="G92" s="6"/>
      <c r="H92" s="6"/>
      <c r="I92" s="6"/>
      <c r="J92" s="98">
        <f>ROUND(SUM(J90:J91),2)</f>
        <v>243874950.22</v>
      </c>
      <c r="K92" s="15"/>
      <c r="L92" s="25">
        <f>ROUND(SUM(L90:L91),2)</f>
        <v>371810604.86000001</v>
      </c>
      <c r="M92" s="14"/>
      <c r="N92" s="98">
        <f>ROUND(SUM(N90:N91),2)</f>
        <v>64674579.140000001</v>
      </c>
      <c r="O92" s="15"/>
      <c r="P92" s="23">
        <f>ROUND(SUM(P90:P91),2)</f>
        <v>240014697.65000001</v>
      </c>
    </row>
    <row r="93" spans="1:16" ht="23.45" customHeight="1" thickTop="1">
      <c r="A93" s="20" t="s">
        <v>128</v>
      </c>
      <c r="B93" s="6"/>
      <c r="C93" s="6"/>
      <c r="D93" s="6"/>
      <c r="E93" s="6"/>
      <c r="F93" s="6"/>
      <c r="G93" s="6"/>
      <c r="H93" s="6"/>
      <c r="I93" s="6"/>
      <c r="J93" s="26"/>
      <c r="K93" s="15"/>
      <c r="L93" s="26"/>
      <c r="M93" s="14"/>
      <c r="N93" s="26"/>
      <c r="O93" s="15"/>
      <c r="P93" s="26"/>
    </row>
    <row r="94" spans="1:16" ht="23.45" customHeight="1">
      <c r="A94" s="20"/>
      <c r="B94" s="6" t="s">
        <v>98</v>
      </c>
      <c r="C94" s="6"/>
      <c r="D94" s="6"/>
      <c r="E94" s="6"/>
      <c r="F94" s="6"/>
      <c r="G94" s="6"/>
      <c r="H94" s="6"/>
      <c r="I94" s="6"/>
      <c r="J94" s="15">
        <v>243850602.86000001</v>
      </c>
      <c r="K94" s="15"/>
      <c r="L94" s="15">
        <v>387140294.29999965</v>
      </c>
      <c r="M94" s="15"/>
      <c r="N94" s="15">
        <v>64674579.140000015</v>
      </c>
      <c r="O94" s="15"/>
      <c r="P94" s="15">
        <v>248216789.28999996</v>
      </c>
    </row>
    <row r="95" spans="1:16" ht="23.45" customHeight="1">
      <c r="A95" s="20"/>
      <c r="B95" s="6" t="s">
        <v>93</v>
      </c>
      <c r="C95" s="6"/>
      <c r="D95" s="6"/>
      <c r="E95" s="6"/>
      <c r="F95" s="6"/>
      <c r="G95" s="6"/>
      <c r="H95" s="6"/>
      <c r="I95" s="6"/>
      <c r="J95" s="15">
        <v>24347.360000000001</v>
      </c>
      <c r="K95" s="15"/>
      <c r="L95" s="18">
        <v>1402984.8400000003</v>
      </c>
      <c r="M95" s="14"/>
      <c r="N95" s="17">
        <v>0</v>
      </c>
      <c r="O95" s="15"/>
      <c r="P95" s="14">
        <v>0</v>
      </c>
    </row>
    <row r="96" spans="1:16" ht="23.45" customHeight="1" thickBot="1">
      <c r="A96" s="20"/>
      <c r="B96" s="6"/>
      <c r="C96" s="6"/>
      <c r="D96" s="6"/>
      <c r="E96" s="6"/>
      <c r="F96" s="6"/>
      <c r="G96" s="6"/>
      <c r="H96" s="6"/>
      <c r="I96" s="6"/>
      <c r="J96" s="98">
        <f>ROUND(SUM(J94:J95),2)</f>
        <v>243874950.22</v>
      </c>
      <c r="K96" s="15"/>
      <c r="L96" s="32">
        <f>ROUND(SUM(L94:L95),2)</f>
        <v>388543279.13999999</v>
      </c>
      <c r="M96" s="14"/>
      <c r="N96" s="98">
        <f>ROUND(SUM(N94:N95),2)</f>
        <v>64674579.140000001</v>
      </c>
      <c r="O96" s="15"/>
      <c r="P96" s="23">
        <f>ROUND(SUM(P94:P95),2)</f>
        <v>248216789.28999999</v>
      </c>
    </row>
    <row r="97" spans="1:16" ht="23.45" customHeight="1" thickTop="1">
      <c r="A97" s="20" t="s">
        <v>126</v>
      </c>
      <c r="B97" s="6"/>
      <c r="C97" s="6"/>
      <c r="D97" s="6"/>
      <c r="E97" s="6"/>
      <c r="F97" s="6"/>
      <c r="G97" s="6"/>
      <c r="H97" s="6"/>
      <c r="I97" s="6"/>
      <c r="J97" s="26"/>
      <c r="K97" s="26"/>
      <c r="L97" s="26"/>
      <c r="M97" s="26"/>
      <c r="N97" s="26"/>
      <c r="O97" s="26"/>
      <c r="P97" s="26"/>
    </row>
    <row r="98" spans="1:16" ht="23.45" customHeight="1">
      <c r="A98" s="13"/>
      <c r="B98" s="27" t="s">
        <v>1</v>
      </c>
      <c r="C98" s="13"/>
      <c r="D98" s="13"/>
      <c r="E98" s="13"/>
      <c r="F98" s="13"/>
      <c r="G98" s="13"/>
      <c r="H98" s="13"/>
      <c r="I98" s="162">
        <v>3.2</v>
      </c>
      <c r="J98" s="28">
        <f>ROUND((J90/J99),2)</f>
        <v>0.17</v>
      </c>
      <c r="K98" s="28"/>
      <c r="L98" s="28">
        <f>ROUND((L90/L99),2)</f>
        <v>0.25</v>
      </c>
      <c r="M98" s="28"/>
      <c r="N98" s="28">
        <f>ROUND((N90/N99),2)</f>
        <v>0.04</v>
      </c>
      <c r="O98" s="28"/>
      <c r="P98" s="28">
        <f>ROUND((P90/P99),2)</f>
        <v>0.17</v>
      </c>
    </row>
    <row r="99" spans="1:16" ht="23.45" customHeight="1">
      <c r="A99" s="13"/>
      <c r="B99" s="13" t="s">
        <v>0</v>
      </c>
      <c r="C99" s="13"/>
      <c r="D99" s="13"/>
      <c r="E99" s="13"/>
      <c r="F99" s="13"/>
      <c r="G99" s="13"/>
      <c r="H99" s="13"/>
      <c r="I99" s="13"/>
      <c r="J99" s="29">
        <v>1454198768</v>
      </c>
      <c r="K99" s="29"/>
      <c r="L99" s="29">
        <v>1454198768</v>
      </c>
      <c r="M99" s="29"/>
      <c r="N99" s="29">
        <v>1454198768</v>
      </c>
      <c r="O99" s="29"/>
      <c r="P99" s="29">
        <v>1454198768</v>
      </c>
    </row>
    <row r="100" spans="1:16" s="13" customFormat="1" ht="23.45" customHeight="1">
      <c r="J100" s="29"/>
      <c r="K100" s="29"/>
      <c r="L100" s="29"/>
      <c r="M100" s="29"/>
      <c r="N100" s="29"/>
      <c r="O100" s="29"/>
      <c r="P100" s="29"/>
    </row>
    <row r="101" spans="1:16" ht="23.45" customHeight="1">
      <c r="A101" s="30" t="s">
        <v>103</v>
      </c>
      <c r="B101" s="13"/>
      <c r="C101" s="13"/>
      <c r="D101" s="13"/>
      <c r="E101" s="13"/>
      <c r="F101" s="13"/>
      <c r="G101" s="13"/>
      <c r="H101" s="13"/>
      <c r="I101" s="13"/>
      <c r="J101" s="31"/>
      <c r="K101" s="31"/>
      <c r="L101" s="31"/>
      <c r="M101" s="31"/>
      <c r="N101" s="31"/>
      <c r="O101" s="31"/>
      <c r="P101" s="31"/>
    </row>
  </sheetData>
  <mergeCells count="9">
    <mergeCell ref="A1:P1"/>
    <mergeCell ref="A52:P52"/>
    <mergeCell ref="A54:P54"/>
    <mergeCell ref="J56:L56"/>
    <mergeCell ref="N56:P56"/>
    <mergeCell ref="A51:P51"/>
    <mergeCell ref="A3:P3"/>
    <mergeCell ref="N5:P5"/>
    <mergeCell ref="J5:L5"/>
  </mergeCells>
  <phoneticPr fontId="9" type="noConversion"/>
  <pageMargins left="0.61" right="0.23622047244094491" top="0.43307086614173229" bottom="0.27559055118110237" header="0.23622047244094491" footer="0.19685039370078741"/>
  <pageSetup paperSize="9" scale="69" fitToWidth="0" fitToHeight="0" orientation="portrait" r:id="rId1"/>
  <headerFooter scaleWithDoc="0" alignWithMargins="0"/>
  <rowBreaks count="1" manualBreakCount="1">
    <brk id="50" max="16" man="1"/>
  </rowBreaks>
  <ignoredErrors>
    <ignoredError sqref="I20:I28 J6:P7 I7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1"/>
  <sheetViews>
    <sheetView zoomScale="80" zoomScaleNormal="80" workbookViewId="0">
      <selection activeCell="T27" sqref="T27"/>
    </sheetView>
  </sheetViews>
  <sheetFormatPr defaultColWidth="12" defaultRowHeight="21.75"/>
  <cols>
    <col min="1" max="1" width="36.33203125" style="55" customWidth="1"/>
    <col min="2" max="2" width="2" style="55" customWidth="1"/>
    <col min="3" max="3" width="10.33203125" style="55" bestFit="1" customWidth="1"/>
    <col min="4" max="4" width="19.83203125" style="55" customWidth="1"/>
    <col min="5" max="5" width="1.83203125" style="55" customWidth="1"/>
    <col min="6" max="6" width="19.83203125" style="55" customWidth="1"/>
    <col min="7" max="7" width="1.83203125" style="55" customWidth="1"/>
    <col min="8" max="8" width="19.83203125" style="55" customWidth="1"/>
    <col min="9" max="9" width="1.83203125" style="55" customWidth="1"/>
    <col min="10" max="10" width="19.83203125" style="55" customWidth="1"/>
    <col min="11" max="11" width="1.83203125" style="55" customWidth="1"/>
    <col min="12" max="12" width="19.83203125" style="55" customWidth="1"/>
    <col min="13" max="13" width="1.83203125" style="55" customWidth="1"/>
    <col min="14" max="14" width="19.83203125" style="55" customWidth="1"/>
    <col min="15" max="15" width="1.83203125" style="55" customWidth="1"/>
    <col min="16" max="16" width="19.83203125" style="55" customWidth="1"/>
    <col min="17" max="17" width="1.83203125" style="55" customWidth="1"/>
    <col min="18" max="18" width="19.83203125" style="55" customWidth="1"/>
    <col min="19" max="19" width="1.83203125" style="55" customWidth="1"/>
    <col min="20" max="20" width="33.83203125" style="55" customWidth="1"/>
    <col min="21" max="21" width="1.83203125" style="55" customWidth="1"/>
    <col min="22" max="22" width="19.83203125" style="55" customWidth="1"/>
    <col min="23" max="23" width="1.83203125" style="55" customWidth="1"/>
    <col min="24" max="24" width="19.83203125" style="55" customWidth="1"/>
    <col min="25" max="25" width="1.83203125" style="55" customWidth="1"/>
    <col min="26" max="26" width="19.83203125" style="55" customWidth="1"/>
    <col min="27" max="27" width="1.83203125" style="55" customWidth="1"/>
    <col min="28" max="16384" width="12" style="55"/>
  </cols>
  <sheetData>
    <row r="1" spans="1:27" ht="27" customHeight="1">
      <c r="A1" s="175" t="s">
        <v>8</v>
      </c>
      <c r="B1" s="175"/>
      <c r="C1" s="175"/>
      <c r="D1" s="175"/>
      <c r="E1" s="175"/>
      <c r="F1" s="175"/>
      <c r="G1" s="175"/>
      <c r="H1" s="175"/>
      <c r="I1" s="175"/>
      <c r="J1" s="175"/>
      <c r="K1" s="175"/>
      <c r="L1" s="175"/>
      <c r="M1" s="175"/>
      <c r="N1" s="175"/>
      <c r="O1" s="175"/>
      <c r="P1" s="175"/>
      <c r="Q1" s="175"/>
      <c r="R1" s="175"/>
      <c r="S1" s="175"/>
      <c r="T1" s="175"/>
      <c r="U1" s="175"/>
      <c r="V1" s="175"/>
      <c r="W1" s="175"/>
      <c r="X1" s="175"/>
      <c r="Y1" s="175"/>
      <c r="Z1" s="175"/>
    </row>
    <row r="2" spans="1:27" ht="27" customHeight="1">
      <c r="A2" s="175" t="s">
        <v>114</v>
      </c>
      <c r="B2" s="175"/>
      <c r="C2" s="175"/>
      <c r="D2" s="175"/>
      <c r="E2" s="175"/>
      <c r="F2" s="175"/>
      <c r="G2" s="175"/>
      <c r="H2" s="175"/>
      <c r="I2" s="175"/>
      <c r="J2" s="175"/>
      <c r="K2" s="175"/>
      <c r="L2" s="175"/>
      <c r="M2" s="175"/>
      <c r="N2" s="175"/>
      <c r="O2" s="175"/>
      <c r="P2" s="175"/>
      <c r="Q2" s="175"/>
      <c r="R2" s="175"/>
      <c r="S2" s="175"/>
      <c r="T2" s="175"/>
      <c r="U2" s="175"/>
      <c r="V2" s="175"/>
      <c r="W2" s="175"/>
      <c r="X2" s="175"/>
      <c r="Y2" s="175"/>
      <c r="Z2" s="175"/>
    </row>
    <row r="3" spans="1:27" ht="27" customHeight="1">
      <c r="A3" s="176" t="str">
        <f>งบกำไรขาดทุนเบ็ดเสร็จ!A54</f>
        <v>สำหรับงวด 6 เดือน สิ้นสุดวันที่ 30 มิถุนายน 2564 (ยังไม่ได้ตรวจสอบ / สอบทานแล้ว)</v>
      </c>
      <c r="B3" s="176"/>
      <c r="C3" s="176"/>
      <c r="D3" s="176"/>
      <c r="E3" s="176"/>
      <c r="F3" s="176"/>
      <c r="G3" s="176"/>
      <c r="H3" s="176"/>
      <c r="I3" s="176"/>
      <c r="J3" s="176"/>
      <c r="K3" s="176"/>
      <c r="L3" s="176"/>
      <c r="M3" s="176"/>
      <c r="N3" s="176"/>
      <c r="O3" s="176"/>
      <c r="P3" s="176"/>
      <c r="Q3" s="176"/>
      <c r="R3" s="176"/>
      <c r="S3" s="176"/>
      <c r="T3" s="176"/>
      <c r="U3" s="176"/>
      <c r="V3" s="176"/>
      <c r="W3" s="176"/>
      <c r="X3" s="176"/>
      <c r="Y3" s="176"/>
      <c r="Z3" s="176"/>
    </row>
    <row r="4" spans="1:27" ht="27" customHeight="1">
      <c r="A4" s="84"/>
      <c r="B4" s="85"/>
      <c r="C4" s="85"/>
      <c r="D4" s="85"/>
      <c r="E4" s="85"/>
      <c r="F4" s="85"/>
      <c r="G4" s="85"/>
      <c r="H4" s="85"/>
      <c r="I4" s="85"/>
      <c r="J4" s="85"/>
      <c r="K4" s="85"/>
      <c r="L4" s="85"/>
      <c r="M4" s="85"/>
      <c r="N4" s="85"/>
      <c r="O4" s="85"/>
      <c r="P4" s="85"/>
      <c r="Q4" s="85"/>
      <c r="R4" s="85"/>
      <c r="S4" s="85"/>
      <c r="T4" s="85"/>
      <c r="U4" s="85"/>
      <c r="V4" s="85"/>
      <c r="W4" s="85"/>
      <c r="X4" s="85"/>
      <c r="Y4" s="85"/>
      <c r="Z4" s="85"/>
    </row>
    <row r="5" spans="1:27" ht="27" customHeight="1" thickBot="1">
      <c r="A5" s="57"/>
      <c r="B5" s="57"/>
      <c r="C5" s="57"/>
      <c r="D5" s="57"/>
      <c r="E5" s="57"/>
      <c r="F5" s="57"/>
      <c r="G5" s="57"/>
      <c r="H5" s="57"/>
      <c r="I5" s="57"/>
      <c r="J5" s="57"/>
      <c r="K5" s="57"/>
      <c r="L5" s="57"/>
      <c r="M5" s="57"/>
      <c r="N5" s="57"/>
      <c r="O5" s="57"/>
      <c r="P5" s="57"/>
      <c r="Q5" s="57"/>
      <c r="R5" s="57"/>
      <c r="S5" s="57"/>
      <c r="T5" s="57"/>
      <c r="U5" s="57"/>
      <c r="V5" s="57"/>
      <c r="W5" s="57"/>
      <c r="X5" s="57"/>
      <c r="Y5" s="57"/>
      <c r="Z5" s="58" t="s">
        <v>111</v>
      </c>
    </row>
    <row r="6" spans="1:27" ht="3" customHeight="1">
      <c r="A6" s="59"/>
      <c r="B6" s="59"/>
      <c r="C6" s="59"/>
      <c r="D6" s="59"/>
      <c r="E6" s="59"/>
      <c r="F6" s="59"/>
      <c r="G6" s="59"/>
      <c r="H6" s="59"/>
      <c r="I6" s="59"/>
      <c r="J6" s="59"/>
      <c r="K6" s="59"/>
      <c r="L6" s="59"/>
      <c r="M6" s="59"/>
      <c r="N6" s="59"/>
      <c r="O6" s="59"/>
      <c r="P6" s="59"/>
      <c r="Q6" s="59"/>
      <c r="R6" s="59"/>
      <c r="S6" s="59"/>
      <c r="T6" s="59"/>
      <c r="U6" s="59"/>
      <c r="V6" s="59"/>
      <c r="W6" s="59"/>
      <c r="X6" s="59"/>
      <c r="Y6" s="59"/>
      <c r="Z6" s="59"/>
    </row>
    <row r="7" spans="1:27" ht="27" customHeight="1">
      <c r="A7" s="60"/>
      <c r="B7" s="60"/>
      <c r="C7" s="60"/>
      <c r="D7" s="61"/>
      <c r="E7" s="61"/>
      <c r="F7" s="61"/>
      <c r="G7" s="61"/>
      <c r="H7" s="61"/>
      <c r="I7" s="61"/>
      <c r="J7" s="61"/>
      <c r="K7" s="61"/>
      <c r="L7" s="61"/>
      <c r="M7" s="61"/>
      <c r="N7" s="61"/>
      <c r="O7" s="61"/>
      <c r="P7" s="61"/>
      <c r="Q7" s="61"/>
      <c r="R7" s="61"/>
      <c r="S7" s="61"/>
      <c r="T7" s="61"/>
      <c r="U7" s="61"/>
      <c r="V7" s="61"/>
      <c r="W7" s="61"/>
      <c r="X7" s="61"/>
      <c r="Y7" s="61"/>
      <c r="Z7" s="62"/>
    </row>
    <row r="8" spans="1:27" ht="27" customHeight="1">
      <c r="A8" s="60"/>
      <c r="B8" s="60"/>
      <c r="C8" s="60"/>
      <c r="D8" s="177" t="s">
        <v>38</v>
      </c>
      <c r="E8" s="177"/>
      <c r="F8" s="177"/>
      <c r="G8" s="177"/>
      <c r="H8" s="177"/>
      <c r="I8" s="177"/>
      <c r="J8" s="177"/>
      <c r="K8" s="177"/>
      <c r="L8" s="177"/>
      <c r="M8" s="177"/>
      <c r="N8" s="177"/>
      <c r="O8" s="177"/>
      <c r="P8" s="177"/>
      <c r="Q8" s="177"/>
      <c r="R8" s="177"/>
      <c r="S8" s="177"/>
      <c r="T8" s="177"/>
      <c r="U8" s="177"/>
      <c r="V8" s="177"/>
      <c r="W8" s="177"/>
      <c r="X8" s="177"/>
      <c r="Y8" s="177"/>
      <c r="Z8" s="177"/>
    </row>
    <row r="9" spans="1:27" ht="27" customHeight="1">
      <c r="C9" s="158" t="s">
        <v>7</v>
      </c>
      <c r="D9" s="178" t="s">
        <v>67</v>
      </c>
      <c r="E9" s="178"/>
      <c r="F9" s="178"/>
      <c r="G9" s="178"/>
      <c r="H9" s="178"/>
      <c r="I9" s="178"/>
      <c r="J9" s="178"/>
      <c r="K9" s="178"/>
      <c r="L9" s="178"/>
      <c r="M9" s="178"/>
      <c r="N9" s="178"/>
      <c r="O9" s="178"/>
      <c r="P9" s="178"/>
      <c r="Q9" s="178"/>
      <c r="R9" s="178"/>
      <c r="S9" s="178"/>
      <c r="T9" s="178"/>
      <c r="U9" s="178"/>
      <c r="V9" s="178"/>
      <c r="W9" s="63"/>
      <c r="X9" s="158"/>
      <c r="Y9" s="158"/>
      <c r="Z9" s="158"/>
    </row>
    <row r="10" spans="1:27" ht="27" customHeight="1">
      <c r="C10" s="158"/>
      <c r="D10" s="63"/>
      <c r="E10" s="63"/>
      <c r="F10" s="86"/>
      <c r="G10" s="63"/>
      <c r="H10" s="86"/>
      <c r="I10" s="63"/>
      <c r="J10" s="86"/>
      <c r="K10" s="63"/>
      <c r="L10" s="63" t="s">
        <v>140</v>
      </c>
      <c r="M10" s="63"/>
      <c r="N10" s="178" t="s">
        <v>77</v>
      </c>
      <c r="O10" s="178"/>
      <c r="P10" s="178"/>
      <c r="Q10" s="178"/>
      <c r="R10" s="178"/>
      <c r="S10" s="63"/>
      <c r="T10" s="145" t="s">
        <v>199</v>
      </c>
      <c r="U10" s="63"/>
      <c r="V10" s="63"/>
      <c r="W10" s="63"/>
      <c r="X10" s="158"/>
      <c r="Y10" s="158"/>
      <c r="Z10" s="158"/>
    </row>
    <row r="11" spans="1:27" ht="27" customHeight="1">
      <c r="D11" s="158"/>
      <c r="E11" s="158"/>
      <c r="F11" s="179" t="s">
        <v>37</v>
      </c>
      <c r="G11" s="157"/>
      <c r="H11" s="179" t="s">
        <v>37</v>
      </c>
      <c r="I11" s="157"/>
      <c r="J11" s="179"/>
      <c r="K11" s="157"/>
      <c r="L11" s="158" t="s">
        <v>135</v>
      </c>
      <c r="M11" s="157"/>
      <c r="N11" s="178" t="s">
        <v>78</v>
      </c>
      <c r="O11" s="178"/>
      <c r="P11" s="178"/>
      <c r="Q11" s="158"/>
      <c r="R11" s="87"/>
      <c r="S11" s="158"/>
      <c r="T11" s="156" t="s">
        <v>130</v>
      </c>
      <c r="U11" s="158"/>
      <c r="V11" s="158" t="s">
        <v>171</v>
      </c>
      <c r="W11" s="158"/>
      <c r="X11" s="180" t="s">
        <v>115</v>
      </c>
      <c r="Y11" s="158"/>
      <c r="Z11" s="158"/>
    </row>
    <row r="12" spans="1:27" ht="27" customHeight="1">
      <c r="D12" s="158"/>
      <c r="E12" s="158"/>
      <c r="F12" s="179"/>
      <c r="G12" s="157"/>
      <c r="H12" s="179"/>
      <c r="I12" s="157"/>
      <c r="J12" s="179"/>
      <c r="K12" s="157"/>
      <c r="L12" s="158" t="s">
        <v>136</v>
      </c>
      <c r="M12" s="157"/>
      <c r="N12" s="63" t="s">
        <v>36</v>
      </c>
      <c r="O12" s="157"/>
      <c r="P12" s="37" t="s">
        <v>162</v>
      </c>
      <c r="Q12" s="158"/>
      <c r="R12" s="88"/>
      <c r="S12" s="158"/>
      <c r="T12" s="158" t="s">
        <v>200</v>
      </c>
      <c r="U12" s="158"/>
      <c r="V12" s="158" t="s">
        <v>172</v>
      </c>
      <c r="W12" s="158"/>
      <c r="X12" s="180"/>
      <c r="Y12" s="158"/>
      <c r="Z12" s="158" t="s">
        <v>31</v>
      </c>
    </row>
    <row r="13" spans="1:27" ht="27" customHeight="1" thickBot="1">
      <c r="D13" s="65" t="s">
        <v>35</v>
      </c>
      <c r="E13" s="65"/>
      <c r="F13" s="65" t="s">
        <v>34</v>
      </c>
      <c r="G13" s="65"/>
      <c r="H13" s="65" t="s">
        <v>108</v>
      </c>
      <c r="I13" s="65"/>
      <c r="J13" s="65" t="s">
        <v>160</v>
      </c>
      <c r="K13" s="65"/>
      <c r="L13" s="65" t="s">
        <v>137</v>
      </c>
      <c r="M13" s="65"/>
      <c r="N13" s="65" t="s">
        <v>33</v>
      </c>
      <c r="O13" s="65"/>
      <c r="P13" s="65" t="s">
        <v>163</v>
      </c>
      <c r="Q13" s="65"/>
      <c r="R13" s="65" t="s">
        <v>32</v>
      </c>
      <c r="S13" s="65"/>
      <c r="T13" s="65" t="s">
        <v>129</v>
      </c>
      <c r="U13" s="65"/>
      <c r="V13" s="65" t="s">
        <v>173</v>
      </c>
      <c r="W13" s="65"/>
      <c r="X13" s="65" t="s">
        <v>97</v>
      </c>
      <c r="Y13" s="65"/>
      <c r="Z13" s="65"/>
    </row>
    <row r="14" spans="1:27" s="71" customFormat="1" ht="27" customHeight="1">
      <c r="A14" s="66" t="s">
        <v>192</v>
      </c>
      <c r="B14" s="67"/>
      <c r="C14" s="67"/>
      <c r="D14" s="68">
        <v>1475698768</v>
      </c>
      <c r="E14" s="38"/>
      <c r="F14" s="68">
        <v>441807166</v>
      </c>
      <c r="G14" s="38"/>
      <c r="H14" s="68">
        <v>39061748.240000002</v>
      </c>
      <c r="I14" s="38"/>
      <c r="J14" s="68">
        <v>-142107790.00999999</v>
      </c>
      <c r="K14" s="38"/>
      <c r="L14" s="38">
        <v>10185884.82</v>
      </c>
      <c r="M14" s="38"/>
      <c r="N14" s="68">
        <v>148000000</v>
      </c>
      <c r="O14" s="38"/>
      <c r="P14" s="68">
        <v>142107790.00999999</v>
      </c>
      <c r="Q14" s="38"/>
      <c r="R14" s="68">
        <v>11020756081.5</v>
      </c>
      <c r="S14" s="38"/>
      <c r="T14" s="68">
        <v>-255360</v>
      </c>
      <c r="U14" s="38"/>
      <c r="V14" s="73">
        <f>ROUND(SUM(D14:U14),2)</f>
        <v>13135254288.559999</v>
      </c>
      <c r="W14" s="38"/>
      <c r="X14" s="68">
        <v>23844966.050000001</v>
      </c>
      <c r="Y14" s="38"/>
      <c r="Z14" s="69">
        <f>ROUND(SUM(V14:X14),2)</f>
        <v>13159099254.610001</v>
      </c>
      <c r="AA14" s="38"/>
    </row>
    <row r="15" spans="1:27" ht="27" customHeight="1">
      <c r="A15" s="72" t="s">
        <v>174</v>
      </c>
      <c r="B15" s="74"/>
      <c r="C15" s="76"/>
      <c r="D15" s="73"/>
      <c r="E15" s="75"/>
      <c r="F15" s="73"/>
      <c r="G15" s="73"/>
      <c r="H15" s="73"/>
      <c r="I15" s="73"/>
      <c r="J15" s="73"/>
      <c r="K15" s="73"/>
      <c r="L15" s="73"/>
      <c r="M15" s="73"/>
      <c r="N15" s="73"/>
      <c r="O15" s="73"/>
      <c r="P15" s="73"/>
      <c r="Q15" s="73"/>
      <c r="R15" s="73"/>
      <c r="S15" s="73"/>
      <c r="T15" s="73"/>
      <c r="U15" s="73"/>
      <c r="V15" s="73"/>
      <c r="W15" s="75"/>
      <c r="X15" s="73"/>
      <c r="Y15" s="75"/>
      <c r="Z15" s="73"/>
    </row>
    <row r="16" spans="1:27" ht="27" customHeight="1">
      <c r="A16" s="72" t="s">
        <v>175</v>
      </c>
      <c r="B16" s="74"/>
      <c r="C16" s="76"/>
      <c r="D16" s="73">
        <v>0</v>
      </c>
      <c r="E16" s="73"/>
      <c r="F16" s="73">
        <v>0</v>
      </c>
      <c r="G16" s="73"/>
      <c r="H16" s="73">
        <v>0</v>
      </c>
      <c r="I16" s="73"/>
      <c r="J16" s="73">
        <v>0</v>
      </c>
      <c r="K16" s="73"/>
      <c r="L16" s="73">
        <v>-10654440.460000001</v>
      </c>
      <c r="M16" s="73"/>
      <c r="N16" s="73">
        <v>0</v>
      </c>
      <c r="O16" s="73"/>
      <c r="P16" s="73">
        <v>0</v>
      </c>
      <c r="Q16" s="73"/>
      <c r="R16" s="73">
        <v>0</v>
      </c>
      <c r="S16" s="73"/>
      <c r="T16" s="73">
        <v>0</v>
      </c>
      <c r="U16" s="73"/>
      <c r="V16" s="73">
        <f t="shared" ref="V16:V20" si="0">ROUND(SUM(D16:U16),2)</f>
        <v>-10654440.460000001</v>
      </c>
      <c r="W16" s="75"/>
      <c r="X16" s="73">
        <v>-25650699.98</v>
      </c>
      <c r="Y16" s="75"/>
      <c r="Z16" s="73">
        <f t="shared" ref="Z16:Z20" si="1">ROUND(SUM(V16:X16),2)</f>
        <v>-36305140.439999998</v>
      </c>
    </row>
    <row r="17" spans="1:27" s="71" customFormat="1" ht="27" customHeight="1">
      <c r="A17" s="66" t="s">
        <v>29</v>
      </c>
      <c r="B17" s="67"/>
      <c r="C17" s="90">
        <v>25.3</v>
      </c>
      <c r="D17" s="38">
        <v>0</v>
      </c>
      <c r="E17" s="38"/>
      <c r="F17" s="38">
        <v>0</v>
      </c>
      <c r="G17" s="38"/>
      <c r="H17" s="38">
        <v>0</v>
      </c>
      <c r="I17" s="38"/>
      <c r="J17" s="38">
        <v>0</v>
      </c>
      <c r="K17" s="38"/>
      <c r="L17" s="38">
        <v>0</v>
      </c>
      <c r="M17" s="38"/>
      <c r="N17" s="38">
        <v>0</v>
      </c>
      <c r="O17" s="38"/>
      <c r="P17" s="38">
        <v>0</v>
      </c>
      <c r="Q17" s="38"/>
      <c r="R17" s="38">
        <v>-581662787.20000005</v>
      </c>
      <c r="S17" s="38"/>
      <c r="T17" s="38">
        <v>0</v>
      </c>
      <c r="U17" s="38"/>
      <c r="V17" s="73">
        <f t="shared" si="0"/>
        <v>-581662787.20000005</v>
      </c>
      <c r="W17" s="38"/>
      <c r="X17" s="38">
        <v>0</v>
      </c>
      <c r="Y17" s="38"/>
      <c r="Z17" s="73">
        <f t="shared" si="1"/>
        <v>-581662787.20000005</v>
      </c>
      <c r="AA17" s="38"/>
    </row>
    <row r="18" spans="1:27" ht="27" customHeight="1">
      <c r="A18" s="66" t="s">
        <v>106</v>
      </c>
      <c r="C18" s="76">
        <v>25.2</v>
      </c>
      <c r="D18" s="73">
        <v>0</v>
      </c>
      <c r="E18" s="73"/>
      <c r="F18" s="73">
        <v>0</v>
      </c>
      <c r="G18" s="73"/>
      <c r="H18" s="73">
        <v>0</v>
      </c>
      <c r="I18" s="73"/>
      <c r="J18" s="73">
        <v>0</v>
      </c>
      <c r="K18" s="73"/>
      <c r="L18" s="73">
        <v>0</v>
      </c>
      <c r="M18" s="73"/>
      <c r="N18" s="73">
        <v>0</v>
      </c>
      <c r="O18" s="73"/>
      <c r="P18" s="73">
        <v>0</v>
      </c>
      <c r="Q18" s="75"/>
      <c r="R18" s="73">
        <v>-1454169068</v>
      </c>
      <c r="S18" s="73"/>
      <c r="T18" s="73">
        <v>0</v>
      </c>
      <c r="U18" s="73"/>
      <c r="V18" s="73">
        <f t="shared" si="0"/>
        <v>-1454169068</v>
      </c>
      <c r="W18" s="75"/>
      <c r="X18" s="73">
        <v>0</v>
      </c>
      <c r="Y18" s="75"/>
      <c r="Z18" s="73">
        <f t="shared" si="1"/>
        <v>-1454169068</v>
      </c>
    </row>
    <row r="19" spans="1:27" s="71" customFormat="1" ht="27" customHeight="1">
      <c r="A19" s="66" t="s">
        <v>220</v>
      </c>
      <c r="B19" s="67"/>
      <c r="C19" s="67"/>
      <c r="D19" s="38">
        <v>0</v>
      </c>
      <c r="E19" s="38"/>
      <c r="F19" s="38">
        <v>0</v>
      </c>
      <c r="G19" s="38"/>
      <c r="H19" s="38">
        <v>0</v>
      </c>
      <c r="I19" s="38"/>
      <c r="J19" s="38">
        <v>0</v>
      </c>
      <c r="K19" s="38"/>
      <c r="L19" s="38">
        <v>0</v>
      </c>
      <c r="M19" s="38"/>
      <c r="N19" s="38">
        <v>0</v>
      </c>
      <c r="O19" s="38"/>
      <c r="P19" s="38">
        <v>0</v>
      </c>
      <c r="Q19" s="38"/>
      <c r="R19" s="38">
        <v>370407590.84999967</v>
      </c>
      <c r="S19" s="38"/>
      <c r="T19" s="38">
        <v>0</v>
      </c>
      <c r="U19" s="38"/>
      <c r="V19" s="73">
        <f t="shared" si="0"/>
        <v>370407590.85000002</v>
      </c>
      <c r="W19" s="38"/>
      <c r="X19" s="38">
        <f>ROUND((งบกำไรขาดทุนเบ็ดเสร็จ!L91),2)</f>
        <v>1403014.01</v>
      </c>
      <c r="Y19" s="38"/>
      <c r="Z19" s="73">
        <f t="shared" si="1"/>
        <v>371810604.86000001</v>
      </c>
      <c r="AA19" s="38"/>
    </row>
    <row r="20" spans="1:27" s="71" customFormat="1" ht="27" customHeight="1">
      <c r="A20" s="64" t="s">
        <v>212</v>
      </c>
      <c r="B20" s="67"/>
      <c r="C20" s="67"/>
      <c r="D20" s="147">
        <v>0</v>
      </c>
      <c r="E20" s="38"/>
      <c r="F20" s="38">
        <v>0</v>
      </c>
      <c r="G20" s="38"/>
      <c r="H20" s="38">
        <v>0</v>
      </c>
      <c r="I20" s="38"/>
      <c r="J20" s="38">
        <v>0</v>
      </c>
      <c r="K20" s="38"/>
      <c r="L20" s="38">
        <v>0</v>
      </c>
      <c r="M20" s="38"/>
      <c r="N20" s="38">
        <v>0</v>
      </c>
      <c r="O20" s="38"/>
      <c r="P20" s="38">
        <v>0</v>
      </c>
      <c r="Q20" s="38"/>
      <c r="R20" s="38">
        <v>18771447.810000002</v>
      </c>
      <c r="S20" s="38"/>
      <c r="T20" s="38">
        <v>-2038744.3599999999</v>
      </c>
      <c r="U20" s="38"/>
      <c r="V20" s="73">
        <f t="shared" si="0"/>
        <v>16732703.449999999</v>
      </c>
      <c r="W20" s="38"/>
      <c r="X20" s="38">
        <v>-29.17</v>
      </c>
      <c r="Y20" s="38"/>
      <c r="Z20" s="73">
        <f t="shared" si="1"/>
        <v>16732674.279999999</v>
      </c>
      <c r="AA20" s="38"/>
    </row>
    <row r="21" spans="1:27" ht="27" customHeight="1">
      <c r="A21" s="72" t="s">
        <v>167</v>
      </c>
      <c r="C21" s="90"/>
      <c r="D21" s="142">
        <f>ROUND(SUM(D19:D20),2)</f>
        <v>0</v>
      </c>
      <c r="E21" s="73"/>
      <c r="F21" s="142">
        <f>ROUND(SUM(F19:F20),2)</f>
        <v>0</v>
      </c>
      <c r="G21" s="73"/>
      <c r="H21" s="142">
        <f>ROUND(SUM(H19:H20),2)</f>
        <v>0</v>
      </c>
      <c r="I21" s="73"/>
      <c r="J21" s="142">
        <f>ROUND(SUM(J19:J20),2)</f>
        <v>0</v>
      </c>
      <c r="K21" s="73"/>
      <c r="L21" s="142">
        <f>ROUND(SUM(L19:L20),2)</f>
        <v>0</v>
      </c>
      <c r="M21" s="73"/>
      <c r="N21" s="142">
        <f>ROUND(SUM(N19:N20),2)</f>
        <v>0</v>
      </c>
      <c r="O21" s="73"/>
      <c r="P21" s="142">
        <f>ROUND(SUM(P19:P20),2)</f>
        <v>0</v>
      </c>
      <c r="Q21" s="77"/>
      <c r="R21" s="142">
        <f>ROUND(SUM(R19:R20),2)</f>
        <v>389179038.66000003</v>
      </c>
      <c r="S21" s="69"/>
      <c r="T21" s="142">
        <f>ROUND(SUM(T19:T20),2)</f>
        <v>-2038744.36</v>
      </c>
      <c r="U21" s="73"/>
      <c r="V21" s="142">
        <f>ROUND(SUM(V19:V20),2)</f>
        <v>387140294.30000001</v>
      </c>
      <c r="W21" s="69"/>
      <c r="X21" s="142">
        <f>ROUND(SUM(X19:X20),2)</f>
        <v>1402984.84</v>
      </c>
      <c r="Y21" s="69"/>
      <c r="Z21" s="142">
        <f>ROUND(SUM(Z19:Z20),2)</f>
        <v>388543279.13999999</v>
      </c>
      <c r="AA21" s="74"/>
    </row>
    <row r="22" spans="1:27" ht="27" customHeight="1">
      <c r="A22" s="72" t="s">
        <v>194</v>
      </c>
      <c r="C22" s="90"/>
      <c r="D22" s="143">
        <v>0</v>
      </c>
      <c r="E22" s="73"/>
      <c r="F22" s="143">
        <v>0</v>
      </c>
      <c r="G22" s="73"/>
      <c r="H22" s="143">
        <v>0</v>
      </c>
      <c r="I22" s="73"/>
      <c r="J22" s="143">
        <v>0</v>
      </c>
      <c r="K22" s="73"/>
      <c r="L22" s="143">
        <v>0</v>
      </c>
      <c r="M22" s="73"/>
      <c r="N22" s="143">
        <v>0</v>
      </c>
      <c r="O22" s="73"/>
      <c r="P22" s="143">
        <v>0</v>
      </c>
      <c r="Q22" s="77"/>
      <c r="R22" s="143">
        <v>-2294104.36</v>
      </c>
      <c r="S22" s="69"/>
      <c r="T22" s="143">
        <f>-R22</f>
        <v>2294104.36</v>
      </c>
      <c r="U22" s="73"/>
      <c r="V22" s="143">
        <f>ROUND(SUM(D22:U22),2)</f>
        <v>0</v>
      </c>
      <c r="W22" s="69"/>
      <c r="X22" s="143">
        <v>0</v>
      </c>
      <c r="Y22" s="69"/>
      <c r="Z22" s="143">
        <f>ROUND(SUM(V22:X22),2)</f>
        <v>0</v>
      </c>
      <c r="AA22" s="74"/>
    </row>
    <row r="23" spans="1:27" s="71" customFormat="1" ht="27" customHeight="1">
      <c r="A23" s="72" t="s">
        <v>219</v>
      </c>
      <c r="B23" s="67"/>
      <c r="C23" s="67"/>
      <c r="D23" s="38">
        <f>ROUND(SUM(D14:D18,D21:D22),2)</f>
        <v>1475698768</v>
      </c>
      <c r="E23" s="38"/>
      <c r="F23" s="38">
        <f>ROUND(SUM(F14:F18,F21:F22),2)</f>
        <v>441807166</v>
      </c>
      <c r="G23" s="38"/>
      <c r="H23" s="38">
        <f>ROUND(SUM(H14:H18,H21:H22),2)</f>
        <v>39061748.240000002</v>
      </c>
      <c r="I23" s="38"/>
      <c r="J23" s="38">
        <f>ROUND(SUM(J14:J18,J21:J22),2)</f>
        <v>-142107790.00999999</v>
      </c>
      <c r="K23" s="38"/>
      <c r="L23" s="38">
        <f>ROUND(SUM(L14:L18,L21:L22),2)</f>
        <v>-468555.64</v>
      </c>
      <c r="M23" s="38"/>
      <c r="N23" s="38">
        <f>ROUND(SUM(N14:N18,N21:N22),2)</f>
        <v>148000000</v>
      </c>
      <c r="O23" s="38"/>
      <c r="P23" s="38">
        <f>ROUND(SUM(P14:P18,P21:P22),2)</f>
        <v>142107790.00999999</v>
      </c>
      <c r="Q23" s="38"/>
      <c r="R23" s="38">
        <f>ROUND(SUM(R14:R18,R21:R22),2)</f>
        <v>9371809160.6000004</v>
      </c>
      <c r="S23" s="38"/>
      <c r="T23" s="38">
        <f>ROUND(SUM(T14:T18,T21:T22),2)</f>
        <v>0</v>
      </c>
      <c r="U23" s="38"/>
      <c r="V23" s="38">
        <f>ROUND(SUM(V14:V18,V21:V22),2)</f>
        <v>11475908287.200001</v>
      </c>
      <c r="W23" s="38"/>
      <c r="X23" s="38">
        <f>ROUND(SUM(X14:X18,X21:X22),2)</f>
        <v>-402749.09</v>
      </c>
      <c r="Y23" s="38"/>
      <c r="Z23" s="38">
        <f>ROUND(SUM(Z14:Z18,Z21:Z22),2)</f>
        <v>11475505538.110001</v>
      </c>
      <c r="AA23" s="38"/>
    </row>
    <row r="24" spans="1:27" s="71" customFormat="1" ht="27" customHeight="1">
      <c r="A24" s="66" t="s">
        <v>174</v>
      </c>
      <c r="B24" s="67"/>
      <c r="C24" s="89"/>
      <c r="D24" s="38"/>
      <c r="E24" s="38"/>
      <c r="F24" s="38"/>
      <c r="G24" s="38"/>
      <c r="H24" s="38"/>
      <c r="I24" s="38"/>
      <c r="J24" s="38"/>
      <c r="K24" s="38"/>
      <c r="L24" s="38"/>
      <c r="M24" s="38"/>
      <c r="N24" s="38"/>
      <c r="O24" s="38"/>
      <c r="P24" s="38"/>
      <c r="Q24" s="38"/>
      <c r="R24" s="38"/>
      <c r="S24" s="38"/>
      <c r="T24" s="38"/>
      <c r="U24" s="38"/>
      <c r="V24" s="73"/>
      <c r="W24" s="38"/>
      <c r="X24" s="38"/>
      <c r="Y24" s="38"/>
      <c r="Z24" s="73"/>
      <c r="AA24" s="38"/>
    </row>
    <row r="25" spans="1:27" s="71" customFormat="1" ht="27" customHeight="1">
      <c r="A25" s="66" t="s">
        <v>175</v>
      </c>
      <c r="B25" s="67"/>
      <c r="C25" s="89"/>
      <c r="D25" s="38">
        <v>0</v>
      </c>
      <c r="E25" s="38"/>
      <c r="F25" s="38">
        <v>0</v>
      </c>
      <c r="G25" s="38"/>
      <c r="H25" s="38">
        <v>0</v>
      </c>
      <c r="I25" s="38"/>
      <c r="J25" s="38">
        <v>0</v>
      </c>
      <c r="K25" s="38"/>
      <c r="L25" s="38">
        <f>ROUND((-11238876.06-L16),2)</f>
        <v>-584435.6</v>
      </c>
      <c r="M25" s="38"/>
      <c r="N25" s="38">
        <v>0</v>
      </c>
      <c r="O25" s="38"/>
      <c r="P25" s="38">
        <v>0</v>
      </c>
      <c r="Q25" s="38"/>
      <c r="R25" s="38">
        <v>0</v>
      </c>
      <c r="S25" s="38"/>
      <c r="T25" s="38">
        <v>0</v>
      </c>
      <c r="U25" s="38"/>
      <c r="V25" s="73">
        <f t="shared" ref="V25:V27" si="2">ROUND(SUM(D25:U25),2)</f>
        <v>-584435.6</v>
      </c>
      <c r="W25" s="38"/>
      <c r="X25" s="38">
        <f>-25065964.38-X16</f>
        <v>584735.60000000149</v>
      </c>
      <c r="Y25" s="38"/>
      <c r="Z25" s="73">
        <f t="shared" ref="Z25:Z27" si="3">ROUND(SUM(V25:X25),2)</f>
        <v>300</v>
      </c>
      <c r="AA25" s="38"/>
    </row>
    <row r="26" spans="1:27" s="71" customFormat="1" ht="27" customHeight="1">
      <c r="A26" s="66" t="s">
        <v>221</v>
      </c>
      <c r="B26" s="67"/>
      <c r="C26" s="67"/>
      <c r="D26" s="38">
        <v>0</v>
      </c>
      <c r="E26" s="38"/>
      <c r="F26" s="38">
        <v>0</v>
      </c>
      <c r="G26" s="38"/>
      <c r="H26" s="38">
        <v>0</v>
      </c>
      <c r="I26" s="38"/>
      <c r="J26" s="38">
        <v>0</v>
      </c>
      <c r="K26" s="38"/>
      <c r="L26" s="38">
        <v>0</v>
      </c>
      <c r="M26" s="38"/>
      <c r="N26" s="38">
        <v>0</v>
      </c>
      <c r="O26" s="38"/>
      <c r="P26" s="38">
        <v>0</v>
      </c>
      <c r="Q26" s="38"/>
      <c r="R26" s="38">
        <f>ROUND((716345353.79-R19),2)</f>
        <v>345937762.94</v>
      </c>
      <c r="S26" s="38"/>
      <c r="T26" s="38">
        <v>0</v>
      </c>
      <c r="U26" s="38"/>
      <c r="V26" s="73">
        <f t="shared" si="2"/>
        <v>345937762.94</v>
      </c>
      <c r="W26" s="38"/>
      <c r="X26" s="38">
        <f>1410348.4-X19</f>
        <v>7334.3899999998976</v>
      </c>
      <c r="Y26" s="38"/>
      <c r="Z26" s="73">
        <f t="shared" si="3"/>
        <v>345945097.32999998</v>
      </c>
      <c r="AA26" s="38"/>
    </row>
    <row r="27" spans="1:27" ht="27" customHeight="1">
      <c r="A27" s="64" t="s">
        <v>212</v>
      </c>
      <c r="C27" s="90"/>
      <c r="D27" s="73">
        <v>0</v>
      </c>
      <c r="E27" s="73"/>
      <c r="F27" s="73">
        <v>0</v>
      </c>
      <c r="G27" s="73"/>
      <c r="H27" s="73">
        <v>0</v>
      </c>
      <c r="I27" s="73"/>
      <c r="J27" s="73">
        <v>0</v>
      </c>
      <c r="K27" s="73"/>
      <c r="L27" s="73">
        <v>0</v>
      </c>
      <c r="M27" s="73"/>
      <c r="N27" s="73">
        <v>0</v>
      </c>
      <c r="O27" s="73"/>
      <c r="P27" s="73">
        <v>0</v>
      </c>
      <c r="Q27" s="77"/>
      <c r="R27" s="73">
        <f>ROUND((18771447.81-R20),2)</f>
        <v>0</v>
      </c>
      <c r="S27" s="69"/>
      <c r="T27" s="73">
        <f>ROUND((-1579923.49-T20),2)</f>
        <v>458820.87</v>
      </c>
      <c r="U27" s="73"/>
      <c r="V27" s="73">
        <f t="shared" si="2"/>
        <v>458820.87</v>
      </c>
      <c r="W27" s="69"/>
      <c r="X27" s="73">
        <f>-29.17-X20</f>
        <v>0</v>
      </c>
      <c r="Y27" s="69"/>
      <c r="Z27" s="73">
        <f t="shared" si="3"/>
        <v>458820.87</v>
      </c>
      <c r="AA27" s="74"/>
    </row>
    <row r="28" spans="1:27" ht="27" customHeight="1">
      <c r="A28" s="72" t="s">
        <v>167</v>
      </c>
      <c r="C28" s="90"/>
      <c r="D28" s="142">
        <f>ROUND(SUM(D26:D27),2)</f>
        <v>0</v>
      </c>
      <c r="E28" s="73"/>
      <c r="F28" s="142">
        <f>ROUND(SUM(F26:F27),2)</f>
        <v>0</v>
      </c>
      <c r="G28" s="73"/>
      <c r="H28" s="142">
        <f>ROUND(SUM(H26:H27),2)</f>
        <v>0</v>
      </c>
      <c r="I28" s="73"/>
      <c r="J28" s="142">
        <f>ROUND(SUM(J26:J27),2)</f>
        <v>0</v>
      </c>
      <c r="K28" s="73"/>
      <c r="L28" s="142">
        <f>ROUND(SUM(L26:L27),2)</f>
        <v>0</v>
      </c>
      <c r="M28" s="73"/>
      <c r="N28" s="142">
        <f>ROUND(SUM(N26:N27),2)</f>
        <v>0</v>
      </c>
      <c r="O28" s="73"/>
      <c r="P28" s="142">
        <f>ROUND(SUM(P26:P27),2)</f>
        <v>0</v>
      </c>
      <c r="Q28" s="77"/>
      <c r="R28" s="142">
        <f>ROUND(SUM(R26:R27),2)</f>
        <v>345937762.94</v>
      </c>
      <c r="S28" s="69"/>
      <c r="T28" s="142">
        <f>ROUND(SUM(T26:T27),2)</f>
        <v>458820.87</v>
      </c>
      <c r="U28" s="73"/>
      <c r="V28" s="142">
        <f>ROUND(SUM(V26:V27),2)</f>
        <v>346396583.81</v>
      </c>
      <c r="W28" s="69"/>
      <c r="X28" s="142">
        <f>ROUND(SUM(X26:X27),2)</f>
        <v>7334.39</v>
      </c>
      <c r="Y28" s="69"/>
      <c r="Z28" s="142">
        <f>ROUND(SUM(Z26:Z27),2)</f>
        <v>346403918.19999999</v>
      </c>
      <c r="AA28" s="74"/>
    </row>
    <row r="29" spans="1:27" ht="27" customHeight="1">
      <c r="A29" s="72" t="s">
        <v>194</v>
      </c>
      <c r="C29" s="90"/>
      <c r="D29" s="143">
        <v>0</v>
      </c>
      <c r="E29" s="73"/>
      <c r="F29" s="143">
        <v>0</v>
      </c>
      <c r="G29" s="73"/>
      <c r="H29" s="143">
        <v>0</v>
      </c>
      <c r="I29" s="73"/>
      <c r="J29" s="143">
        <v>0</v>
      </c>
      <c r="K29" s="73"/>
      <c r="L29" s="143">
        <v>0</v>
      </c>
      <c r="M29" s="73"/>
      <c r="N29" s="143">
        <v>0</v>
      </c>
      <c r="O29" s="73"/>
      <c r="P29" s="143">
        <v>0</v>
      </c>
      <c r="Q29" s="77"/>
      <c r="R29" s="143">
        <v>458820.87</v>
      </c>
      <c r="S29" s="69"/>
      <c r="T29" s="143">
        <f>ROUND((-R29),2)</f>
        <v>-458820.87</v>
      </c>
      <c r="U29" s="73"/>
      <c r="V29" s="143">
        <f t="shared" ref="V29" si="4">ROUND(SUM(D29:U29),2)</f>
        <v>0</v>
      </c>
      <c r="W29" s="69"/>
      <c r="X29" s="143">
        <v>0</v>
      </c>
      <c r="Y29" s="69"/>
      <c r="Z29" s="143">
        <f>ROUND(SUM(V29:X29),2)</f>
        <v>0</v>
      </c>
      <c r="AA29" s="74"/>
    </row>
    <row r="30" spans="1:27" ht="27" customHeight="1">
      <c r="A30" s="64" t="s">
        <v>193</v>
      </c>
      <c r="C30" s="63"/>
      <c r="D30" s="73">
        <f>ROUND(SUM(D23:D25,D28:D29),2)</f>
        <v>1475698768</v>
      </c>
      <c r="E30" s="73"/>
      <c r="F30" s="73">
        <f>ROUND(SUM(F23:F25,F28:F29),2)</f>
        <v>441807166</v>
      </c>
      <c r="G30" s="73"/>
      <c r="H30" s="73">
        <f>ROUND(SUM(H23:H25,H28:H29),2)</f>
        <v>39061748.240000002</v>
      </c>
      <c r="I30" s="73"/>
      <c r="J30" s="73">
        <f>ROUND(SUM(J23:J25,J28:J29),2)</f>
        <v>-142107790.00999999</v>
      </c>
      <c r="K30" s="73"/>
      <c r="L30" s="73">
        <f>ROUND(SUM(L23:L25,L28:L29),2)</f>
        <v>-1052991.24</v>
      </c>
      <c r="M30" s="73"/>
      <c r="N30" s="73">
        <f>ROUND(SUM(N23:N25,N28:N29),2)</f>
        <v>148000000</v>
      </c>
      <c r="O30" s="73"/>
      <c r="P30" s="73">
        <f>ROUND(SUM(P23:P25,P28:P29),2)</f>
        <v>142107790.00999999</v>
      </c>
      <c r="Q30" s="75"/>
      <c r="R30" s="73">
        <f>ROUND(SUM(R23:R25,R28:R29),2)</f>
        <v>9718205744.4099998</v>
      </c>
      <c r="S30" s="73"/>
      <c r="T30" s="73">
        <f>ROUND(SUM(T23:T25,T28:T29),2)</f>
        <v>0</v>
      </c>
      <c r="U30" s="73"/>
      <c r="V30" s="73">
        <f>ROUND(SUM(V23:V25,V28:V29),2)</f>
        <v>11821720435.41</v>
      </c>
      <c r="W30" s="75"/>
      <c r="X30" s="73">
        <f>ROUND(SUM(X23:X25,X28:X29),2)</f>
        <v>189320.9</v>
      </c>
      <c r="Y30" s="75"/>
      <c r="Z30" s="73">
        <f>ROUND(SUM(Z23:Z25,Z28:Z29),2)</f>
        <v>11821909756.309999</v>
      </c>
    </row>
    <row r="31" spans="1:27" ht="27" customHeight="1">
      <c r="A31" s="55" t="s">
        <v>29</v>
      </c>
      <c r="C31" s="76">
        <v>25.1</v>
      </c>
      <c r="D31" s="73">
        <v>0</v>
      </c>
      <c r="E31" s="75"/>
      <c r="F31" s="73">
        <v>0</v>
      </c>
      <c r="G31" s="73"/>
      <c r="H31" s="73">
        <v>0</v>
      </c>
      <c r="I31" s="73"/>
      <c r="J31" s="73">
        <v>0</v>
      </c>
      <c r="K31" s="73"/>
      <c r="L31" s="73">
        <v>0</v>
      </c>
      <c r="M31" s="73"/>
      <c r="N31" s="73">
        <v>0</v>
      </c>
      <c r="O31" s="73"/>
      <c r="P31" s="73">
        <v>0</v>
      </c>
      <c r="Q31" s="73"/>
      <c r="R31" s="73">
        <f>ROUND(('งบเปลี่ยนแปลง-เฉพาะ'!P26),2)</f>
        <v>-581667847.20000005</v>
      </c>
      <c r="S31" s="73"/>
      <c r="T31" s="73">
        <v>0</v>
      </c>
      <c r="U31" s="73"/>
      <c r="V31" s="73">
        <f t="shared" ref="V31:V33" si="5">ROUND(SUM(D31:U31),2)</f>
        <v>-581667847.20000005</v>
      </c>
      <c r="W31" s="73"/>
      <c r="X31" s="73">
        <v>0</v>
      </c>
      <c r="Y31" s="73"/>
      <c r="Z31" s="73">
        <f t="shared" ref="Z31:Z33" si="6">ROUND(SUM(V31:X31),2)</f>
        <v>-581667847.20000005</v>
      </c>
    </row>
    <row r="32" spans="1:27" ht="27" customHeight="1">
      <c r="A32" s="66" t="s">
        <v>220</v>
      </c>
      <c r="C32" s="76"/>
      <c r="D32" s="73">
        <v>0</v>
      </c>
      <c r="E32" s="75"/>
      <c r="F32" s="73">
        <v>0</v>
      </c>
      <c r="G32" s="73"/>
      <c r="H32" s="73">
        <v>0</v>
      </c>
      <c r="I32" s="73"/>
      <c r="J32" s="73">
        <v>0</v>
      </c>
      <c r="K32" s="73"/>
      <c r="L32" s="35">
        <v>0</v>
      </c>
      <c r="M32" s="73"/>
      <c r="N32" s="73">
        <v>0</v>
      </c>
      <c r="O32" s="73"/>
      <c r="P32" s="73">
        <v>0</v>
      </c>
      <c r="Q32" s="73"/>
      <c r="R32" s="73">
        <f>ROUND((งบกำไรขาดทุนเบ็ดเสร็จ!J82-X32),2)</f>
        <v>243850602.86000001</v>
      </c>
      <c r="S32" s="73"/>
      <c r="T32" s="35">
        <v>0</v>
      </c>
      <c r="U32" s="35"/>
      <c r="V32" s="73">
        <f t="shared" si="5"/>
        <v>243850602.86000001</v>
      </c>
      <c r="W32" s="73"/>
      <c r="X32" s="73">
        <f>ROUND((งบกำไรขาดทุนเบ็ดเสร็จ!J91),2)</f>
        <v>24347.360000000001</v>
      </c>
      <c r="Y32" s="73"/>
      <c r="Z32" s="73">
        <f t="shared" si="6"/>
        <v>243874950.22</v>
      </c>
    </row>
    <row r="33" spans="1:27" ht="27" customHeight="1">
      <c r="A33" s="64" t="s">
        <v>212</v>
      </c>
      <c r="D33" s="73">
        <v>0</v>
      </c>
      <c r="E33" s="75"/>
      <c r="F33" s="73">
        <v>0</v>
      </c>
      <c r="G33" s="73"/>
      <c r="H33" s="73">
        <v>0</v>
      </c>
      <c r="I33" s="73"/>
      <c r="J33" s="73">
        <v>0</v>
      </c>
      <c r="K33" s="73"/>
      <c r="L33" s="73">
        <v>0</v>
      </c>
      <c r="M33" s="73"/>
      <c r="N33" s="73">
        <v>0</v>
      </c>
      <c r="O33" s="73"/>
      <c r="P33" s="73">
        <v>0</v>
      </c>
      <c r="Q33" s="73"/>
      <c r="R33" s="73">
        <f>ROUND((งบกำไรขาดทุนเบ็ดเสร็จ!J86-X33),2)</f>
        <v>0</v>
      </c>
      <c r="S33" s="73"/>
      <c r="T33" s="73">
        <f>ROUND((งบกำไรขาดทุนเบ็ดเสร็จ!J85),2)</f>
        <v>0</v>
      </c>
      <c r="U33" s="73"/>
      <c r="V33" s="73">
        <f t="shared" si="5"/>
        <v>0</v>
      </c>
      <c r="W33" s="73"/>
      <c r="X33" s="73">
        <v>0</v>
      </c>
      <c r="Y33" s="73"/>
      <c r="Z33" s="73">
        <f t="shared" si="6"/>
        <v>0</v>
      </c>
    </row>
    <row r="34" spans="1:27" ht="27" customHeight="1">
      <c r="A34" s="72" t="s">
        <v>167</v>
      </c>
      <c r="C34" s="90"/>
      <c r="D34" s="78">
        <f>ROUND(SUM(D32:D33),2)</f>
        <v>0</v>
      </c>
      <c r="E34" s="73"/>
      <c r="F34" s="78">
        <f>ROUND(SUM(F32:F33),2)</f>
        <v>0</v>
      </c>
      <c r="G34" s="73"/>
      <c r="H34" s="78">
        <f>ROUND(SUM(H32:H33),2)</f>
        <v>0</v>
      </c>
      <c r="I34" s="73"/>
      <c r="J34" s="78">
        <f>ROUND(SUM(J32:J33),2)</f>
        <v>0</v>
      </c>
      <c r="K34" s="73"/>
      <c r="L34" s="78">
        <f>ROUND(SUM(L32:L33),2)</f>
        <v>0</v>
      </c>
      <c r="M34" s="73"/>
      <c r="N34" s="78">
        <f>ROUND(SUM(N32:N33),2)</f>
        <v>0</v>
      </c>
      <c r="O34" s="73"/>
      <c r="P34" s="78">
        <f>ROUND(SUM(P32:P33),2)</f>
        <v>0</v>
      </c>
      <c r="Q34" s="77"/>
      <c r="R34" s="78">
        <f>ROUND(SUM(R32:R33),2)</f>
        <v>243850602.86000001</v>
      </c>
      <c r="S34" s="69"/>
      <c r="T34" s="78">
        <f>ROUND(SUM(T32:T33),2)</f>
        <v>0</v>
      </c>
      <c r="U34" s="73"/>
      <c r="V34" s="78">
        <f>ROUND(SUM(V32:V33),2)</f>
        <v>243850602.86000001</v>
      </c>
      <c r="W34" s="69"/>
      <c r="X34" s="78">
        <f>ROUND(SUM(X32:X33),2)</f>
        <v>24347.360000000001</v>
      </c>
      <c r="Y34" s="69"/>
      <c r="Z34" s="78">
        <f>ROUND(SUM(Z32:Z33),2)</f>
        <v>243874950.22</v>
      </c>
      <c r="AA34" s="74"/>
    </row>
    <row r="35" spans="1:27" ht="27" customHeight="1" thickBot="1">
      <c r="A35" s="64" t="s">
        <v>223</v>
      </c>
      <c r="D35" s="81">
        <f>ROUND(SUM(D30:D31,D34),2)</f>
        <v>1475698768</v>
      </c>
      <c r="E35" s="75"/>
      <c r="F35" s="81">
        <f>ROUND(SUM(F30:F31,F34),2)</f>
        <v>441807166</v>
      </c>
      <c r="G35" s="73"/>
      <c r="H35" s="81">
        <f>ROUND(SUM(H30:H31,H34),2)</f>
        <v>39061748.240000002</v>
      </c>
      <c r="I35" s="73"/>
      <c r="J35" s="81">
        <f>ROUND(SUM(J30:J31,J34),2)</f>
        <v>-142107790.00999999</v>
      </c>
      <c r="K35" s="73"/>
      <c r="L35" s="81">
        <f>ROUND(SUM(L30:L31,L34),2)</f>
        <v>-1052991.24</v>
      </c>
      <c r="M35" s="73"/>
      <c r="N35" s="81">
        <f>ROUND(SUM(N30:N31,N34),2)</f>
        <v>148000000</v>
      </c>
      <c r="O35" s="73"/>
      <c r="P35" s="81">
        <f>ROUND(SUM(P30:P31,P34),2)</f>
        <v>142107790.00999999</v>
      </c>
      <c r="Q35" s="73"/>
      <c r="R35" s="81">
        <f>ROUND(SUM(R30:R31,R34),2)</f>
        <v>9380388500.0699997</v>
      </c>
      <c r="S35" s="73"/>
      <c r="T35" s="81">
        <f>ROUND(SUM(T30:T31,T34),2)</f>
        <v>0</v>
      </c>
      <c r="U35" s="73"/>
      <c r="V35" s="81">
        <f>ROUND(SUM(V30:V31,V34),2)</f>
        <v>11483903191.07</v>
      </c>
      <c r="W35" s="73"/>
      <c r="X35" s="81">
        <f>ROUND(SUM(X30:X31,X34),2)</f>
        <v>213668.26</v>
      </c>
      <c r="Y35" s="73"/>
      <c r="Z35" s="81">
        <f>ROUND(SUM(Z30:Z31,Z34),2)</f>
        <v>11484116859.33</v>
      </c>
    </row>
    <row r="36" spans="1:27" s="35" customFormat="1" ht="27" customHeight="1" thickTop="1">
      <c r="R36" s="91">
        <f>R35-งบแสดงฐานะการเงิน!F104</f>
        <v>0</v>
      </c>
      <c r="S36" s="91"/>
      <c r="T36" s="91"/>
      <c r="U36" s="91"/>
      <c r="V36" s="91">
        <f>V35-งบแสดงฐานะการเงิน!F105</f>
        <v>0</v>
      </c>
      <c r="W36" s="91"/>
      <c r="X36" s="91">
        <f>X35-งบแสดงฐานะการเงิน!F106</f>
        <v>0</v>
      </c>
      <c r="Y36" s="91"/>
      <c r="Z36" s="92">
        <f>Z35-งบแสดงฐานะการเงิน!F107</f>
        <v>0</v>
      </c>
    </row>
    <row r="37" spans="1:27" s="35" customFormat="1" ht="27" customHeight="1">
      <c r="R37" s="91"/>
      <c r="S37" s="91"/>
      <c r="T37" s="91"/>
      <c r="U37" s="91"/>
      <c r="V37" s="91"/>
      <c r="W37" s="91"/>
      <c r="X37" s="91"/>
      <c r="Y37" s="91"/>
      <c r="Z37" s="92"/>
    </row>
    <row r="38" spans="1:27" s="35" customFormat="1" ht="27" customHeight="1">
      <c r="R38" s="150"/>
      <c r="S38" s="91"/>
      <c r="T38" s="91"/>
      <c r="U38" s="91"/>
      <c r="V38" s="91"/>
      <c r="W38" s="91"/>
      <c r="X38" s="91"/>
      <c r="Y38" s="91"/>
      <c r="Z38" s="92"/>
    </row>
    <row r="39" spans="1:27" ht="27" customHeight="1">
      <c r="A39" s="83" t="s">
        <v>92</v>
      </c>
    </row>
    <row r="40" spans="1:27" ht="27" customHeight="1">
      <c r="L40" s="93"/>
    </row>
    <row r="41" spans="1:27">
      <c r="D41" s="93"/>
      <c r="F41" s="93"/>
      <c r="H41" s="93"/>
      <c r="J41" s="93"/>
      <c r="L41" s="93"/>
      <c r="N41" s="93"/>
      <c r="P41" s="93"/>
      <c r="R41" s="93"/>
      <c r="V41" s="148"/>
      <c r="X41" s="148"/>
      <c r="Z41" s="148"/>
    </row>
  </sheetData>
  <mergeCells count="11">
    <mergeCell ref="N10:R10"/>
    <mergeCell ref="F11:F12"/>
    <mergeCell ref="H11:H12"/>
    <mergeCell ref="X11:X12"/>
    <mergeCell ref="J11:J12"/>
    <mergeCell ref="N11:P11"/>
    <mergeCell ref="A1:Z1"/>
    <mergeCell ref="A2:Z2"/>
    <mergeCell ref="A3:Z3"/>
    <mergeCell ref="D8:Z8"/>
    <mergeCell ref="D9:V9"/>
  </mergeCells>
  <phoneticPr fontId="0" type="noConversion"/>
  <printOptions horizontalCentered="1"/>
  <pageMargins left="0.35433070866141736" right="0.15748031496062992" top="0.47244094488188981" bottom="0.15748031496062992" header="0.15748031496062992" footer="0.15748031496062992"/>
  <pageSetup paperSize="9" scale="52" orientation="landscape" r:id="rId1"/>
  <headerFooter scaleWithDoc="0" alignWithMargins="0"/>
  <ignoredErrors>
    <ignoredError sqref="Y21 W21 U21 S21 Q21 O21 M21 K21 I21 G21 E21 D21 F21 H21 J21 L21 N21 P21 R21 T21 X21 AA21 AA23 Y34 W34 U34 S34 Q34 Q35 S35 U35 W35 Y35 V17:V18 Y23 W23 U23 S23 Q23 O23 M23 K23 I23 G23 E23 D23 F23 H23 J23 L23 N23 P23 R23 T23 V23 X23 Z23 O35 M35 K35 I35 G35 D34 E35 E34 M34 G34 I34 K34 O34 D35 P34 L34 J34 H34 N34 F34 F35 H35 J35 L35 N35 P35" formulaRange="1"/>
    <ignoredError sqref="V21 Z21 T28:V28 P28 N28 L28 J28 H28 X28:Z28 F28 D28 E28 W28 G28 I28 K28 M28 O28 Q28 S28" formula="1" formulaRange="1"/>
    <ignoredError sqref="V31:V33 V29 D27:Z27 D30:Z30 R28 D29:U29 W29:Z29"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6"/>
  <sheetViews>
    <sheetView zoomScale="80" zoomScaleNormal="80" zoomScaleSheetLayoutView="100" workbookViewId="0">
      <selection activeCell="J9" sqref="J9:J11"/>
    </sheetView>
  </sheetViews>
  <sheetFormatPr defaultColWidth="12" defaultRowHeight="24.95" customHeight="1"/>
  <cols>
    <col min="1" max="1" width="36.6640625" style="55" customWidth="1"/>
    <col min="2" max="2" width="3.33203125" style="55" customWidth="1"/>
    <col min="3" max="3" width="10.5" style="55" bestFit="1" customWidth="1"/>
    <col min="4" max="4" width="21" style="55" customWidth="1"/>
    <col min="5" max="5" width="1.83203125" style="55" customWidth="1"/>
    <col min="6" max="6" width="21" style="55" customWidth="1"/>
    <col min="7" max="7" width="1.83203125" style="55" customWidth="1"/>
    <col min="8" max="8" width="21" style="55" customWidth="1"/>
    <col min="9" max="9" width="1.83203125" style="55" customWidth="1"/>
    <col min="10" max="10" width="21" style="55" customWidth="1"/>
    <col min="11" max="11" width="2" style="55" customWidth="1"/>
    <col min="12" max="12" width="21" style="55" customWidth="1"/>
    <col min="13" max="13" width="1.83203125" style="55" customWidth="1"/>
    <col min="14" max="14" width="21" style="55" customWidth="1"/>
    <col min="15" max="15" width="1.83203125" style="55" customWidth="1"/>
    <col min="16" max="16" width="21" style="55" customWidth="1"/>
    <col min="17" max="17" width="1.83203125" style="55" customWidth="1"/>
    <col min="18" max="18" width="33.83203125" style="55" customWidth="1"/>
    <col min="19" max="19" width="1.83203125" style="55" customWidth="1"/>
    <col min="20" max="20" width="21" style="55" customWidth="1"/>
    <col min="21" max="21" width="1.83203125" style="55" customWidth="1"/>
    <col min="22" max="22" width="12" style="35" customWidth="1"/>
    <col min="23" max="16384" width="12" style="55"/>
  </cols>
  <sheetData>
    <row r="1" spans="1:23" ht="26.1" customHeight="1">
      <c r="A1" s="181" t="s">
        <v>8</v>
      </c>
      <c r="B1" s="181"/>
      <c r="C1" s="181"/>
      <c r="D1" s="181"/>
      <c r="E1" s="181"/>
      <c r="F1" s="181"/>
      <c r="G1" s="181"/>
      <c r="H1" s="181"/>
      <c r="I1" s="181"/>
      <c r="J1" s="181"/>
      <c r="K1" s="181"/>
      <c r="L1" s="181"/>
      <c r="M1" s="181"/>
      <c r="N1" s="181"/>
      <c r="O1" s="181"/>
      <c r="P1" s="181"/>
      <c r="Q1" s="181"/>
      <c r="R1" s="181"/>
      <c r="S1" s="181"/>
      <c r="T1" s="181"/>
    </row>
    <row r="2" spans="1:23" ht="26.1" customHeight="1">
      <c r="A2" s="181" t="s">
        <v>116</v>
      </c>
      <c r="B2" s="181"/>
      <c r="C2" s="181"/>
      <c r="D2" s="181"/>
      <c r="E2" s="181"/>
      <c r="F2" s="181"/>
      <c r="G2" s="181"/>
      <c r="H2" s="181"/>
      <c r="I2" s="181"/>
      <c r="J2" s="181"/>
      <c r="K2" s="181"/>
      <c r="L2" s="181"/>
      <c r="M2" s="181"/>
      <c r="N2" s="181"/>
      <c r="O2" s="181"/>
      <c r="P2" s="181"/>
      <c r="Q2" s="181"/>
      <c r="R2" s="181"/>
      <c r="S2" s="181"/>
      <c r="T2" s="181"/>
    </row>
    <row r="3" spans="1:23" ht="26.1" customHeight="1">
      <c r="A3" s="182" t="str">
        <f>'งบเปลี่ยนแปลง-รวม'!A3</f>
        <v>สำหรับงวด 6 เดือน สิ้นสุดวันที่ 30 มิถุนายน 2564 (ยังไม่ได้ตรวจสอบ / สอบทานแล้ว)</v>
      </c>
      <c r="B3" s="181"/>
      <c r="C3" s="181"/>
      <c r="D3" s="181"/>
      <c r="E3" s="181"/>
      <c r="F3" s="181"/>
      <c r="G3" s="181"/>
      <c r="H3" s="181"/>
      <c r="I3" s="181"/>
      <c r="J3" s="181"/>
      <c r="K3" s="181"/>
      <c r="L3" s="181"/>
      <c r="M3" s="181"/>
      <c r="N3" s="181"/>
      <c r="O3" s="181"/>
      <c r="P3" s="181"/>
      <c r="Q3" s="181"/>
      <c r="R3" s="181"/>
      <c r="S3" s="181"/>
      <c r="T3" s="181"/>
    </row>
    <row r="4" spans="1:23" ht="26.1" customHeight="1">
      <c r="A4" s="56"/>
      <c r="B4" s="56"/>
      <c r="C4" s="56"/>
      <c r="D4" s="56"/>
      <c r="E4" s="56"/>
      <c r="F4" s="56"/>
      <c r="G4" s="56"/>
      <c r="H4" s="56"/>
      <c r="I4" s="56"/>
      <c r="J4" s="56"/>
      <c r="K4" s="56"/>
      <c r="L4" s="56"/>
      <c r="M4" s="56"/>
      <c r="N4" s="56"/>
      <c r="O4" s="56"/>
      <c r="P4" s="56"/>
      <c r="Q4" s="56"/>
      <c r="R4" s="56"/>
      <c r="S4" s="56"/>
      <c r="T4" s="56"/>
    </row>
    <row r="5" spans="1:23" ht="26.1" customHeight="1" thickBot="1">
      <c r="A5" s="57"/>
      <c r="B5" s="57"/>
      <c r="C5" s="57"/>
      <c r="D5" s="57"/>
      <c r="E5" s="57"/>
      <c r="F5" s="57"/>
      <c r="G5" s="57"/>
      <c r="H5" s="57"/>
      <c r="I5" s="57"/>
      <c r="J5" s="57"/>
      <c r="K5" s="57"/>
      <c r="L5" s="57"/>
      <c r="M5" s="57"/>
      <c r="N5" s="57"/>
      <c r="O5" s="57"/>
      <c r="P5" s="57"/>
      <c r="Q5" s="57"/>
      <c r="R5" s="57"/>
      <c r="S5" s="57"/>
      <c r="T5" s="58" t="s">
        <v>111</v>
      </c>
    </row>
    <row r="6" spans="1:23" ht="3" customHeight="1">
      <c r="A6" s="59"/>
      <c r="B6" s="59"/>
      <c r="C6" s="59"/>
      <c r="D6" s="59"/>
      <c r="E6" s="59"/>
      <c r="F6" s="59"/>
      <c r="G6" s="59"/>
      <c r="H6" s="59"/>
      <c r="I6" s="59"/>
      <c r="J6" s="59"/>
      <c r="K6" s="59"/>
      <c r="L6" s="59"/>
      <c r="M6" s="59"/>
      <c r="N6" s="59"/>
      <c r="O6" s="59"/>
      <c r="P6" s="59"/>
      <c r="Q6" s="59"/>
      <c r="R6" s="59"/>
      <c r="S6" s="59"/>
      <c r="T6" s="59"/>
    </row>
    <row r="7" spans="1:23" ht="26.1" customHeight="1">
      <c r="A7" s="60"/>
      <c r="B7" s="60"/>
      <c r="C7" s="60"/>
      <c r="D7" s="61"/>
      <c r="E7" s="61"/>
      <c r="F7" s="61"/>
      <c r="G7" s="61"/>
      <c r="H7" s="61"/>
      <c r="I7" s="61"/>
      <c r="J7" s="61"/>
      <c r="K7" s="61"/>
      <c r="L7" s="61"/>
      <c r="M7" s="61"/>
      <c r="N7" s="61"/>
      <c r="O7" s="61"/>
      <c r="P7" s="61"/>
      <c r="Q7" s="61"/>
      <c r="R7" s="61"/>
      <c r="S7" s="61"/>
      <c r="T7" s="62"/>
    </row>
    <row r="8" spans="1:23" ht="26.1" customHeight="1">
      <c r="A8" s="60"/>
      <c r="B8" s="60"/>
      <c r="C8" s="60"/>
      <c r="D8" s="177" t="s">
        <v>109</v>
      </c>
      <c r="E8" s="177"/>
      <c r="F8" s="177"/>
      <c r="G8" s="177"/>
      <c r="H8" s="177"/>
      <c r="I8" s="177"/>
      <c r="J8" s="177"/>
      <c r="K8" s="177"/>
      <c r="L8" s="177"/>
      <c r="M8" s="177"/>
      <c r="N8" s="177"/>
      <c r="O8" s="177"/>
      <c r="P8" s="177"/>
      <c r="Q8" s="177"/>
      <c r="R8" s="177"/>
      <c r="S8" s="177"/>
      <c r="T8" s="177"/>
    </row>
    <row r="9" spans="1:23" ht="26.1" customHeight="1">
      <c r="C9" s="158" t="s">
        <v>7</v>
      </c>
      <c r="D9" s="158"/>
      <c r="E9" s="158"/>
      <c r="F9" s="183" t="s">
        <v>37</v>
      </c>
      <c r="G9" s="159"/>
      <c r="H9" s="183" t="s">
        <v>37</v>
      </c>
      <c r="I9" s="159"/>
      <c r="J9" s="183"/>
      <c r="K9" s="159"/>
      <c r="L9" s="178" t="s">
        <v>77</v>
      </c>
      <c r="M9" s="178"/>
      <c r="N9" s="178"/>
      <c r="O9" s="178"/>
      <c r="P9" s="178"/>
      <c r="Q9" s="158"/>
      <c r="R9" s="145" t="s">
        <v>199</v>
      </c>
      <c r="S9" s="158"/>
      <c r="T9" s="158"/>
    </row>
    <row r="10" spans="1:23" ht="26.1" customHeight="1">
      <c r="C10" s="158"/>
      <c r="D10" s="158"/>
      <c r="E10" s="158"/>
      <c r="F10" s="179"/>
      <c r="G10" s="159"/>
      <c r="H10" s="179"/>
      <c r="I10" s="159"/>
      <c r="J10" s="179"/>
      <c r="K10" s="159"/>
      <c r="L10" s="178" t="s">
        <v>78</v>
      </c>
      <c r="M10" s="178"/>
      <c r="N10" s="178"/>
      <c r="O10" s="63"/>
      <c r="P10" s="63"/>
      <c r="Q10" s="158"/>
      <c r="R10" s="156" t="s">
        <v>130</v>
      </c>
      <c r="S10" s="158"/>
      <c r="T10" s="158"/>
    </row>
    <row r="11" spans="1:23" ht="26.1" customHeight="1">
      <c r="C11" s="158"/>
      <c r="D11" s="158"/>
      <c r="E11" s="158"/>
      <c r="F11" s="184"/>
      <c r="G11" s="159"/>
      <c r="H11" s="184"/>
      <c r="I11" s="159"/>
      <c r="J11" s="184"/>
      <c r="K11" s="159"/>
      <c r="L11" s="63" t="s">
        <v>36</v>
      </c>
      <c r="M11" s="158"/>
      <c r="N11" s="37" t="s">
        <v>162</v>
      </c>
      <c r="O11" s="158"/>
      <c r="P11" s="158"/>
      <c r="Q11" s="158"/>
      <c r="R11" s="158" t="s">
        <v>200</v>
      </c>
      <c r="S11" s="158"/>
      <c r="T11" s="158"/>
    </row>
    <row r="12" spans="1:23" ht="26.1" customHeight="1" thickBot="1">
      <c r="B12" s="64"/>
      <c r="D12" s="65" t="s">
        <v>35</v>
      </c>
      <c r="E12" s="65"/>
      <c r="F12" s="65" t="s">
        <v>34</v>
      </c>
      <c r="G12" s="65"/>
      <c r="H12" s="65" t="s">
        <v>110</v>
      </c>
      <c r="I12" s="65"/>
      <c r="J12" s="65" t="s">
        <v>160</v>
      </c>
      <c r="K12" s="65"/>
      <c r="L12" s="65" t="s">
        <v>33</v>
      </c>
      <c r="M12" s="65"/>
      <c r="N12" s="65" t="s">
        <v>163</v>
      </c>
      <c r="O12" s="65"/>
      <c r="P12" s="65" t="s">
        <v>32</v>
      </c>
      <c r="Q12" s="65"/>
      <c r="R12" s="65" t="s">
        <v>129</v>
      </c>
      <c r="S12" s="65"/>
      <c r="T12" s="65" t="s">
        <v>31</v>
      </c>
    </row>
    <row r="13" spans="1:23" s="71" customFormat="1" ht="26.1" customHeight="1">
      <c r="A13" s="66" t="str">
        <f>'งบเปลี่ยนแปลง-รวม'!A14</f>
        <v>ยอดยกมา ณ วันที่ 1 มกราคม 2563</v>
      </c>
      <c r="B13" s="67"/>
      <c r="C13" s="67"/>
      <c r="D13" s="68">
        <v>1475698768</v>
      </c>
      <c r="E13" s="38"/>
      <c r="F13" s="68">
        <v>441807166</v>
      </c>
      <c r="G13" s="38"/>
      <c r="H13" s="68">
        <v>39061748.240000002</v>
      </c>
      <c r="I13" s="38"/>
      <c r="J13" s="68">
        <v>-142107790.00999999</v>
      </c>
      <c r="K13" s="38"/>
      <c r="L13" s="68">
        <v>148000000</v>
      </c>
      <c r="M13" s="38"/>
      <c r="N13" s="68">
        <v>142107790.00999999</v>
      </c>
      <c r="O13" s="38"/>
      <c r="P13" s="68">
        <v>10171849769.5</v>
      </c>
      <c r="Q13" s="38"/>
      <c r="R13" s="68">
        <v>-255360</v>
      </c>
      <c r="S13" s="38"/>
      <c r="T13" s="69">
        <f>ROUND(SUM(D13:S13),2)</f>
        <v>12276162091.74</v>
      </c>
      <c r="U13" s="38"/>
      <c r="V13" s="38"/>
      <c r="W13" s="70"/>
    </row>
    <row r="14" spans="1:23" s="74" customFormat="1" ht="26.1" customHeight="1">
      <c r="A14" s="55" t="s">
        <v>29</v>
      </c>
      <c r="C14" s="90">
        <v>25.3</v>
      </c>
      <c r="D14" s="73">
        <v>0</v>
      </c>
      <c r="E14" s="73"/>
      <c r="F14" s="73">
        <v>0</v>
      </c>
      <c r="G14" s="73"/>
      <c r="H14" s="73">
        <v>0</v>
      </c>
      <c r="I14" s="73"/>
      <c r="J14" s="73">
        <v>0</v>
      </c>
      <c r="K14" s="73"/>
      <c r="L14" s="73">
        <v>0</v>
      </c>
      <c r="M14" s="75"/>
      <c r="N14" s="73">
        <v>0</v>
      </c>
      <c r="O14" s="75"/>
      <c r="P14" s="73">
        <v>-581662787.20000005</v>
      </c>
      <c r="Q14" s="73"/>
      <c r="R14" s="73">
        <v>0</v>
      </c>
      <c r="S14" s="75"/>
      <c r="T14" s="69">
        <f t="shared" ref="T14:T28" si="0">ROUND(SUM(D14:S14),2)</f>
        <v>-581662787.20000005</v>
      </c>
      <c r="U14" s="75"/>
      <c r="V14" s="38"/>
    </row>
    <row r="15" spans="1:23" ht="26.1" customHeight="1">
      <c r="A15" s="72" t="s">
        <v>106</v>
      </c>
      <c r="C15" s="90">
        <v>25.2</v>
      </c>
      <c r="D15" s="73">
        <v>0</v>
      </c>
      <c r="E15" s="75"/>
      <c r="F15" s="73">
        <v>0</v>
      </c>
      <c r="G15" s="75"/>
      <c r="H15" s="73">
        <v>0</v>
      </c>
      <c r="I15" s="75"/>
      <c r="J15" s="73">
        <v>0</v>
      </c>
      <c r="K15" s="75"/>
      <c r="L15" s="73">
        <v>0</v>
      </c>
      <c r="M15" s="75"/>
      <c r="N15" s="73">
        <v>0</v>
      </c>
      <c r="O15" s="75"/>
      <c r="P15" s="73">
        <v>-1454169068</v>
      </c>
      <c r="Q15" s="73"/>
      <c r="R15" s="73">
        <v>0</v>
      </c>
      <c r="S15" s="75"/>
      <c r="T15" s="69">
        <f t="shared" si="0"/>
        <v>-1454169068</v>
      </c>
      <c r="U15" s="75"/>
      <c r="V15" s="73"/>
      <c r="W15" s="79"/>
    </row>
    <row r="16" spans="1:23" s="74" customFormat="1" ht="26.1" customHeight="1">
      <c r="A16" s="72" t="s">
        <v>222</v>
      </c>
      <c r="C16" s="90"/>
      <c r="D16" s="73">
        <v>0</v>
      </c>
      <c r="E16" s="73"/>
      <c r="F16" s="73">
        <v>0</v>
      </c>
      <c r="G16" s="73"/>
      <c r="H16" s="73">
        <v>0</v>
      </c>
      <c r="I16" s="73"/>
      <c r="J16" s="73">
        <v>0</v>
      </c>
      <c r="K16" s="73"/>
      <c r="L16" s="73">
        <v>0</v>
      </c>
      <c r="M16" s="75"/>
      <c r="N16" s="73">
        <v>0</v>
      </c>
      <c r="O16" s="75"/>
      <c r="P16" s="73">
        <f>ROUND((งบกำไรขาดทุนเบ็ดเสร็จ!P82),2)</f>
        <v>240014697.65000001</v>
      </c>
      <c r="Q16" s="73"/>
      <c r="R16" s="73">
        <v>0</v>
      </c>
      <c r="S16" s="75"/>
      <c r="T16" s="69">
        <f t="shared" si="0"/>
        <v>240014697.65000001</v>
      </c>
      <c r="U16" s="75"/>
      <c r="V16" s="38"/>
    </row>
    <row r="17" spans="1:23" s="74" customFormat="1" ht="26.1" customHeight="1">
      <c r="A17" s="64" t="s">
        <v>212</v>
      </c>
      <c r="C17" s="90"/>
      <c r="D17" s="73">
        <v>0</v>
      </c>
      <c r="E17" s="73"/>
      <c r="F17" s="73">
        <v>0</v>
      </c>
      <c r="G17" s="73"/>
      <c r="H17" s="73">
        <v>0</v>
      </c>
      <c r="I17" s="73"/>
      <c r="J17" s="73">
        <v>0</v>
      </c>
      <c r="K17" s="73"/>
      <c r="L17" s="73">
        <v>0</v>
      </c>
      <c r="M17" s="75"/>
      <c r="N17" s="73">
        <v>0</v>
      </c>
      <c r="O17" s="75"/>
      <c r="P17" s="73">
        <f>ROUND((งบกำไรขาดทุนเบ็ดเสร็จ!P86),2)</f>
        <v>10240836</v>
      </c>
      <c r="Q17" s="73"/>
      <c r="R17" s="73">
        <f>ROUND((งบกำไรขาดทุนเบ็ดเสร็จ!P85),2)</f>
        <v>-2038744.36</v>
      </c>
      <c r="S17" s="75"/>
      <c r="T17" s="69">
        <f t="shared" si="0"/>
        <v>8202091.6399999997</v>
      </c>
      <c r="U17" s="75"/>
      <c r="V17" s="38"/>
    </row>
    <row r="18" spans="1:23" s="74" customFormat="1" ht="26.1" customHeight="1">
      <c r="A18" s="72" t="s">
        <v>167</v>
      </c>
      <c r="C18" s="76"/>
      <c r="D18" s="142">
        <f>ROUND(SUM(D16:D17),2)</f>
        <v>0</v>
      </c>
      <c r="E18" s="73"/>
      <c r="F18" s="142">
        <f>ROUND(SUM(F16:F17),2)</f>
        <v>0</v>
      </c>
      <c r="G18" s="73"/>
      <c r="H18" s="142">
        <f>ROUND(SUM(H16:H17),2)</f>
        <v>0</v>
      </c>
      <c r="I18" s="73"/>
      <c r="J18" s="142">
        <f>ROUND(SUM(J16:J17),2)</f>
        <v>0</v>
      </c>
      <c r="K18" s="73"/>
      <c r="L18" s="142">
        <f>ROUND(SUM(L16:L17),2)</f>
        <v>0</v>
      </c>
      <c r="M18" s="77"/>
      <c r="N18" s="142">
        <f>ROUND(SUM(N16:N17),2)</f>
        <v>0</v>
      </c>
      <c r="O18" s="77"/>
      <c r="P18" s="142">
        <f>ROUND(SUM(P16:P17),2)</f>
        <v>250255533.65000001</v>
      </c>
      <c r="Q18" s="69"/>
      <c r="R18" s="142">
        <f>ROUND(SUM(R16:R17),2)</f>
        <v>-2038744.36</v>
      </c>
      <c r="S18" s="69"/>
      <c r="T18" s="142">
        <f>ROUND(SUM(T16:T17),2)</f>
        <v>248216789.28999999</v>
      </c>
      <c r="U18" s="75"/>
      <c r="V18" s="38"/>
    </row>
    <row r="19" spans="1:23" s="74" customFormat="1" ht="26.1" customHeight="1">
      <c r="A19" s="72" t="s">
        <v>194</v>
      </c>
      <c r="C19" s="76"/>
      <c r="D19" s="143">
        <v>0</v>
      </c>
      <c r="E19" s="73"/>
      <c r="F19" s="143">
        <v>0</v>
      </c>
      <c r="G19" s="73"/>
      <c r="H19" s="143">
        <v>0</v>
      </c>
      <c r="I19" s="73"/>
      <c r="J19" s="143">
        <v>0</v>
      </c>
      <c r="K19" s="73"/>
      <c r="L19" s="143">
        <v>0</v>
      </c>
      <c r="M19" s="77"/>
      <c r="N19" s="143">
        <v>0</v>
      </c>
      <c r="O19" s="77"/>
      <c r="P19" s="143">
        <v>-2294104.36</v>
      </c>
      <c r="Q19" s="69"/>
      <c r="R19" s="143">
        <f>ROUND((-P19),2)</f>
        <v>2294104.36</v>
      </c>
      <c r="S19" s="69"/>
      <c r="T19" s="143">
        <f t="shared" si="0"/>
        <v>0</v>
      </c>
      <c r="U19" s="75"/>
      <c r="V19" s="38"/>
    </row>
    <row r="20" spans="1:23" ht="26.1" customHeight="1">
      <c r="A20" s="64" t="str">
        <f>'งบเปลี่ยนแปลง-รวม'!A23</f>
        <v>ยอดคงเหลือ ณ วันที่ 30 มิถุนายน 2563</v>
      </c>
      <c r="D20" s="73">
        <f>ROUND(SUM(D13:D15,D18:D19),2)</f>
        <v>1475698768</v>
      </c>
      <c r="E20" s="75"/>
      <c r="F20" s="73">
        <f>ROUND(SUM(F13:F15,F18:F19),2)</f>
        <v>441807166</v>
      </c>
      <c r="G20" s="75"/>
      <c r="H20" s="73">
        <f>ROUND(SUM(H13:H15,H18:H19),2)</f>
        <v>39061748.240000002</v>
      </c>
      <c r="I20" s="75"/>
      <c r="J20" s="73">
        <f>ROUND(SUM(J13:J15,J18:J19),2)</f>
        <v>-142107790.00999999</v>
      </c>
      <c r="K20" s="75"/>
      <c r="L20" s="73">
        <f>ROUND(SUM(L13:L15,L18:L19),2)</f>
        <v>148000000</v>
      </c>
      <c r="M20" s="75"/>
      <c r="N20" s="73">
        <f>ROUND(SUM(N13:N15,N18:N19),2)</f>
        <v>142107790.00999999</v>
      </c>
      <c r="O20" s="75"/>
      <c r="P20" s="73">
        <f>ROUND(SUM(P13:P15,P18:P19),2)</f>
        <v>8383979343.5900002</v>
      </c>
      <c r="Q20" s="73"/>
      <c r="R20" s="73">
        <f>ROUND(SUM(R13:R15,R18:R19),2)</f>
        <v>0</v>
      </c>
      <c r="S20" s="75"/>
      <c r="T20" s="73">
        <f>ROUND(SUM(T13:T15,T18:T19),2)</f>
        <v>10488547025.83</v>
      </c>
      <c r="U20" s="75"/>
      <c r="V20" s="73"/>
      <c r="W20" s="79"/>
    </row>
    <row r="21" spans="1:23" s="74" customFormat="1" ht="26.1" customHeight="1">
      <c r="A21" s="55" t="str">
        <f>'งบเปลี่ยนแปลง-รวม'!A26</f>
        <v>กำไร(ขาดทุน)สำหรับงวด 6 เดือน</v>
      </c>
      <c r="C21" s="76"/>
      <c r="D21" s="73">
        <v>0</v>
      </c>
      <c r="E21" s="73"/>
      <c r="F21" s="73">
        <v>0</v>
      </c>
      <c r="G21" s="73"/>
      <c r="H21" s="73">
        <v>0</v>
      </c>
      <c r="I21" s="73"/>
      <c r="J21" s="73">
        <v>0</v>
      </c>
      <c r="K21" s="73"/>
      <c r="L21" s="73">
        <v>0</v>
      </c>
      <c r="M21" s="77"/>
      <c r="N21" s="73">
        <v>0</v>
      </c>
      <c r="O21" s="77"/>
      <c r="P21" s="69">
        <f>ROUND((511195787.68-P16),2)</f>
        <v>271181090.02999997</v>
      </c>
      <c r="Q21" s="69"/>
      <c r="R21" s="73">
        <v>0</v>
      </c>
      <c r="S21" s="69"/>
      <c r="T21" s="69">
        <f t="shared" si="0"/>
        <v>271181090.02999997</v>
      </c>
      <c r="U21" s="75"/>
      <c r="V21" s="38"/>
    </row>
    <row r="22" spans="1:23" s="74" customFormat="1" ht="26.1" customHeight="1">
      <c r="A22" s="64" t="s">
        <v>212</v>
      </c>
      <c r="C22" s="76"/>
      <c r="D22" s="73">
        <v>0</v>
      </c>
      <c r="E22" s="73"/>
      <c r="F22" s="73">
        <v>0</v>
      </c>
      <c r="G22" s="73"/>
      <c r="H22" s="73">
        <v>0</v>
      </c>
      <c r="I22" s="73"/>
      <c r="J22" s="73">
        <v>0</v>
      </c>
      <c r="K22" s="73"/>
      <c r="L22" s="73">
        <v>0</v>
      </c>
      <c r="M22" s="77"/>
      <c r="N22" s="73">
        <v>0</v>
      </c>
      <c r="O22" s="77"/>
      <c r="P22" s="73">
        <f>ROUND((10240836-P17),2)</f>
        <v>0</v>
      </c>
      <c r="Q22" s="69"/>
      <c r="R22" s="73">
        <f>ROUND((-1579923.49-R17),2)</f>
        <v>458820.87</v>
      </c>
      <c r="S22" s="69"/>
      <c r="T22" s="73">
        <f t="shared" si="0"/>
        <v>458820.87</v>
      </c>
      <c r="U22" s="75"/>
      <c r="V22" s="38"/>
    </row>
    <row r="23" spans="1:23" s="74" customFormat="1" ht="26.1" customHeight="1">
      <c r="A23" s="72" t="s">
        <v>167</v>
      </c>
      <c r="C23" s="76"/>
      <c r="D23" s="142">
        <f>ROUND(SUM(D21:D22),2)</f>
        <v>0</v>
      </c>
      <c r="E23" s="73"/>
      <c r="F23" s="142">
        <f>ROUND(SUM(F21:F22),2)</f>
        <v>0</v>
      </c>
      <c r="G23" s="73"/>
      <c r="H23" s="142">
        <f>ROUND(SUM(H21:H22),2)</f>
        <v>0</v>
      </c>
      <c r="I23" s="73"/>
      <c r="J23" s="142">
        <f>ROUND(SUM(J21:J22),2)</f>
        <v>0</v>
      </c>
      <c r="K23" s="73"/>
      <c r="L23" s="142">
        <f>ROUND(SUM(L21:L22),2)</f>
        <v>0</v>
      </c>
      <c r="M23" s="77"/>
      <c r="N23" s="142">
        <f>ROUND(SUM(N21:N22),2)</f>
        <v>0</v>
      </c>
      <c r="O23" s="77"/>
      <c r="P23" s="142">
        <f>ROUND(SUM(P21:P22),2)</f>
        <v>271181090.02999997</v>
      </c>
      <c r="Q23" s="69"/>
      <c r="R23" s="142">
        <f>ROUND(SUM(R21:R22),2)</f>
        <v>458820.87</v>
      </c>
      <c r="S23" s="69"/>
      <c r="T23" s="142">
        <f>ROUND(SUM(T21:T22),2)</f>
        <v>271639910.89999998</v>
      </c>
      <c r="U23" s="75"/>
      <c r="V23" s="38"/>
    </row>
    <row r="24" spans="1:23" s="74" customFormat="1" ht="26.1" customHeight="1">
      <c r="A24" s="72" t="s">
        <v>194</v>
      </c>
      <c r="C24" s="76"/>
      <c r="D24" s="143">
        <v>0</v>
      </c>
      <c r="E24" s="73"/>
      <c r="F24" s="143">
        <v>0</v>
      </c>
      <c r="G24" s="73"/>
      <c r="H24" s="143">
        <v>0</v>
      </c>
      <c r="I24" s="73"/>
      <c r="J24" s="143">
        <v>0</v>
      </c>
      <c r="K24" s="73"/>
      <c r="L24" s="143">
        <v>0</v>
      </c>
      <c r="M24" s="77"/>
      <c r="N24" s="143">
        <v>0</v>
      </c>
      <c r="O24" s="77"/>
      <c r="P24" s="143">
        <v>458820.87</v>
      </c>
      <c r="Q24" s="69"/>
      <c r="R24" s="143">
        <f>-P24</f>
        <v>-458820.87</v>
      </c>
      <c r="S24" s="69"/>
      <c r="T24" s="143">
        <f t="shared" si="0"/>
        <v>0</v>
      </c>
      <c r="U24" s="75"/>
      <c r="V24" s="38"/>
    </row>
    <row r="25" spans="1:23" ht="26.1" customHeight="1">
      <c r="A25" s="72" t="str">
        <f>'งบเปลี่ยนแปลง-รวม'!A30</f>
        <v>ยอดคงเหลือ ณ วันที่ 31 ธันวาคม 2563</v>
      </c>
      <c r="D25" s="73">
        <f>ROUND(SUM(D20,D23:D24),2)</f>
        <v>1475698768</v>
      </c>
      <c r="E25" s="75"/>
      <c r="F25" s="73">
        <f>ROUND(SUM(F20,F23:F24),2)</f>
        <v>441807166</v>
      </c>
      <c r="G25" s="75"/>
      <c r="H25" s="73">
        <f>ROUND(SUM(H20,H23:H24),2)</f>
        <v>39061748.240000002</v>
      </c>
      <c r="I25" s="75"/>
      <c r="J25" s="73">
        <f>ROUND(SUM(J20,J23:J24),2)</f>
        <v>-142107790.00999999</v>
      </c>
      <c r="K25" s="75"/>
      <c r="L25" s="73">
        <f>ROUND(SUM(L20,L23:L24),2)</f>
        <v>148000000</v>
      </c>
      <c r="M25" s="75"/>
      <c r="N25" s="73">
        <f>ROUND(SUM(N20,N23:N24),2)</f>
        <v>142107790.00999999</v>
      </c>
      <c r="O25" s="75"/>
      <c r="P25" s="73">
        <f>ROUND(SUM(P20,P23:P24),2)</f>
        <v>8655619254.4899998</v>
      </c>
      <c r="Q25" s="73"/>
      <c r="R25" s="73">
        <f>ROUND(SUM(R20,R23:R24),2)</f>
        <v>0</v>
      </c>
      <c r="S25" s="75"/>
      <c r="T25" s="73">
        <f>ROUND(SUM(T20,T23:T24),2)</f>
        <v>10760186936.73</v>
      </c>
      <c r="U25" s="75"/>
      <c r="V25" s="73">
        <f>T25-งบแสดงฐานะการเงิน!L105</f>
        <v>0</v>
      </c>
      <c r="W25" s="79"/>
    </row>
    <row r="26" spans="1:23" ht="26.1" customHeight="1">
      <c r="A26" s="55" t="s">
        <v>29</v>
      </c>
      <c r="C26" s="76">
        <v>25.1</v>
      </c>
      <c r="D26" s="73">
        <v>0</v>
      </c>
      <c r="E26" s="75"/>
      <c r="F26" s="73">
        <v>0</v>
      </c>
      <c r="G26" s="73"/>
      <c r="H26" s="73">
        <v>0</v>
      </c>
      <c r="I26" s="73"/>
      <c r="J26" s="73">
        <v>0</v>
      </c>
      <c r="K26" s="73"/>
      <c r="L26" s="73">
        <v>0</v>
      </c>
      <c r="M26" s="73"/>
      <c r="N26" s="73">
        <v>0</v>
      </c>
      <c r="O26" s="73"/>
      <c r="P26" s="73">
        <v>-581667847.20000005</v>
      </c>
      <c r="Q26" s="73"/>
      <c r="R26" s="73">
        <v>0</v>
      </c>
      <c r="S26" s="73"/>
      <c r="T26" s="80">
        <f t="shared" si="0"/>
        <v>-581667847.20000005</v>
      </c>
      <c r="U26" s="73"/>
      <c r="V26" s="73"/>
      <c r="W26" s="79"/>
    </row>
    <row r="27" spans="1:23" ht="26.1" customHeight="1">
      <c r="A27" s="55" t="str">
        <f>'งบเปลี่ยนแปลง-รวม'!A32</f>
        <v>กำไร(ขาดทุน)สำหรับงวด 6  เดือน</v>
      </c>
      <c r="C27" s="158"/>
      <c r="D27" s="73">
        <v>0</v>
      </c>
      <c r="E27" s="73"/>
      <c r="F27" s="73">
        <v>0</v>
      </c>
      <c r="G27" s="73"/>
      <c r="H27" s="73">
        <v>0</v>
      </c>
      <c r="I27" s="73"/>
      <c r="J27" s="73">
        <v>0</v>
      </c>
      <c r="K27" s="73"/>
      <c r="L27" s="73">
        <v>0</v>
      </c>
      <c r="M27" s="73"/>
      <c r="N27" s="73">
        <v>0</v>
      </c>
      <c r="O27" s="73"/>
      <c r="P27" s="73">
        <f>ROUND((งบกำไรขาดทุนเบ็ดเสร็จ!N82),2)</f>
        <v>64674579.140000001</v>
      </c>
      <c r="Q27" s="73"/>
      <c r="R27" s="35">
        <v>0</v>
      </c>
      <c r="S27" s="73"/>
      <c r="T27" s="80">
        <f t="shared" si="0"/>
        <v>64674579.140000001</v>
      </c>
      <c r="U27" s="73"/>
      <c r="V27" s="38"/>
      <c r="W27" s="79"/>
    </row>
    <row r="28" spans="1:23" ht="26.1" customHeight="1">
      <c r="A28" s="64" t="s">
        <v>212</v>
      </c>
      <c r="D28" s="73">
        <v>0</v>
      </c>
      <c r="E28" s="73"/>
      <c r="F28" s="73">
        <v>0</v>
      </c>
      <c r="G28" s="73"/>
      <c r="H28" s="73">
        <v>0</v>
      </c>
      <c r="I28" s="73"/>
      <c r="J28" s="73">
        <v>0</v>
      </c>
      <c r="K28" s="73"/>
      <c r="L28" s="73">
        <v>0</v>
      </c>
      <c r="M28" s="73"/>
      <c r="N28" s="73">
        <v>0</v>
      </c>
      <c r="O28" s="73"/>
      <c r="P28" s="73">
        <f>ROUND((งบกำไรขาดทุนเบ็ดเสร็จ!N86),2)</f>
        <v>0</v>
      </c>
      <c r="Q28" s="73"/>
      <c r="R28" s="73">
        <f>ROUND((งบกำไรขาดทุนเบ็ดเสร็จ!N85),2)</f>
        <v>0</v>
      </c>
      <c r="S28" s="73"/>
      <c r="T28" s="80">
        <f t="shared" si="0"/>
        <v>0</v>
      </c>
      <c r="U28" s="73"/>
      <c r="V28" s="38"/>
      <c r="W28" s="79"/>
    </row>
    <row r="29" spans="1:23" ht="26.1" customHeight="1">
      <c r="A29" s="64" t="s">
        <v>167</v>
      </c>
      <c r="D29" s="78">
        <f>ROUND(SUM(D27:D28),2)</f>
        <v>0</v>
      </c>
      <c r="E29" s="73"/>
      <c r="F29" s="78">
        <f>ROUND(SUM(F27:F28),2)</f>
        <v>0</v>
      </c>
      <c r="G29" s="73"/>
      <c r="H29" s="78">
        <f>ROUND(SUM(H27:H28),2)</f>
        <v>0</v>
      </c>
      <c r="I29" s="73"/>
      <c r="J29" s="78">
        <f>ROUND(SUM(J27:J28),2)</f>
        <v>0</v>
      </c>
      <c r="K29" s="73"/>
      <c r="L29" s="78">
        <f>ROUND(SUM(L27:L28),2)</f>
        <v>0</v>
      </c>
      <c r="M29" s="73"/>
      <c r="N29" s="78">
        <f>ROUND(SUM(N27:N28),2)</f>
        <v>0</v>
      </c>
      <c r="O29" s="73"/>
      <c r="P29" s="78">
        <f>ROUND(SUM(P27:P28),2)</f>
        <v>64674579.140000001</v>
      </c>
      <c r="Q29" s="73"/>
      <c r="R29" s="78">
        <f>ROUND(SUM(R27:R28),2)</f>
        <v>0</v>
      </c>
      <c r="S29" s="73"/>
      <c r="T29" s="78">
        <f>ROUND(SUM(T27:T28),2)</f>
        <v>64674579.140000001</v>
      </c>
      <c r="U29" s="73"/>
      <c r="V29" s="38"/>
      <c r="W29" s="79"/>
    </row>
    <row r="30" spans="1:23" ht="26.1" customHeight="1" thickBot="1">
      <c r="A30" s="64" t="str">
        <f>'งบเปลี่ยนแปลง-รวม'!A35</f>
        <v>ยอดคงเหลือ ณ วันที่ 30 มิถุนายน 2564</v>
      </c>
      <c r="D30" s="81">
        <f>ROUND(SUM(D25:D26,D29),2)</f>
        <v>1475698768</v>
      </c>
      <c r="E30" s="73"/>
      <c r="F30" s="81">
        <f>ROUND(SUM(F25:F26,F29),2)</f>
        <v>441807166</v>
      </c>
      <c r="G30" s="73"/>
      <c r="H30" s="81">
        <f>ROUND(SUM(H25:H26,H29),2)</f>
        <v>39061748.240000002</v>
      </c>
      <c r="I30" s="73"/>
      <c r="J30" s="81">
        <f>ROUND(SUM(J25:J26,J29),2)</f>
        <v>-142107790.00999999</v>
      </c>
      <c r="K30" s="73"/>
      <c r="L30" s="81">
        <f>ROUND(SUM(L25:L26,L29),2)</f>
        <v>148000000</v>
      </c>
      <c r="M30" s="73"/>
      <c r="N30" s="81">
        <f>ROUND(SUM(N25:N26,N29),2)</f>
        <v>142107790.00999999</v>
      </c>
      <c r="O30" s="73"/>
      <c r="P30" s="81">
        <f>ROUND(SUM(P25:P26,P29),2)</f>
        <v>8138625986.4300003</v>
      </c>
      <c r="Q30" s="73"/>
      <c r="R30" s="81">
        <f>ROUND(SUM(R25:R26,R29),2)</f>
        <v>0</v>
      </c>
      <c r="S30" s="73"/>
      <c r="T30" s="81">
        <f>ROUND(SUM(T25:T26,T29),2)</f>
        <v>10243193668.67</v>
      </c>
      <c r="U30" s="73"/>
      <c r="V30" s="38">
        <f>T30-งบแสดงฐานะการเงิน!J107</f>
        <v>0</v>
      </c>
      <c r="W30" s="79"/>
    </row>
    <row r="31" spans="1:23" ht="26.1" customHeight="1" thickTop="1">
      <c r="D31" s="82"/>
      <c r="E31" s="82"/>
      <c r="F31" s="82"/>
      <c r="G31" s="82"/>
      <c r="H31" s="82"/>
      <c r="I31" s="82"/>
      <c r="J31" s="82"/>
      <c r="K31" s="82"/>
      <c r="L31" s="82"/>
      <c r="M31" s="82"/>
      <c r="N31" s="82"/>
      <c r="O31" s="82"/>
      <c r="P31" s="82"/>
      <c r="Q31" s="82"/>
      <c r="R31" s="82"/>
      <c r="S31" s="82"/>
      <c r="T31" s="82"/>
      <c r="U31" s="82"/>
      <c r="V31" s="38"/>
      <c r="W31" s="74"/>
    </row>
    <row r="32" spans="1:23" ht="26.1" customHeight="1">
      <c r="D32" s="82"/>
      <c r="E32" s="82"/>
      <c r="F32" s="82"/>
      <c r="G32" s="82"/>
      <c r="H32" s="82"/>
      <c r="I32" s="82"/>
      <c r="J32" s="82"/>
      <c r="K32" s="82"/>
      <c r="L32" s="82"/>
      <c r="M32" s="82"/>
      <c r="N32" s="82"/>
      <c r="O32" s="82"/>
      <c r="P32" s="82"/>
      <c r="Q32" s="82"/>
      <c r="R32" s="82"/>
      <c r="S32" s="82"/>
      <c r="T32" s="82"/>
      <c r="U32" s="82"/>
      <c r="V32" s="38"/>
      <c r="W32" s="74"/>
    </row>
    <row r="33" spans="1:23" ht="26.1" customHeight="1">
      <c r="D33" s="82"/>
      <c r="E33" s="82"/>
      <c r="F33" s="82"/>
      <c r="G33" s="82"/>
      <c r="H33" s="82"/>
      <c r="I33" s="82"/>
      <c r="J33" s="82"/>
      <c r="K33" s="82"/>
      <c r="L33" s="82"/>
      <c r="M33" s="82"/>
      <c r="N33" s="82"/>
      <c r="O33" s="82"/>
      <c r="P33" s="82"/>
      <c r="Q33" s="82"/>
      <c r="R33" s="82"/>
      <c r="S33" s="82"/>
      <c r="T33" s="82"/>
      <c r="U33" s="82"/>
      <c r="V33" s="38"/>
      <c r="W33" s="74"/>
    </row>
    <row r="34" spans="1:23" ht="26.1" customHeight="1">
      <c r="A34" s="83" t="s">
        <v>92</v>
      </c>
      <c r="D34" s="82"/>
      <c r="E34" s="82"/>
      <c r="F34" s="82"/>
      <c r="G34" s="82"/>
      <c r="H34" s="82"/>
      <c r="I34" s="82"/>
      <c r="J34" s="82"/>
      <c r="K34" s="82"/>
      <c r="L34" s="82"/>
      <c r="M34" s="82"/>
      <c r="N34" s="82"/>
      <c r="O34" s="82"/>
      <c r="P34" s="82"/>
      <c r="Q34" s="82"/>
      <c r="R34" s="82"/>
      <c r="S34" s="82"/>
      <c r="T34" s="82"/>
      <c r="U34" s="82"/>
      <c r="V34" s="38"/>
      <c r="W34" s="74"/>
    </row>
    <row r="35" spans="1:23" ht="26.1" customHeight="1">
      <c r="V35" s="38"/>
      <c r="W35" s="74"/>
    </row>
    <row r="36" spans="1:23" ht="24.95" customHeight="1">
      <c r="D36" s="93"/>
      <c r="F36" s="93"/>
      <c r="H36" s="93"/>
      <c r="J36" s="93"/>
      <c r="L36" s="93"/>
      <c r="N36" s="93"/>
      <c r="P36" s="93"/>
      <c r="R36" s="93"/>
      <c r="T36" s="93"/>
    </row>
  </sheetData>
  <mergeCells count="9">
    <mergeCell ref="D8:T8"/>
    <mergeCell ref="A1:T1"/>
    <mergeCell ref="A2:T2"/>
    <mergeCell ref="A3:T3"/>
    <mergeCell ref="H9:H11"/>
    <mergeCell ref="F9:F11"/>
    <mergeCell ref="J9:J11"/>
    <mergeCell ref="L9:P9"/>
    <mergeCell ref="L10:N10"/>
  </mergeCells>
  <phoneticPr fontId="0" type="noConversion"/>
  <printOptions horizontalCentered="1"/>
  <pageMargins left="0.24" right="0.19685039370078741" top="0.47244094488188981" bottom="0.15748031496062992" header="0.15748031496062992" footer="0.15748031496062992"/>
  <pageSetup paperSize="9" scale="62" orientation="landscape" r:id="rId1"/>
  <headerFooter scaleWithDoc="0" alignWithMargins="0"/>
  <ignoredErrors>
    <ignoredError sqref="T14:T15 S20 Q20 O20 M20 K20 I20 G20 E20 S25 Q25 O25 M25 K25 I25 G25 D23:S23 E25 D18:S18 D17:T17 D19:S19 D26:T26 D24:S24 D21:S22 D20 F20 H20 J20 L20 N20 P20 R20 S29 Q29 O29 M29 K29 I29 G29 S30 Q30 O30 M30 K30 I30 G30 E29 E30 D29 D30 F30 F29 H30 J30 L30 N30 P30 R30 T30 H29 J29 L29 N29 P29 R29 T29" formulaRange="1"/>
    <ignoredError sqref="T20 T21:T22 T24 T19 T18 T23" formula="1" formulaRange="1"/>
    <ignoredError sqref="T25"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4"/>
  <sheetViews>
    <sheetView zoomScale="80" zoomScaleNormal="80" workbookViewId="0">
      <selection activeCell="R12" sqref="R12"/>
    </sheetView>
  </sheetViews>
  <sheetFormatPr defaultColWidth="9.33203125" defaultRowHeight="21.75"/>
  <cols>
    <col min="1" max="2" width="3.83203125" style="6" customWidth="1"/>
    <col min="3" max="3" width="44.1640625" style="6" customWidth="1"/>
    <col min="4" max="4" width="11" style="6" customWidth="1"/>
    <col min="5" max="5" width="18.83203125" style="54" customWidth="1"/>
    <col min="6" max="6" width="1.33203125" style="54" customWidth="1"/>
    <col min="7" max="7" width="18.83203125" style="54" customWidth="1"/>
    <col min="8" max="8" width="1.33203125" style="54" customWidth="1"/>
    <col min="9" max="9" width="18.83203125" style="54" customWidth="1"/>
    <col min="10" max="10" width="1.33203125" style="54" customWidth="1"/>
    <col min="11" max="11" width="18.83203125" style="54" customWidth="1"/>
    <col min="12" max="12" width="1" style="6" customWidth="1"/>
    <col min="13" max="16384" width="9.33203125" style="6"/>
  </cols>
  <sheetData>
    <row r="1" spans="1:11" ht="24" customHeight="1">
      <c r="A1" s="170" t="s">
        <v>8</v>
      </c>
      <c r="B1" s="170"/>
      <c r="C1" s="170"/>
      <c r="D1" s="170"/>
      <c r="E1" s="170"/>
      <c r="F1" s="170"/>
      <c r="G1" s="170"/>
      <c r="H1" s="170"/>
      <c r="I1" s="170"/>
      <c r="J1" s="170"/>
      <c r="K1" s="170"/>
    </row>
    <row r="2" spans="1:11" ht="24" customHeight="1">
      <c r="A2" s="170" t="s">
        <v>58</v>
      </c>
      <c r="B2" s="170"/>
      <c r="C2" s="170"/>
      <c r="D2" s="170"/>
      <c r="E2" s="170"/>
      <c r="F2" s="170"/>
      <c r="G2" s="170"/>
      <c r="H2" s="170"/>
      <c r="I2" s="170"/>
      <c r="J2" s="170"/>
      <c r="K2" s="170"/>
    </row>
    <row r="3" spans="1:11" ht="24" customHeight="1">
      <c r="A3" s="186" t="str">
        <f>งบกำไรขาดทุนเบ็ดเสร็จ!A54</f>
        <v>สำหรับงวด 6 เดือน สิ้นสุดวันที่ 30 มิถุนายน 2564 (ยังไม่ได้ตรวจสอบ / สอบทานแล้ว)</v>
      </c>
      <c r="B3" s="187"/>
      <c r="C3" s="187"/>
      <c r="D3" s="187"/>
      <c r="E3" s="187"/>
      <c r="F3" s="187"/>
      <c r="G3" s="187"/>
      <c r="H3" s="187"/>
      <c r="I3" s="187"/>
      <c r="J3" s="187"/>
      <c r="K3" s="187"/>
    </row>
    <row r="4" spans="1:11" s="39" customFormat="1" ht="24" customHeight="1">
      <c r="A4" s="160"/>
      <c r="B4" s="161"/>
      <c r="C4" s="161"/>
      <c r="D4" s="161"/>
      <c r="E4" s="161"/>
      <c r="F4" s="161"/>
      <c r="G4" s="161"/>
      <c r="H4" s="161"/>
      <c r="I4" s="161"/>
      <c r="J4" s="161"/>
      <c r="K4" s="161"/>
    </row>
    <row r="5" spans="1:11" ht="24" customHeight="1">
      <c r="E5" s="173" t="s">
        <v>59</v>
      </c>
      <c r="F5" s="173"/>
      <c r="G5" s="173"/>
      <c r="H5" s="9"/>
      <c r="I5" s="173" t="s">
        <v>82</v>
      </c>
      <c r="J5" s="173"/>
      <c r="K5" s="173"/>
    </row>
    <row r="6" spans="1:11" ht="24" customHeight="1">
      <c r="E6" s="40" t="s">
        <v>191</v>
      </c>
      <c r="F6" s="10"/>
      <c r="G6" s="12" t="s">
        <v>177</v>
      </c>
      <c r="H6" s="11"/>
      <c r="I6" s="12" t="str">
        <f>E6</f>
        <v>2564</v>
      </c>
      <c r="J6" s="10"/>
      <c r="K6" s="12" t="str">
        <f>G6</f>
        <v>2563</v>
      </c>
    </row>
    <row r="7" spans="1:11" ht="24" customHeight="1">
      <c r="A7" s="41" t="s">
        <v>57</v>
      </c>
      <c r="E7" s="6"/>
      <c r="F7" s="6"/>
      <c r="G7" s="6"/>
      <c r="H7" s="6"/>
      <c r="I7" s="6"/>
      <c r="J7" s="6"/>
      <c r="K7" s="6"/>
    </row>
    <row r="8" spans="1:11" ht="24" customHeight="1">
      <c r="B8" s="6" t="s">
        <v>165</v>
      </c>
      <c r="E8" s="14">
        <f>ROUND((งบกำไรขาดทุนเบ็ดเสร็จ!J82),2)</f>
        <v>243874950.22</v>
      </c>
      <c r="F8" s="14"/>
      <c r="G8" s="14">
        <f>ROUND((งบกำไรขาดทุนเบ็ดเสร็จ!L82),2)</f>
        <v>371810604.86000001</v>
      </c>
      <c r="H8" s="14"/>
      <c r="I8" s="14">
        <f>ROUND((งบกำไรขาดทุนเบ็ดเสร็จ!N82),2)</f>
        <v>64674579.140000001</v>
      </c>
      <c r="J8" s="14"/>
      <c r="K8" s="14">
        <f>ROUND((งบกำไรขาดทุนเบ็ดเสร็จ!P82),2)</f>
        <v>240014697.65000001</v>
      </c>
    </row>
    <row r="9" spans="1:11" ht="24" customHeight="1">
      <c r="B9" s="20" t="s">
        <v>195</v>
      </c>
      <c r="E9" s="96"/>
      <c r="F9" s="15"/>
      <c r="G9" s="14"/>
      <c r="H9" s="15"/>
      <c r="I9" s="14"/>
      <c r="J9" s="15"/>
      <c r="K9" s="14"/>
    </row>
    <row r="10" spans="1:11" ht="24" customHeight="1">
      <c r="B10" s="20"/>
      <c r="C10" s="6" t="s">
        <v>119</v>
      </c>
      <c r="E10" s="14">
        <v>61373302.539999999</v>
      </c>
      <c r="F10" s="15"/>
      <c r="G10" s="14">
        <v>100145687.75</v>
      </c>
      <c r="H10" s="15"/>
      <c r="I10" s="14">
        <v>20550132.370000001</v>
      </c>
      <c r="J10" s="15"/>
      <c r="K10" s="14">
        <v>68953532.430000007</v>
      </c>
    </row>
    <row r="11" spans="1:11" ht="24" customHeight="1">
      <c r="C11" s="6" t="s">
        <v>196</v>
      </c>
      <c r="E11" s="14">
        <v>99029960.11999999</v>
      </c>
      <c r="F11" s="15"/>
      <c r="G11" s="14">
        <v>38944655.880000003</v>
      </c>
      <c r="H11" s="15"/>
      <c r="I11" s="14">
        <v>102648328.91</v>
      </c>
      <c r="J11" s="15"/>
      <c r="K11" s="14">
        <v>46399022</v>
      </c>
    </row>
    <row r="12" spans="1:11" ht="24" customHeight="1">
      <c r="C12" s="6" t="s">
        <v>197</v>
      </c>
      <c r="E12" s="14">
        <v>26995703</v>
      </c>
      <c r="F12" s="15"/>
      <c r="G12" s="14">
        <v>44863010</v>
      </c>
      <c r="H12" s="15"/>
      <c r="I12" s="14">
        <v>7107455</v>
      </c>
      <c r="J12" s="15"/>
      <c r="K12" s="14">
        <v>17878029</v>
      </c>
    </row>
    <row r="13" spans="1:11" ht="24" customHeight="1">
      <c r="C13" s="6" t="s">
        <v>131</v>
      </c>
      <c r="E13" s="14"/>
      <c r="F13" s="15"/>
      <c r="G13" s="14"/>
      <c r="H13" s="15"/>
      <c r="I13" s="14"/>
      <c r="J13" s="15"/>
      <c r="K13" s="14"/>
    </row>
    <row r="14" spans="1:11" ht="24" customHeight="1">
      <c r="C14" s="6" t="s">
        <v>151</v>
      </c>
      <c r="E14" s="14">
        <v>52969367.390000001</v>
      </c>
      <c r="F14" s="15"/>
      <c r="G14" s="14">
        <v>42905126.140000001</v>
      </c>
      <c r="H14" s="15"/>
      <c r="I14" s="14">
        <v>51311546.880000003</v>
      </c>
      <c r="J14" s="15"/>
      <c r="K14" s="14">
        <v>41645831.450000003</v>
      </c>
    </row>
    <row r="15" spans="1:11" ht="24" customHeight="1">
      <c r="C15" s="24" t="s">
        <v>56</v>
      </c>
      <c r="D15" s="24"/>
      <c r="E15" s="14">
        <v>-85400.16</v>
      </c>
      <c r="F15" s="15"/>
      <c r="G15" s="14">
        <v>-7620022.21</v>
      </c>
      <c r="H15" s="15"/>
      <c r="I15" s="14">
        <v>-85400.16</v>
      </c>
      <c r="J15" s="15"/>
      <c r="K15" s="14">
        <v>-7634674.5800000001</v>
      </c>
    </row>
    <row r="16" spans="1:11" ht="24" customHeight="1">
      <c r="C16" s="20" t="s">
        <v>118</v>
      </c>
      <c r="D16" s="34"/>
      <c r="E16" s="14">
        <v>11505.740000000013</v>
      </c>
      <c r="F16" s="15"/>
      <c r="G16" s="14">
        <v>167134.75999999995</v>
      </c>
      <c r="H16" s="15"/>
      <c r="I16" s="14">
        <v>11504.740000000013</v>
      </c>
      <c r="J16" s="15"/>
      <c r="K16" s="14">
        <v>135922.11999999997</v>
      </c>
    </row>
    <row r="17" spans="2:11" ht="24" customHeight="1">
      <c r="C17" s="6" t="s">
        <v>152</v>
      </c>
      <c r="E17" s="14">
        <v>2367829.1800000002</v>
      </c>
      <c r="F17" s="15"/>
      <c r="G17" s="14">
        <v>5798408.0199999996</v>
      </c>
      <c r="H17" s="15"/>
      <c r="I17" s="14">
        <v>0</v>
      </c>
      <c r="J17" s="15"/>
      <c r="K17" s="14">
        <v>0</v>
      </c>
    </row>
    <row r="18" spans="2:11" ht="24" customHeight="1">
      <c r="C18" s="6" t="s">
        <v>112</v>
      </c>
      <c r="E18" s="94"/>
      <c r="F18" s="15"/>
      <c r="G18" s="22"/>
      <c r="H18" s="15"/>
      <c r="I18" s="22"/>
      <c r="J18" s="15"/>
      <c r="K18" s="22"/>
    </row>
    <row r="19" spans="2:11" ht="24" customHeight="1">
      <c r="C19" s="20" t="s">
        <v>113</v>
      </c>
      <c r="D19" s="20"/>
      <c r="E19" s="17">
        <f>ROUND(SUM(E8:E18),2)</f>
        <v>486537218.02999997</v>
      </c>
      <c r="F19" s="15"/>
      <c r="G19" s="17">
        <f>ROUND(SUM(G8:G18),2)</f>
        <v>597014605.20000005</v>
      </c>
      <c r="H19" s="15"/>
      <c r="I19" s="17">
        <f>ROUND(SUM(I8:I18),2)</f>
        <v>246218146.88</v>
      </c>
      <c r="J19" s="15"/>
      <c r="K19" s="17">
        <f>ROUND(SUM(K8:K18),2)</f>
        <v>407392360.06999999</v>
      </c>
    </row>
    <row r="20" spans="2:11" ht="24" customHeight="1">
      <c r="B20" s="6" t="s">
        <v>55</v>
      </c>
      <c r="E20" s="95"/>
      <c r="F20" s="42"/>
      <c r="G20" s="42"/>
      <c r="H20" s="42"/>
      <c r="I20" s="42"/>
      <c r="J20" s="42"/>
      <c r="K20" s="42"/>
    </row>
    <row r="21" spans="2:11" ht="24" customHeight="1">
      <c r="C21" s="20" t="s">
        <v>145</v>
      </c>
      <c r="D21" s="20"/>
      <c r="E21" s="14">
        <v>-99225184.489999995</v>
      </c>
      <c r="F21" s="15"/>
      <c r="G21" s="14">
        <v>-25866021.829999998</v>
      </c>
      <c r="H21" s="15"/>
      <c r="I21" s="14">
        <v>-17192262.780000001</v>
      </c>
      <c r="J21" s="15"/>
      <c r="K21" s="14">
        <v>-13610405.48</v>
      </c>
    </row>
    <row r="22" spans="2:11" ht="24" customHeight="1">
      <c r="C22" s="20" t="s">
        <v>213</v>
      </c>
      <c r="D22" s="20"/>
      <c r="E22" s="14">
        <v>-8247698.8200000003</v>
      </c>
      <c r="F22" s="15"/>
      <c r="G22" s="14">
        <v>-2104691.84</v>
      </c>
      <c r="H22" s="15"/>
      <c r="I22" s="14">
        <v>-8658320.6199999992</v>
      </c>
      <c r="J22" s="15"/>
      <c r="K22" s="14">
        <v>3105847.16</v>
      </c>
    </row>
    <row r="23" spans="2:11" ht="24" customHeight="1">
      <c r="C23" s="20" t="s">
        <v>54</v>
      </c>
      <c r="D23" s="20"/>
      <c r="E23" s="14">
        <v>-1044154789.9299998</v>
      </c>
      <c r="F23" s="15"/>
      <c r="G23" s="14">
        <v>39312331.740000002</v>
      </c>
      <c r="H23" s="15"/>
      <c r="I23" s="15">
        <v>-949304447.43999982</v>
      </c>
      <c r="J23" s="15"/>
      <c r="K23" s="15">
        <v>-35289975.049999952</v>
      </c>
    </row>
    <row r="24" spans="2:11" ht="24" customHeight="1">
      <c r="C24" s="6" t="s">
        <v>53</v>
      </c>
      <c r="E24" s="14">
        <v>1025607501.39</v>
      </c>
      <c r="F24" s="15"/>
      <c r="G24" s="14">
        <v>-356760491.50999999</v>
      </c>
      <c r="H24" s="15"/>
      <c r="I24" s="14">
        <v>941100791.84000003</v>
      </c>
      <c r="J24" s="15"/>
      <c r="K24" s="14">
        <v>-464623468.44999999</v>
      </c>
    </row>
    <row r="25" spans="2:11" ht="24" customHeight="1">
      <c r="C25" s="20" t="s">
        <v>143</v>
      </c>
      <c r="D25" s="20"/>
      <c r="E25" s="14">
        <v>-1361765.5899999968</v>
      </c>
      <c r="F25" s="15"/>
      <c r="G25" s="14">
        <v>-1147449.79</v>
      </c>
      <c r="H25" s="15"/>
      <c r="I25" s="15">
        <v>-1135804.1499999992</v>
      </c>
      <c r="J25" s="15"/>
      <c r="K25" s="14">
        <v>-5000079.8</v>
      </c>
    </row>
    <row r="26" spans="2:11" ht="24" customHeight="1">
      <c r="C26" s="6" t="s">
        <v>52</v>
      </c>
      <c r="E26" s="17">
        <v>1078980.22</v>
      </c>
      <c r="F26" s="15"/>
      <c r="G26" s="17">
        <v>5168856.71</v>
      </c>
      <c r="H26" s="15"/>
      <c r="I26" s="17">
        <v>815422.22</v>
      </c>
      <c r="J26" s="15"/>
      <c r="K26" s="17">
        <v>4944439.57</v>
      </c>
    </row>
    <row r="27" spans="2:11" ht="24" customHeight="1">
      <c r="C27" s="6" t="s">
        <v>125</v>
      </c>
      <c r="E27" s="17">
        <f>ROUND(SUM(E21:E26),2)</f>
        <v>-126302957.22</v>
      </c>
      <c r="F27" s="15"/>
      <c r="G27" s="17">
        <f>ROUND(SUM(G21:G26),2)</f>
        <v>-341397466.51999998</v>
      </c>
      <c r="H27" s="15"/>
      <c r="I27" s="17">
        <f>ROUND(SUM(I21:I26),2)</f>
        <v>-34374620.93</v>
      </c>
      <c r="J27" s="15"/>
      <c r="K27" s="17">
        <f>ROUND(SUM(K21:K26),2)</f>
        <v>-510473642.05000001</v>
      </c>
    </row>
    <row r="28" spans="2:11" ht="24" customHeight="1">
      <c r="B28" s="6" t="s">
        <v>50</v>
      </c>
      <c r="E28" s="43"/>
      <c r="F28" s="44"/>
      <c r="G28" s="43"/>
      <c r="H28" s="45"/>
      <c r="I28" s="43"/>
      <c r="J28" s="44"/>
      <c r="K28" s="43"/>
    </row>
    <row r="29" spans="2:11" ht="24" customHeight="1">
      <c r="C29" s="6" t="s">
        <v>144</v>
      </c>
      <c r="E29" s="14">
        <v>-187969832.34999999</v>
      </c>
      <c r="F29" s="15"/>
      <c r="G29" s="14">
        <v>-238653629.78</v>
      </c>
      <c r="H29" s="15"/>
      <c r="I29" s="14">
        <v>-155749959.97999999</v>
      </c>
      <c r="J29" s="15"/>
      <c r="K29" s="14">
        <v>-201302807.18000001</v>
      </c>
    </row>
    <row r="30" spans="2:11" ht="24" customHeight="1">
      <c r="C30" s="6" t="s">
        <v>214</v>
      </c>
      <c r="E30" s="14">
        <v>0</v>
      </c>
      <c r="F30" s="15"/>
      <c r="G30" s="14">
        <v>0</v>
      </c>
      <c r="H30" s="15"/>
      <c r="I30" s="14">
        <v>5448967.8500000006</v>
      </c>
      <c r="J30" s="15"/>
      <c r="K30" s="14">
        <v>628091.94999999995</v>
      </c>
    </row>
    <row r="31" spans="2:11" ht="24" customHeight="1">
      <c r="C31" s="6" t="s">
        <v>146</v>
      </c>
      <c r="E31" s="14">
        <v>-5176607.04</v>
      </c>
      <c r="F31" s="15"/>
      <c r="G31" s="14">
        <v>-5205207.08</v>
      </c>
      <c r="H31" s="15"/>
      <c r="I31" s="14">
        <v>-5176607.04</v>
      </c>
      <c r="J31" s="15"/>
      <c r="K31" s="14">
        <v>-5205207.08</v>
      </c>
    </row>
    <row r="32" spans="2:11" s="13" customFormat="1" ht="24" customHeight="1">
      <c r="C32" s="13" t="s">
        <v>49</v>
      </c>
      <c r="E32" s="15">
        <v>16396407.119999999</v>
      </c>
      <c r="F32" s="15"/>
      <c r="G32" s="15">
        <v>3466502.51</v>
      </c>
      <c r="H32" s="15"/>
      <c r="I32" s="15">
        <v>16681562.17</v>
      </c>
      <c r="J32" s="15"/>
      <c r="K32" s="15">
        <v>3702599.6599999964</v>
      </c>
    </row>
    <row r="33" spans="1:11" ht="24" customHeight="1">
      <c r="C33" s="6" t="s">
        <v>134</v>
      </c>
      <c r="E33" s="17">
        <v>-17053780.599999998</v>
      </c>
      <c r="F33" s="15"/>
      <c r="G33" s="17">
        <v>-5894544</v>
      </c>
      <c r="H33" s="15"/>
      <c r="I33" s="17">
        <v>-4236949.0999999996</v>
      </c>
      <c r="J33" s="15"/>
      <c r="K33" s="17">
        <v>0</v>
      </c>
    </row>
    <row r="34" spans="1:11" ht="24" customHeight="1">
      <c r="C34" s="20" t="s">
        <v>124</v>
      </c>
      <c r="D34" s="20"/>
      <c r="E34" s="17">
        <f>ROUND(SUM(E29:E33),2)</f>
        <v>-193803812.87</v>
      </c>
      <c r="F34" s="15"/>
      <c r="G34" s="17">
        <f>ROUND(SUM(G29:G33),2)</f>
        <v>-246286878.34999999</v>
      </c>
      <c r="H34" s="15"/>
      <c r="I34" s="17">
        <f>ROUND(SUM(I29:I33),2)</f>
        <v>-143032986.09999999</v>
      </c>
      <c r="J34" s="15"/>
      <c r="K34" s="17">
        <f>ROUND(SUM(K29:K33),2)</f>
        <v>-202177322.65000001</v>
      </c>
    </row>
    <row r="35" spans="1:11" ht="24" customHeight="1">
      <c r="C35" s="20" t="s">
        <v>155</v>
      </c>
      <c r="D35" s="20"/>
      <c r="E35" s="15">
        <f>ROUND(SUM(E19,E27,E34),2)</f>
        <v>166430447.94</v>
      </c>
      <c r="F35" s="15"/>
      <c r="G35" s="15">
        <f>ROUND(SUM(G19,G27,G34),2)</f>
        <v>9330260.3300000001</v>
      </c>
      <c r="H35" s="15"/>
      <c r="I35" s="15">
        <f>ROUND(SUM(I19,I27,I34),2)</f>
        <v>68810539.849999994</v>
      </c>
      <c r="J35" s="15"/>
      <c r="K35" s="15">
        <f>ROUND(SUM(K19,K27,K34),2)</f>
        <v>-305258604.63</v>
      </c>
    </row>
    <row r="36" spans="1:11" ht="24" customHeight="1">
      <c r="C36" s="6" t="s">
        <v>156</v>
      </c>
      <c r="E36" s="15">
        <v>-171662286.47999999</v>
      </c>
      <c r="F36" s="15"/>
      <c r="G36" s="15">
        <v>-144348138.12999997</v>
      </c>
      <c r="H36" s="15"/>
      <c r="I36" s="14">
        <v>-169629130.73999998</v>
      </c>
      <c r="J36" s="15"/>
      <c r="K36" s="14">
        <v>-140109395.59999999</v>
      </c>
    </row>
    <row r="37" spans="1:11" ht="24" customHeight="1">
      <c r="C37" s="6" t="s">
        <v>176</v>
      </c>
      <c r="E37" s="15">
        <v>695608.76</v>
      </c>
      <c r="F37" s="15"/>
      <c r="G37" s="15">
        <v>6118747.2199999997</v>
      </c>
      <c r="H37" s="15"/>
      <c r="I37" s="14">
        <v>0</v>
      </c>
      <c r="J37" s="15"/>
      <c r="K37" s="14">
        <v>0</v>
      </c>
    </row>
    <row r="38" spans="1:11" ht="24" customHeight="1">
      <c r="C38" s="6" t="s">
        <v>157</v>
      </c>
      <c r="E38" s="17">
        <v>-128908517.28999999</v>
      </c>
      <c r="F38" s="15"/>
      <c r="G38" s="17">
        <v>-163705172.55000001</v>
      </c>
      <c r="H38" s="15"/>
      <c r="I38" s="17">
        <v>-89838621.079999998</v>
      </c>
      <c r="J38" s="15"/>
      <c r="K38" s="17">
        <v>-148867317.13</v>
      </c>
    </row>
    <row r="39" spans="1:11" ht="24" customHeight="1">
      <c r="C39" s="20" t="s">
        <v>102</v>
      </c>
      <c r="D39" s="20"/>
      <c r="E39" s="17">
        <f>ROUND(SUM(E35:E38),2)</f>
        <v>-133444747.06999999</v>
      </c>
      <c r="F39" s="15"/>
      <c r="G39" s="17">
        <f>ROUND(SUM(G35:G38),2)</f>
        <v>-292604303.13</v>
      </c>
      <c r="H39" s="15"/>
      <c r="I39" s="17">
        <f>ROUND(SUM(I35:I38),2)</f>
        <v>-190657211.97</v>
      </c>
      <c r="J39" s="15"/>
      <c r="K39" s="17">
        <f>ROUND(SUM(K35:K38),2)</f>
        <v>-594235317.36000001</v>
      </c>
    </row>
    <row r="40" spans="1:11" ht="24" customHeight="1">
      <c r="C40" s="20"/>
      <c r="D40" s="20"/>
      <c r="E40" s="15"/>
      <c r="F40" s="15"/>
      <c r="G40" s="15"/>
      <c r="H40" s="15"/>
      <c r="I40" s="15"/>
      <c r="J40" s="15"/>
      <c r="K40" s="15"/>
    </row>
    <row r="41" spans="1:11" ht="24" customHeight="1">
      <c r="A41" s="144" t="s">
        <v>92</v>
      </c>
      <c r="E41" s="6"/>
      <c r="F41" s="6"/>
      <c r="G41" s="6"/>
      <c r="H41" s="6"/>
      <c r="I41" s="6"/>
      <c r="J41" s="6"/>
      <c r="K41" s="6"/>
    </row>
    <row r="42" spans="1:11">
      <c r="A42" s="144"/>
      <c r="E42" s="6"/>
      <c r="F42" s="6"/>
      <c r="G42" s="6"/>
      <c r="H42" s="6"/>
      <c r="I42" s="6"/>
      <c r="J42" s="6"/>
      <c r="K42" s="6"/>
    </row>
    <row r="43" spans="1:11" ht="24.95" customHeight="1">
      <c r="A43" s="185" t="s">
        <v>51</v>
      </c>
      <c r="B43" s="185"/>
      <c r="C43" s="185"/>
      <c r="D43" s="185"/>
      <c r="E43" s="185"/>
      <c r="F43" s="185"/>
      <c r="G43" s="185"/>
      <c r="H43" s="185"/>
      <c r="I43" s="185"/>
      <c r="J43" s="185"/>
      <c r="K43" s="185"/>
    </row>
    <row r="44" spans="1:11" ht="24.95" customHeight="1">
      <c r="A44" s="170" t="s">
        <v>8</v>
      </c>
      <c r="B44" s="170"/>
      <c r="C44" s="170"/>
      <c r="D44" s="170"/>
      <c r="E44" s="170"/>
      <c r="F44" s="170"/>
      <c r="G44" s="170"/>
      <c r="H44" s="170"/>
      <c r="I44" s="170"/>
      <c r="J44" s="170"/>
      <c r="K44" s="170"/>
    </row>
    <row r="45" spans="1:11" ht="24.95" customHeight="1">
      <c r="A45" s="170" t="s">
        <v>42</v>
      </c>
      <c r="B45" s="170"/>
      <c r="C45" s="170"/>
      <c r="D45" s="170"/>
      <c r="E45" s="170"/>
      <c r="F45" s="170"/>
      <c r="G45" s="170"/>
      <c r="H45" s="170"/>
      <c r="I45" s="170"/>
      <c r="J45" s="170"/>
      <c r="K45" s="170"/>
    </row>
    <row r="46" spans="1:11" ht="24.95" customHeight="1">
      <c r="A46" s="187" t="str">
        <f>A3</f>
        <v>สำหรับงวด 6 เดือน สิ้นสุดวันที่ 30 มิถุนายน 2564 (ยังไม่ได้ตรวจสอบ / สอบทานแล้ว)</v>
      </c>
      <c r="B46" s="187"/>
      <c r="C46" s="187"/>
      <c r="D46" s="187"/>
      <c r="E46" s="187"/>
      <c r="F46" s="187"/>
      <c r="G46" s="187"/>
      <c r="H46" s="187"/>
      <c r="I46" s="187"/>
      <c r="J46" s="187"/>
      <c r="K46" s="187"/>
    </row>
    <row r="47" spans="1:11" ht="24.95" customHeight="1">
      <c r="A47" s="163"/>
      <c r="B47" s="163"/>
      <c r="C47" s="163"/>
      <c r="D47" s="163"/>
      <c r="E47" s="163"/>
      <c r="F47" s="163"/>
      <c r="G47" s="163"/>
      <c r="H47" s="163"/>
      <c r="I47" s="163"/>
      <c r="J47" s="163"/>
      <c r="K47" s="163"/>
    </row>
    <row r="48" spans="1:11" ht="24.95" customHeight="1">
      <c r="E48" s="173" t="s">
        <v>59</v>
      </c>
      <c r="F48" s="173"/>
      <c r="G48" s="173"/>
      <c r="H48" s="9"/>
      <c r="I48" s="173" t="s">
        <v>82</v>
      </c>
      <c r="J48" s="173"/>
      <c r="K48" s="173"/>
    </row>
    <row r="49" spans="1:11" ht="24.95" customHeight="1">
      <c r="E49" s="40" t="str">
        <f>E6</f>
        <v>2564</v>
      </c>
      <c r="F49" s="40"/>
      <c r="G49" s="12" t="str">
        <f>G6</f>
        <v>2563</v>
      </c>
      <c r="H49" s="11"/>
      <c r="I49" s="12" t="str">
        <f>I6</f>
        <v>2564</v>
      </c>
      <c r="J49" s="40"/>
      <c r="K49" s="12" t="str">
        <f>K6</f>
        <v>2563</v>
      </c>
    </row>
    <row r="50" spans="1:11" ht="24.95" customHeight="1">
      <c r="A50" s="41" t="s">
        <v>48</v>
      </c>
      <c r="E50" s="6"/>
      <c r="F50" s="46"/>
      <c r="G50" s="46"/>
      <c r="H50" s="46"/>
      <c r="I50" s="46"/>
      <c r="J50" s="46"/>
      <c r="K50" s="46"/>
    </row>
    <row r="51" spans="1:11" ht="24.95" customHeight="1">
      <c r="A51" s="41"/>
      <c r="B51" s="6" t="s">
        <v>178</v>
      </c>
      <c r="E51" s="47">
        <v>0</v>
      </c>
      <c r="F51" s="48"/>
      <c r="G51" s="47">
        <v>17705910.640000001</v>
      </c>
      <c r="H51" s="48"/>
      <c r="I51" s="47">
        <v>0</v>
      </c>
      <c r="J51" s="48"/>
      <c r="K51" s="47">
        <v>17705910.640000001</v>
      </c>
    </row>
    <row r="52" spans="1:11" ht="24.95" customHeight="1">
      <c r="A52" s="41"/>
      <c r="B52" s="6" t="s">
        <v>133</v>
      </c>
      <c r="E52" s="47">
        <v>0</v>
      </c>
      <c r="F52" s="48"/>
      <c r="G52" s="47">
        <v>0</v>
      </c>
      <c r="H52" s="48"/>
      <c r="I52" s="15">
        <v>0</v>
      </c>
      <c r="J52" s="48"/>
      <c r="K52" s="47">
        <v>-34160000</v>
      </c>
    </row>
    <row r="53" spans="1:11" ht="24.95" customHeight="1">
      <c r="A53" s="41"/>
      <c r="B53" s="6" t="s">
        <v>127</v>
      </c>
      <c r="E53" s="47">
        <v>-74875000</v>
      </c>
      <c r="F53" s="48"/>
      <c r="G53" s="47">
        <v>-50000000</v>
      </c>
      <c r="H53" s="48"/>
      <c r="I53" s="47">
        <v>-84425000</v>
      </c>
      <c r="J53" s="48"/>
      <c r="K53" s="47">
        <v>361000000</v>
      </c>
    </row>
    <row r="54" spans="1:11" ht="24.95" customHeight="1">
      <c r="B54" s="6" t="s">
        <v>47</v>
      </c>
      <c r="E54" s="14">
        <v>-8445639.9699999988</v>
      </c>
      <c r="F54" s="15"/>
      <c r="G54" s="14">
        <v>-27412291.949999999</v>
      </c>
      <c r="H54" s="15"/>
      <c r="I54" s="14">
        <v>-7544202.4499999993</v>
      </c>
      <c r="J54" s="15"/>
      <c r="K54" s="14">
        <v>-24652494.439999998</v>
      </c>
    </row>
    <row r="55" spans="1:11" ht="24.95" customHeight="1">
      <c r="B55" s="6" t="s">
        <v>153</v>
      </c>
      <c r="E55" s="14">
        <v>-861052</v>
      </c>
      <c r="F55" s="15"/>
      <c r="G55" s="14">
        <v>-575232</v>
      </c>
      <c r="H55" s="15"/>
      <c r="I55" s="14">
        <v>-861052</v>
      </c>
      <c r="J55" s="15"/>
      <c r="K55" s="14">
        <v>-575232</v>
      </c>
    </row>
    <row r="56" spans="1:11" ht="24.95" customHeight="1">
      <c r="B56" s="49" t="s">
        <v>121</v>
      </c>
      <c r="E56" s="14">
        <v>1126947.05</v>
      </c>
      <c r="F56" s="15"/>
      <c r="G56" s="14">
        <v>464299.07</v>
      </c>
      <c r="H56" s="15"/>
      <c r="I56" s="14">
        <v>1126947.05</v>
      </c>
      <c r="J56" s="15"/>
      <c r="K56" s="14">
        <v>464018.69</v>
      </c>
    </row>
    <row r="57" spans="1:11" ht="24.95" customHeight="1">
      <c r="B57" s="49" t="s">
        <v>107</v>
      </c>
      <c r="E57" s="14">
        <v>0</v>
      </c>
      <c r="F57" s="15"/>
      <c r="G57" s="14">
        <v>23254766.359999999</v>
      </c>
      <c r="H57" s="15"/>
      <c r="I57" s="14">
        <v>0</v>
      </c>
      <c r="J57" s="15"/>
      <c r="K57" s="14">
        <v>23254766.359999999</v>
      </c>
    </row>
    <row r="58" spans="1:11" s="13" customFormat="1" ht="24.95" customHeight="1">
      <c r="B58" s="49" t="s">
        <v>225</v>
      </c>
      <c r="E58" s="17">
        <v>0</v>
      </c>
      <c r="F58" s="15"/>
      <c r="G58" s="17">
        <v>11844843.390000001</v>
      </c>
      <c r="H58" s="15"/>
      <c r="I58" s="17">
        <v>0</v>
      </c>
      <c r="J58" s="15"/>
      <c r="K58" s="17">
        <v>0</v>
      </c>
    </row>
    <row r="59" spans="1:11" s="13" customFormat="1" ht="24.95" customHeight="1">
      <c r="B59" s="49"/>
      <c r="C59" s="20" t="s">
        <v>101</v>
      </c>
      <c r="D59" s="20"/>
      <c r="E59" s="17">
        <f>ROUND(SUM(E51:E58),2)</f>
        <v>-83054744.920000002</v>
      </c>
      <c r="F59" s="15"/>
      <c r="G59" s="17">
        <f>ROUND(SUM(G51:G58),2)</f>
        <v>-24717704.489999998</v>
      </c>
      <c r="H59" s="15"/>
      <c r="I59" s="17">
        <f>ROUND(SUM(I51:I58),2)</f>
        <v>-91703307.400000006</v>
      </c>
      <c r="J59" s="15"/>
      <c r="K59" s="17">
        <f>ROUND(SUM(K51:K58),2)</f>
        <v>343036969.25</v>
      </c>
    </row>
    <row r="60" spans="1:11" ht="24.95" customHeight="1">
      <c r="A60" s="41" t="s">
        <v>46</v>
      </c>
      <c r="E60" s="44"/>
      <c r="F60" s="28"/>
      <c r="G60" s="28"/>
      <c r="H60" s="50"/>
      <c r="I60" s="28"/>
      <c r="J60" s="28"/>
      <c r="K60" s="51"/>
    </row>
    <row r="61" spans="1:11" ht="24.95" customHeight="1">
      <c r="B61" s="24" t="s">
        <v>45</v>
      </c>
      <c r="E61" s="14">
        <v>-8503.94</v>
      </c>
      <c r="F61" s="15"/>
      <c r="G61" s="14">
        <v>-6771562.46</v>
      </c>
      <c r="H61" s="15"/>
      <c r="I61" s="14">
        <v>-8503.94</v>
      </c>
      <c r="J61" s="15"/>
      <c r="K61" s="14">
        <v>-6771562.46</v>
      </c>
    </row>
    <row r="62" spans="1:11" ht="24.95" customHeight="1">
      <c r="B62" s="6" t="s">
        <v>159</v>
      </c>
      <c r="E62" s="14">
        <v>0</v>
      </c>
      <c r="F62" s="15"/>
      <c r="G62" s="14">
        <v>0</v>
      </c>
      <c r="H62" s="15"/>
      <c r="I62" s="14">
        <v>52000000</v>
      </c>
      <c r="J62" s="15"/>
      <c r="K62" s="14">
        <v>73200000</v>
      </c>
    </row>
    <row r="63" spans="1:11" ht="24.95" customHeight="1">
      <c r="B63" s="6" t="s">
        <v>44</v>
      </c>
      <c r="E63" s="14">
        <v>3306450000</v>
      </c>
      <c r="F63" s="15"/>
      <c r="G63" s="14">
        <v>7072000000</v>
      </c>
      <c r="H63" s="15"/>
      <c r="I63" s="14">
        <v>3066000000</v>
      </c>
      <c r="J63" s="15"/>
      <c r="K63" s="14">
        <v>6839000000</v>
      </c>
    </row>
    <row r="64" spans="1:11" ht="24.95" customHeight="1">
      <c r="B64" s="24" t="s">
        <v>43</v>
      </c>
      <c r="E64" s="14">
        <v>-3838026000</v>
      </c>
      <c r="F64" s="15"/>
      <c r="G64" s="14">
        <v>-4128921150</v>
      </c>
      <c r="H64" s="15"/>
      <c r="I64" s="14">
        <v>-3564192000</v>
      </c>
      <c r="J64" s="15"/>
      <c r="K64" s="14">
        <v>-4080000000</v>
      </c>
    </row>
    <row r="65" spans="1:11" ht="24.95" customHeight="1">
      <c r="B65" s="6" t="s">
        <v>41</v>
      </c>
      <c r="E65" s="14">
        <v>195000000</v>
      </c>
      <c r="F65" s="15"/>
      <c r="G65" s="14">
        <v>0</v>
      </c>
      <c r="H65" s="15"/>
      <c r="I65" s="14">
        <v>0</v>
      </c>
      <c r="J65" s="15"/>
      <c r="K65" s="14">
        <v>0</v>
      </c>
    </row>
    <row r="66" spans="1:11" ht="24.95" customHeight="1">
      <c r="B66" s="24" t="s">
        <v>40</v>
      </c>
      <c r="E66" s="14">
        <v>-126532000</v>
      </c>
      <c r="F66" s="15"/>
      <c r="G66" s="14">
        <v>0</v>
      </c>
      <c r="H66" s="15"/>
      <c r="I66" s="14">
        <v>0</v>
      </c>
      <c r="J66" s="15"/>
      <c r="K66" s="14">
        <v>0</v>
      </c>
    </row>
    <row r="67" spans="1:11" ht="24.95" customHeight="1">
      <c r="B67" s="24" t="s">
        <v>229</v>
      </c>
      <c r="E67" s="14">
        <v>1548000000</v>
      </c>
      <c r="F67" s="15"/>
      <c r="G67" s="14">
        <v>0</v>
      </c>
      <c r="H67" s="15"/>
      <c r="I67" s="14">
        <v>1548000000</v>
      </c>
      <c r="J67" s="15"/>
      <c r="K67" s="14">
        <v>0</v>
      </c>
    </row>
    <row r="68" spans="1:11" ht="24.95" customHeight="1">
      <c r="B68" s="24" t="s">
        <v>230</v>
      </c>
      <c r="E68" s="14">
        <v>-400000000</v>
      </c>
      <c r="F68" s="15"/>
      <c r="G68" s="14">
        <v>0</v>
      </c>
      <c r="H68" s="15"/>
      <c r="I68" s="14">
        <v>-400000000</v>
      </c>
      <c r="J68" s="15"/>
      <c r="K68" s="14">
        <v>0</v>
      </c>
    </row>
    <row r="69" spans="1:11" ht="24.95" customHeight="1">
      <c r="B69" s="24" t="s">
        <v>231</v>
      </c>
      <c r="E69" s="14">
        <v>-10477559.57</v>
      </c>
      <c r="F69" s="15"/>
      <c r="G69" s="14">
        <v>0</v>
      </c>
      <c r="H69" s="15"/>
      <c r="I69" s="14">
        <v>-10477559.57</v>
      </c>
      <c r="J69" s="15"/>
      <c r="K69" s="14">
        <v>0</v>
      </c>
    </row>
    <row r="70" spans="1:11" ht="24.95" customHeight="1">
      <c r="B70" s="24" t="s">
        <v>232</v>
      </c>
      <c r="E70" s="14">
        <v>-2856253.4399999999</v>
      </c>
      <c r="F70" s="15"/>
      <c r="G70" s="14">
        <v>0</v>
      </c>
      <c r="H70" s="15"/>
      <c r="I70" s="14">
        <v>-2856253.4399999999</v>
      </c>
      <c r="J70" s="15"/>
      <c r="K70" s="14">
        <v>0</v>
      </c>
    </row>
    <row r="71" spans="1:11" ht="24.95" customHeight="1">
      <c r="B71" s="24" t="s">
        <v>226</v>
      </c>
      <c r="E71" s="14">
        <v>0</v>
      </c>
      <c r="F71" s="15"/>
      <c r="G71" s="14">
        <v>362000969</v>
      </c>
      <c r="H71" s="15"/>
      <c r="I71" s="14">
        <v>0</v>
      </c>
      <c r="J71" s="15"/>
      <c r="K71" s="14">
        <v>362000969</v>
      </c>
    </row>
    <row r="72" spans="1:11" s="13" customFormat="1" ht="24.95" customHeight="1">
      <c r="B72" s="49" t="s">
        <v>186</v>
      </c>
      <c r="E72" s="15">
        <v>-5375815.0899999999</v>
      </c>
      <c r="F72" s="15"/>
      <c r="G72" s="14">
        <v>-3651190.7700000009</v>
      </c>
      <c r="H72" s="15"/>
      <c r="I72" s="15">
        <v>-5000464.16</v>
      </c>
      <c r="J72" s="15"/>
      <c r="K72" s="15">
        <v>-4567496.8000000007</v>
      </c>
    </row>
    <row r="73" spans="1:11" s="13" customFormat="1" ht="24.95" customHeight="1">
      <c r="B73" s="20" t="s">
        <v>198</v>
      </c>
      <c r="E73" s="15">
        <v>-581361585.48000002</v>
      </c>
      <c r="F73" s="15"/>
      <c r="G73" s="15">
        <v>-2031300864.01</v>
      </c>
      <c r="H73" s="15"/>
      <c r="I73" s="15">
        <v>-581361585.48000002</v>
      </c>
      <c r="J73" s="15"/>
      <c r="K73" s="15">
        <v>-2031300864.01</v>
      </c>
    </row>
    <row r="74" spans="1:11" s="13" customFormat="1" ht="24.95" customHeight="1">
      <c r="C74" s="20" t="s">
        <v>100</v>
      </c>
      <c r="D74" s="20"/>
      <c r="E74" s="19">
        <f>ROUND(SUM(E61:E73),2)</f>
        <v>84812282.480000004</v>
      </c>
      <c r="F74" s="15"/>
      <c r="G74" s="19">
        <f>ROUND(SUM(G61:G73),2)</f>
        <v>1263356201.76</v>
      </c>
      <c r="H74" s="15"/>
      <c r="I74" s="19">
        <f>ROUND(SUM(I61:I73),2)</f>
        <v>102103633.41</v>
      </c>
      <c r="J74" s="15"/>
      <c r="K74" s="19">
        <f>ROUND(SUM(K61:K73),2)</f>
        <v>1151561045.73</v>
      </c>
    </row>
    <row r="75" spans="1:11" ht="24.95" customHeight="1">
      <c r="A75" s="6" t="s">
        <v>80</v>
      </c>
      <c r="E75" s="15">
        <f>ROUND(SUM(E39,E59,E74),2)</f>
        <v>-131687209.51000001</v>
      </c>
      <c r="F75" s="15"/>
      <c r="G75" s="15">
        <f>ROUND(SUM(G39,G59,G74),2)</f>
        <v>946034194.13999999</v>
      </c>
      <c r="H75" s="15"/>
      <c r="I75" s="15">
        <f>ROUND(SUM(I39,I59,I74),2)</f>
        <v>-180256885.96000001</v>
      </c>
      <c r="J75" s="15"/>
      <c r="K75" s="15">
        <f>ROUND(SUM(K39,K59,K74),2)</f>
        <v>900362697.62</v>
      </c>
    </row>
    <row r="76" spans="1:11" ht="24.95" customHeight="1">
      <c r="A76" s="6" t="s">
        <v>120</v>
      </c>
      <c r="E76" s="149">
        <v>916701355.66999996</v>
      </c>
      <c r="F76" s="15"/>
      <c r="G76" s="17">
        <v>501301887.79000008</v>
      </c>
      <c r="H76" s="15"/>
      <c r="I76" s="17">
        <v>774009624.46000004</v>
      </c>
      <c r="J76" s="15"/>
      <c r="K76" s="17">
        <v>374405343.72000003</v>
      </c>
    </row>
    <row r="77" spans="1:11" ht="24.95" customHeight="1" thickBot="1">
      <c r="A77" s="24" t="s">
        <v>224</v>
      </c>
      <c r="B77" s="24"/>
      <c r="E77" s="52">
        <f>ROUND(SUM(E75:E76),2)</f>
        <v>785014146.15999997</v>
      </c>
      <c r="F77" s="15"/>
      <c r="G77" s="52">
        <f>ROUND(SUM(G75:G76),2)</f>
        <v>1447336081.9300001</v>
      </c>
      <c r="H77" s="26"/>
      <c r="I77" s="52">
        <f>ROUND(SUM(I75:I76),2)</f>
        <v>593752738.5</v>
      </c>
      <c r="J77" s="26"/>
      <c r="K77" s="52">
        <f>ROUND(SUM(K75:K76),2)</f>
        <v>1274768041.3399999</v>
      </c>
    </row>
    <row r="78" spans="1:11" ht="24.95" customHeight="1" thickTop="1">
      <c r="B78" s="24"/>
      <c r="E78" s="15"/>
      <c r="F78" s="15"/>
      <c r="G78" s="15"/>
      <c r="H78" s="15"/>
      <c r="I78" s="15"/>
      <c r="J78" s="15"/>
      <c r="K78" s="15"/>
    </row>
    <row r="79" spans="1:11" ht="24.95" customHeight="1">
      <c r="A79" s="53" t="s">
        <v>246</v>
      </c>
    </row>
    <row r="80" spans="1:11" ht="24.95" customHeight="1">
      <c r="A80" s="53"/>
    </row>
    <row r="81" spans="1:11" ht="24.95" customHeight="1">
      <c r="A81" s="144" t="s">
        <v>92</v>
      </c>
    </row>
    <row r="82" spans="1:11" ht="24.6" customHeight="1"/>
    <row r="84" spans="1:11">
      <c r="E84" s="47"/>
      <c r="F84" s="47"/>
      <c r="G84" s="47"/>
      <c r="H84" s="47"/>
      <c r="I84" s="47"/>
      <c r="J84" s="47"/>
      <c r="K84" s="47"/>
    </row>
  </sheetData>
  <mergeCells count="11">
    <mergeCell ref="A44:K44"/>
    <mergeCell ref="A45:K45"/>
    <mergeCell ref="A46:K46"/>
    <mergeCell ref="E48:G48"/>
    <mergeCell ref="I48:K48"/>
    <mergeCell ref="A43:K43"/>
    <mergeCell ref="A1:K1"/>
    <mergeCell ref="A2:K2"/>
    <mergeCell ref="A3:K3"/>
    <mergeCell ref="E5:G5"/>
    <mergeCell ref="I5:K5"/>
  </mergeCells>
  <pageMargins left="0.56999999999999995" right="0.26" top="0.56999999999999995" bottom="0.51" header="0.31496062992125984" footer="0.31496062992125984"/>
  <pageSetup paperSize="9" scale="80" orientation="portrait" r:id="rId1"/>
  <ignoredErrors>
    <ignoredError sqref="E6:K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งบแสดงฐานะการเงิน</vt:lpstr>
      <vt:lpstr>งบกำไรขาดทุนเบ็ดเสร็จ</vt:lpstr>
      <vt:lpstr>งบเปลี่ยนแปลง-รวม</vt:lpstr>
      <vt:lpstr>งบเปลี่ยนแปลง-เฉพาะ</vt:lpstr>
      <vt:lpstr>งบกระแสเงินสด</vt:lpstr>
      <vt:lpstr>'งบเปลี่ยนแปลง-เฉพาะ'!a</vt:lpstr>
      <vt:lpstr>งบกระแสเงินสด!Print_Area</vt:lpstr>
      <vt:lpstr>งบกำไรขาดทุนเบ็ดเสร็จ!Print_Area</vt:lpstr>
      <vt:lpstr>'งบเปลี่ยนแปลง-เฉพาะ'!Print_Area</vt:lpstr>
      <vt:lpstr>'งบเปลี่ยนแปลง-รวม'!Print_Area</vt:lpstr>
      <vt:lpstr>งบแสดงฐานะการเงิน!Print_Area</vt:lpstr>
    </vt:vector>
  </TitlesOfParts>
  <Company>lpp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ญาดา สุขเมตตา</cp:lastModifiedBy>
  <cp:lastPrinted>2021-08-03T02:28:41Z</cp:lastPrinted>
  <dcterms:created xsi:type="dcterms:W3CDTF">2007-10-19T01:35:34Z</dcterms:created>
  <dcterms:modified xsi:type="dcterms:W3CDTF">2021-08-04T15:25:11Z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XPowerLiteLastOptimized">
    <vt:lpwstr>73615</vt:lpwstr>
  </property>
  <property fmtid="{D5CDD505-2E9C-101B-9397-08002B2CF9AE}" pid="3" name="NXPowerLiteSettings">
    <vt:lpwstr>C74006B004C800</vt:lpwstr>
  </property>
  <property fmtid="{D5CDD505-2E9C-101B-9397-08002B2CF9AE}" pid="4" name="NXPowerLiteVersion">
    <vt:lpwstr>S6.2.13</vt:lpwstr>
  </property>
</Properties>
</file>