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่งงบ ตลาด Q2-21\"/>
    </mc:Choice>
  </mc:AlternateContent>
  <bookViews>
    <workbookView xWindow="-105" yWindow="-105" windowWidth="21465" windowHeight="11580" tabRatio="759" activeTab="5"/>
  </bookViews>
  <sheets>
    <sheet name="สินทรัพย์" sheetId="1" r:id="rId1"/>
    <sheet name="หนี้สิน" sheetId="8" r:id="rId2"/>
    <sheet name="กำไรขาดทุน 3 เดือน" sheetId="5" r:id="rId3"/>
    <sheet name="กำไรขาดทุน 6 เดือน" sheetId="13" r:id="rId4"/>
    <sheet name="ส่วนของผู้ถือหุ้น" sheetId="10" r:id="rId5"/>
    <sheet name="กระแสเงินสด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8" i="12" l="1"/>
  <c r="F11" i="12" l="1"/>
  <c r="J15" i="8" l="1"/>
  <c r="I17" i="1" l="1"/>
  <c r="I25" i="8" l="1"/>
  <c r="D61" i="12" l="1"/>
  <c r="D48" i="12"/>
  <c r="J16" i="8" l="1"/>
  <c r="J21" i="8" l="1"/>
  <c r="J56" i="8"/>
  <c r="K16" i="8"/>
  <c r="J14" i="8"/>
  <c r="J20" i="8"/>
  <c r="I23" i="1" l="1"/>
  <c r="I15" i="1"/>
  <c r="I22" i="1"/>
  <c r="I14" i="1"/>
  <c r="I16" i="1" l="1"/>
  <c r="I29" i="1"/>
  <c r="I30" i="1"/>
  <c r="K30" i="1" s="1"/>
  <c r="I28" i="1"/>
  <c r="I26" i="1"/>
  <c r="I21" i="1"/>
  <c r="I33" i="1"/>
  <c r="J33" i="1" s="1"/>
  <c r="L14" i="1"/>
  <c r="K14" i="1"/>
  <c r="I13" i="1"/>
  <c r="I12" i="1"/>
  <c r="I18" i="1" l="1"/>
  <c r="K15" i="1"/>
  <c r="J13" i="1"/>
  <c r="D18" i="1"/>
  <c r="F14" i="5" l="1"/>
  <c r="I20" i="5"/>
  <c r="I14" i="5"/>
  <c r="K23" i="10"/>
  <c r="I26" i="13"/>
  <c r="I24" i="13"/>
  <c r="I23" i="13"/>
  <c r="I19" i="13"/>
  <c r="I18" i="13"/>
  <c r="I17" i="13"/>
  <c r="I13" i="13"/>
  <c r="I12" i="13"/>
  <c r="I11" i="13"/>
  <c r="I10" i="13"/>
  <c r="I9" i="13"/>
  <c r="J23" i="8"/>
  <c r="J13" i="8" s="1"/>
  <c r="K13" i="8" s="1"/>
  <c r="J22" i="8"/>
  <c r="L16" i="8"/>
  <c r="J12" i="8"/>
  <c r="D11" i="12" l="1"/>
  <c r="I21" i="5"/>
  <c r="I25" i="5" s="1"/>
  <c r="I27" i="5" s="1"/>
  <c r="I29" i="5" s="1"/>
  <c r="D20" i="13"/>
  <c r="D20" i="5"/>
  <c r="D17" i="8"/>
  <c r="D24" i="8"/>
  <c r="D14" i="5"/>
  <c r="D14" i="13"/>
  <c r="F58" i="12"/>
  <c r="D21" i="13" l="1"/>
  <c r="D25" i="13" s="1"/>
  <c r="D27" i="13" s="1"/>
  <c r="D21" i="5"/>
  <c r="D25" i="5" s="1"/>
  <c r="D27" i="5" s="1"/>
  <c r="D29" i="5" s="1"/>
  <c r="D31" i="5" s="1"/>
  <c r="D25" i="8"/>
  <c r="J25" i="8" s="1"/>
  <c r="G24" i="10"/>
  <c r="E24" i="10"/>
  <c r="C24" i="10"/>
  <c r="K17" i="10"/>
  <c r="F20" i="13"/>
  <c r="F14" i="13"/>
  <c r="I27" i="13"/>
  <c r="J21" i="13"/>
  <c r="J20" i="13"/>
  <c r="J14" i="13"/>
  <c r="H14" i="13"/>
  <c r="F20" i="5"/>
  <c r="F21" i="5" s="1"/>
  <c r="F25" i="5" s="1"/>
  <c r="F27" i="5" s="1"/>
  <c r="F29" i="5" s="1"/>
  <c r="F31" i="5" s="1"/>
  <c r="F21" i="13" l="1"/>
  <c r="F25" i="13" s="1"/>
  <c r="F27" i="13" s="1"/>
  <c r="F29" i="13" s="1"/>
  <c r="J24" i="13"/>
  <c r="J27" i="13" s="1"/>
  <c r="D29" i="13"/>
  <c r="D9" i="12"/>
  <c r="D19" i="12" s="1"/>
  <c r="D32" i="12" s="1"/>
  <c r="D35" i="12" s="1"/>
  <c r="I14" i="13"/>
  <c r="I20" i="13"/>
  <c r="K12" i="10"/>
  <c r="F9" i="12" l="1"/>
  <c r="D60" i="12"/>
  <c r="D62" i="12" s="1"/>
  <c r="I22" i="10"/>
  <c r="J29" i="5"/>
  <c r="D31" i="13"/>
  <c r="I29" i="13"/>
  <c r="J29" i="13" s="1"/>
  <c r="F31" i="13"/>
  <c r="I16" i="10"/>
  <c r="I21" i="13"/>
  <c r="I25" i="13" s="1"/>
  <c r="K13" i="10"/>
  <c r="K14" i="10" s="1"/>
  <c r="I14" i="10"/>
  <c r="G14" i="10"/>
  <c r="G18" i="10" s="1"/>
  <c r="E14" i="10"/>
  <c r="E18" i="10" s="1"/>
  <c r="C14" i="10"/>
  <c r="C18" i="10" s="1"/>
  <c r="I18" i="10" l="1"/>
  <c r="K16" i="10"/>
  <c r="K18" i="10" s="1"/>
  <c r="K22" i="10"/>
  <c r="I24" i="10"/>
  <c r="D56" i="8" s="1"/>
  <c r="D57" i="8" s="1"/>
  <c r="D58" i="8" s="1"/>
  <c r="F17" i="8"/>
  <c r="F48" i="12" l="1"/>
  <c r="F31" i="1"/>
  <c r="F24" i="8" l="1"/>
  <c r="F25" i="8" l="1"/>
  <c r="L14" i="8" l="1"/>
  <c r="M14" i="8" s="1"/>
  <c r="F19" i="12" l="1"/>
  <c r="F32" i="12" l="1"/>
  <c r="F35" i="12" l="1"/>
  <c r="F60" i="12" s="1"/>
  <c r="F62" i="12" s="1"/>
  <c r="A39" i="12"/>
  <c r="K20" i="10" l="1"/>
  <c r="K24" i="10" s="1"/>
  <c r="F57" i="8"/>
  <c r="F18" i="1"/>
  <c r="J57" i="8" l="1"/>
  <c r="F32" i="1"/>
  <c r="F58" i="8"/>
  <c r="I24" i="1" l="1"/>
  <c r="J14" i="1" l="1"/>
  <c r="J12" i="1" s="1"/>
  <c r="I27" i="1"/>
  <c r="I25" i="1"/>
  <c r="L15" i="1" l="1"/>
  <c r="I31" i="1"/>
  <c r="D31" i="1"/>
  <c r="D32" i="1" s="1"/>
  <c r="J58" i="8" s="1"/>
</calcChain>
</file>

<file path=xl/sharedStrings.xml><?xml version="1.0" encoding="utf-8"?>
<sst xmlns="http://schemas.openxmlformats.org/spreadsheetml/2006/main" count="240" uniqueCount="148">
  <si>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</si>
  <si>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</si>
  <si>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</si>
  <si>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</si>
  <si>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</si>
  <si>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</si>
  <si>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</si>
  <si>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</si>
  <si>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</si>
  <si>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</si>
  <si>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</si>
  <si>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</si>
  <si>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</si>
  <si>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</si>
  <si>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</si>
  <si>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</si>
  <si>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</si>
  <si>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</si>
  <si>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</si>
  <si>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</si>
  <si>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</si>
  <si>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</si>
  <si>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</si>
  <si>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</si>
  <si>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</si>
  <si>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</si>
  <si>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</si>
  <si>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</si>
  <si>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</si>
  <si>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</si>
  <si>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</si>
  <si>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</si>
  <si>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</si>
  <si>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</si>
  <si>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</si>
  <si>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</si>
  <si>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ส่วนเกินทุน</t>
  </si>
  <si>
    <t>บาท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</si>
  <si>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</si>
  <si>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</si>
  <si>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</si>
  <si>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</si>
  <si>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</si>
  <si>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</si>
  <si>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ปรับปรุงด้วย</t>
  </si>
  <si>
    <t>ค่าใช้จ่ายดอกเบี้ยจ่าย</t>
  </si>
  <si>
    <t>จ่ายดอกเบี้ย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</si>
  <si>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</si>
  <si>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</si>
  <si>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</si>
  <si>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</si>
  <si>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</si>
  <si>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หนี้สินดำเนินงาน เพิ่มขึ้น (ลดลง)</t>
  </si>
  <si>
    <t>เงินฝากธนาคารที่ใช้เป็นหลักประกัน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</si>
  <si>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</si>
  <si>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</si>
  <si>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</si>
  <si>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</si>
  <si>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</si>
  <si>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</si>
  <si>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ส่วนเกินมูลค่าหุ้น</t>
  </si>
  <si>
    <t>สินทรัพย์ภาษีเงินได้รอการตัดบัญชี</t>
  </si>
  <si>
    <t>31 ธันวาคม</t>
  </si>
  <si>
    <t>ณ วันที่</t>
  </si>
  <si>
    <t>"ยังไม่ได้ตรวจสอบ"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</si>
  <si>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</si>
  <si>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</si>
  <si>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งบแสดงฐานะการเงิน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</si>
  <si>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</si>
  <si>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ทุนสำรองตามกฎหมาย </t>
  </si>
  <si>
    <t>ตามกฎหมาย</t>
  </si>
  <si>
    <t>ส่วนเกิน</t>
  </si>
  <si>
    <t>มูลค่าหุ้น</t>
  </si>
  <si>
    <t>ทุนสำรอง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</si>
  <si>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</si>
  <si>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</si>
  <si>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</si>
  <si>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</si>
  <si>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</si>
  <si>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รายการเปลี่ยนแปลงระหว่างงวด</t>
  </si>
  <si>
    <t>กำไรสำหรับงวด</t>
  </si>
  <si>
    <t>กำไรเบ็ดเสร็จรวม</t>
  </si>
  <si>
    <t>ดูหมายเหตุประกอบงบการเงินแบบย่อ</t>
  </si>
  <si>
    <t>ทุนที่ออกและ</t>
  </si>
  <si>
    <t>ชำระแล้ว</t>
  </si>
  <si>
    <t>อาคารและอุปกรณ์</t>
  </si>
  <si>
    <t xml:space="preserve">เงินให้กู้ยืมค่าซื้อสินค้า </t>
  </si>
  <si>
    <t>อสังหาริมทรัพย์เพื่อการลงทุน</t>
  </si>
  <si>
    <t>ส่วนของผู้ถือหุ้น</t>
  </si>
  <si>
    <t>งบแสดงการเปลี่ยนแปลงส่วนของผู้ถือหุ้น</t>
  </si>
  <si>
    <t>เงินสดจ่ายเพื่อซื้ออาคารและอุปกรณ์</t>
  </si>
  <si>
    <t>หุ้นสามัญ 493,500,000 หุ้น มูลค่าหุ้นละ 1 บาท</t>
  </si>
  <si>
    <t>หุ้นสามัญ 493,499,975 หุ้น มูลค่าหุ้นละ 1 บาท</t>
  </si>
  <si>
    <t>หนี้สินไม่หมุนเวียนอื่น</t>
  </si>
  <si>
    <t>กำไรก่อนค่าใช้จ่ายภาษีเงินได้</t>
  </si>
  <si>
    <t>ค่าใช้จ่ายภาษีเงินได้</t>
  </si>
  <si>
    <t xml:space="preserve">เงินสดจ่ายคืนเงินกู้ยืมระยะสั้นแก่สถาบันการเงิน </t>
  </si>
  <si>
    <t xml:space="preserve">เงินสดรับจากเงินกู้ยืมระยะสั้นจากสถาบันการเงิน </t>
  </si>
  <si>
    <t>กำไรเบ็ดเสร็จรวมสำหรับงวด</t>
  </si>
  <si>
    <t>กำไรขาดทุนเบ็ดเสร็จอื่น</t>
  </si>
  <si>
    <t>-</t>
  </si>
  <si>
    <t xml:space="preserve">เงินกู้ยืมระยะยาวที่ถึงกำหนดชำระในหนึ่งปี  </t>
  </si>
  <si>
    <t>ผลกระทบจากการเปลี่ยนแปลงนโยบายการบัญชี</t>
  </si>
  <si>
    <t>ยอดคงเหลือต้นงวด ณ วันที่ 1 มกราคม 2563</t>
  </si>
  <si>
    <t>เงินสดจ่ายคืนเงินกู้ยืมระยะยาว</t>
  </si>
  <si>
    <t>เงินกู้ยืมระยะยาว</t>
  </si>
  <si>
    <t>เงินสดจ่ายเพื่อซื้อสินทรัพย์ไม่มีตัวตนอื่น</t>
  </si>
  <si>
    <t xml:space="preserve">งบกำไรขาดทุนเบ็ดเสร็จ </t>
  </si>
  <si>
    <t>เงินสดและรายการเทียบเท่าเงินสดเพิ่มขึ้น (ลดลง) สุทธิ</t>
  </si>
  <si>
    <t>เจ้าหนี้หมุนเวียนอื่น</t>
  </si>
  <si>
    <t>สินทรัพย์ไม่มีตัวตนอื่น</t>
  </si>
  <si>
    <t>ขาดทุนจากการตัดจำหน่ายลูกหนี้</t>
  </si>
  <si>
    <t>ยอดคงเหลือต้นงวด ณ วันที่ 1 มกราคม 2564</t>
  </si>
  <si>
    <t>ประมาณการหนี้สินไม่หมุนเวียนสำหรับผลประโยชน์พนักงาน</t>
  </si>
  <si>
    <t>กำไรจากกิจกรรมดำเนินงาน</t>
  </si>
  <si>
    <t>หนี้สินตามสัญญาเช่า</t>
  </si>
  <si>
    <t>เงินสดรับจากการจำหน่ายสินทรัพย์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</si>
  <si>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</si>
  <si>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</si>
  <si>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>ลูกหนี้จากสัญญาเช่าซื้อไม่หมุนเวียน</t>
  </si>
  <si>
    <t>ลูกหนี้ตามสัญญาเช่าเงินทุนไม่หมุนเวียน</t>
  </si>
  <si>
    <t>ส่วนของหนี้สินตามสัญญาเช่าที่ถึงกำหนดชำระภายในหนึ่งปี</t>
  </si>
  <si>
    <t>รายได้จากสัญญาเช่าเงินทุน</t>
  </si>
  <si>
    <t>ยอดคงเหลือ ณ วันที่ 1 มกราคม 2563 ที่ปรับปรุงแล้ว</t>
  </si>
  <si>
    <t>เงินสดจ่ายชำระหนี้สินตามสัญญาเช่า</t>
  </si>
  <si>
    <t>เงินสดจ่ายดอกเบี้ยตามสัญญาเช่า</t>
  </si>
  <si>
    <t>ทรัพย์สินรอการขาย</t>
  </si>
  <si>
    <t>ผลขาดทุนด้านเครดิตที่คาดว่าจะเกิดขึ้น (โอนกลับ)</t>
  </si>
  <si>
    <t>สินทรัพย์สิทธิการใช้</t>
  </si>
  <si>
    <t>ลูกหนี้ตามสัญญาเช่าเงินทุน</t>
  </si>
  <si>
    <t>ค่าใช้จ่ายผลประโยชน์พนักงาน</t>
  </si>
  <si>
    <t>กำไรจากการขายสินทรัพย์ถาวร</t>
  </si>
  <si>
    <t>ขาดทุนจากการตัดจำหน่ายสินทรัพย์</t>
  </si>
  <si>
    <t>ณ วันที่ 30 มิถุนายน 2564</t>
  </si>
  <si>
    <t>30 มิถุนายน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</si>
  <si>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</si>
  <si>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</si>
  <si>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เงินปันผลจ่าย</t>
  </si>
  <si>
    <t>จ่ายภาษีเงินได้</t>
  </si>
  <si>
    <t>เงินสดรับจากเงินกู้ยืมระยะยาว</t>
  </si>
  <si>
    <t>เงินสดจ่ายเงินปันผล</t>
  </si>
  <si>
    <t>ยอดคงเหลือปลายงวด ณ วันที่ 30 มิถุนายน 2563</t>
  </si>
  <si>
    <t>ยอดคงเหลือปลายงวด ณ วันที่ 30 มิถุนายน 2564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</si>
  <si>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</si>
  <si>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</si>
  <si>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เงินสดสุทธิใช้ไปในกิจกรรมลงทุน</t>
  </si>
  <si>
    <t>ผลขาดทุนด้านเครดิตที่คาดว่าจะเกิดขึ้น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</si>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</sst>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(#,##0\);\(#,##0\)"/>
    <numFmt numFmtId="190" formatCode="_-* #,##0_-;\-* #,##0_-;_-* &quot;-&quot;??_-;_-@_-"/>
    <numFmt numFmtId="191" formatCode="_(* #,##0_);_(* \(#,##0\);_(* &quot;-&quot;????_);_(@_)"/>
    <numFmt numFmtId="192" formatCode="_(* #,##0_);_(* \(#,##0\);_(* &quot;-&quot;??_);_(@_)"/>
    <numFmt numFmtId="193" formatCode="#,##0.0"/>
    <numFmt numFmtId="194" formatCode="_(* #,##0.000000_);_(* \(#,##0.000000\);_(* &quot;-&quot;??????_);_(@_)"/>
    <numFmt numFmtId="195" formatCode="\-"/>
    <numFmt numFmtId="196" formatCode="_(* #,##0_);_(* \(#,##0\);_(* &quot;-&quot;??????_);_(@_)"/>
    <numFmt numFmtId="197" formatCode="_(* #,##0.00000_);_(* \(#,##0.00000\);_(* &quot;-&quot;?????_);_(@_)"/>
  </numFmts>
  <fonts count="47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sz val="7"/>
      <name val="Times New Roman"/>
      <family val="1"/>
    </font>
    <font>
      <sz val="16"/>
      <color theme="1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7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9">
    <xf numFmtId="0" fontId="0" fillId="0" borderId="0" xfId="0"/>
    <xf numFmtId="190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vertical="center"/>
    </xf>
    <xf numFmtId="190" fontId="3" fillId="0" borderId="3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4"/>
    </xf>
    <xf numFmtId="0" fontId="4" fillId="0" borderId="0" xfId="0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90" fontId="3" fillId="0" borderId="1" xfId="1" applyNumberFormat="1" applyFont="1" applyFill="1" applyBorder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190" fontId="3" fillId="0" borderId="2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190" fontId="3" fillId="0" borderId="0" xfId="1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189" fontId="3" fillId="0" borderId="1" xfId="4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top" indent="2"/>
    </xf>
    <xf numFmtId="0" fontId="4" fillId="0" borderId="0" xfId="0" applyFont="1" applyFill="1" applyAlignment="1">
      <alignment horizontal="left" vertical="center"/>
    </xf>
    <xf numFmtId="43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16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43" fontId="3" fillId="0" borderId="0" xfId="1" applyNumberFormat="1" applyFont="1" applyFill="1" applyAlignment="1">
      <alignment vertical="center"/>
    </xf>
    <xf numFmtId="189" fontId="3" fillId="0" borderId="1" xfId="1" applyNumberFormat="1" applyFont="1" applyFill="1" applyBorder="1" applyAlignment="1">
      <alignment vertical="center"/>
    </xf>
    <xf numFmtId="43" fontId="3" fillId="0" borderId="0" xfId="1" applyNumberFormat="1" applyFont="1" applyBorder="1" applyAlignment="1">
      <alignment vertical="center"/>
    </xf>
    <xf numFmtId="190" fontId="3" fillId="0" borderId="0" xfId="1" applyNumberFormat="1" applyFont="1" applyBorder="1" applyAlignment="1">
      <alignment vertical="center"/>
    </xf>
    <xf numFmtId="192" fontId="3" fillId="0" borderId="0" xfId="0" applyNumberFormat="1" applyFont="1" applyFill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194" fontId="3" fillId="0" borderId="0" xfId="1" applyNumberFormat="1" applyFont="1" applyFill="1" applyBorder="1" applyAlignment="1">
      <alignment vertical="center"/>
    </xf>
    <xf numFmtId="43" fontId="3" fillId="0" borderId="0" xfId="1" applyFont="1" applyAlignment="1">
      <alignment vertical="center"/>
    </xf>
    <xf numFmtId="43" fontId="3" fillId="0" borderId="0" xfId="1" applyFont="1" applyFill="1" applyAlignment="1">
      <alignment horizontal="left" vertical="center" indent="2"/>
    </xf>
    <xf numFmtId="37" fontId="3" fillId="0" borderId="0" xfId="0" applyNumberFormat="1" applyFont="1" applyAlignment="1">
      <alignment vertical="center"/>
    </xf>
    <xf numFmtId="0" fontId="42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left" vertical="center"/>
    </xf>
    <xf numFmtId="0" fontId="43" fillId="0" borderId="0" xfId="0" applyFont="1" applyFill="1" applyAlignment="1">
      <alignment horizontal="justify" vertical="center"/>
    </xf>
    <xf numFmtId="37" fontId="42" fillId="0" borderId="0" xfId="0" applyNumberFormat="1" applyFont="1" applyFill="1" applyBorder="1" applyAlignment="1">
      <alignment vertical="center"/>
    </xf>
    <xf numFmtId="0" fontId="42" fillId="0" borderId="0" xfId="0" applyFont="1" applyFill="1" applyAlignment="1">
      <alignment horizontal="left" vertical="center"/>
    </xf>
    <xf numFmtId="0" fontId="42" fillId="0" borderId="0" xfId="5" applyFont="1" applyFill="1" applyAlignment="1">
      <alignment horizontal="left" vertical="center" indent="1"/>
    </xf>
    <xf numFmtId="0" fontId="42" fillId="0" borderId="0" xfId="0" applyFont="1" applyFill="1" applyAlignment="1">
      <alignment horizontal="center" vertical="center"/>
    </xf>
    <xf numFmtId="37" fontId="42" fillId="0" borderId="4" xfId="0" applyNumberFormat="1" applyFont="1" applyFill="1" applyBorder="1" applyAlignment="1">
      <alignment vertical="center"/>
    </xf>
    <xf numFmtId="188" fontId="3" fillId="0" borderId="0" xfId="0" applyNumberFormat="1" applyFont="1" applyFill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190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189" fontId="3" fillId="0" borderId="0" xfId="3" applyNumberFormat="1" applyFont="1" applyFill="1" applyAlignment="1">
      <alignment vertical="center"/>
    </xf>
    <xf numFmtId="196" fontId="3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horizontal="left" vertical="center" indent="4"/>
    </xf>
    <xf numFmtId="0" fontId="3" fillId="0" borderId="0" xfId="3" applyFont="1" applyFill="1" applyAlignment="1">
      <alignment horizontal="left" vertical="center" indent="5"/>
    </xf>
    <xf numFmtId="37" fontId="6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left" vertical="center" indent="2"/>
    </xf>
    <xf numFmtId="189" fontId="6" fillId="0" borderId="0" xfId="3" applyNumberFormat="1" applyFont="1" applyFill="1" applyAlignment="1">
      <alignment vertical="center"/>
    </xf>
    <xf numFmtId="189" fontId="3" fillId="0" borderId="0" xfId="3" applyNumberFormat="1" applyFont="1" applyFill="1" applyAlignment="1">
      <alignment horizontal="center" vertical="center"/>
    </xf>
    <xf numFmtId="193" fontId="3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 indent="6"/>
    </xf>
    <xf numFmtId="37" fontId="3" fillId="0" borderId="0" xfId="3" applyNumberFormat="1" applyFont="1" applyFill="1" applyBorder="1" applyAlignment="1">
      <alignment vertical="center"/>
    </xf>
    <xf numFmtId="37" fontId="45" fillId="0" borderId="0" xfId="0" applyNumberFormat="1" applyFont="1" applyAlignment="1">
      <alignment vertical="center"/>
    </xf>
    <xf numFmtId="195" fontId="45" fillId="0" borderId="0" xfId="0" applyNumberFormat="1" applyFont="1" applyAlignment="1">
      <alignment horizontal="center" vertical="center"/>
    </xf>
    <xf numFmtId="195" fontId="45" fillId="0" borderId="2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90" fontId="3" fillId="0" borderId="2" xfId="1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 indent="2"/>
    </xf>
    <xf numFmtId="37" fontId="42" fillId="0" borderId="2" xfId="0" applyNumberFormat="1" applyFont="1" applyFill="1" applyBorder="1" applyAlignment="1">
      <alignment vertical="center"/>
    </xf>
    <xf numFmtId="191" fontId="42" fillId="0" borderId="14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horizontal="center" vertical="center"/>
    </xf>
    <xf numFmtId="189" fontId="3" fillId="0" borderId="0" xfId="4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left" vertical="center" indent="2"/>
    </xf>
    <xf numFmtId="43" fontId="46" fillId="0" borderId="0" xfId="7" applyNumberFormat="1" applyFont="1"/>
    <xf numFmtId="43" fontId="42" fillId="0" borderId="0" xfId="1" applyFont="1" applyFill="1" applyAlignment="1">
      <alignment vertical="center"/>
    </xf>
    <xf numFmtId="197" fontId="3" fillId="0" borderId="0" xfId="1" applyNumberFormat="1" applyFont="1" applyFill="1" applyAlignment="1">
      <alignment vertical="center"/>
    </xf>
    <xf numFmtId="37" fontId="3" fillId="0" borderId="2" xfId="0" applyNumberFormat="1" applyFont="1" applyBorder="1" applyAlignment="1">
      <alignment vertical="center"/>
    </xf>
    <xf numFmtId="39" fontId="3" fillId="0" borderId="0" xfId="3" applyNumberFormat="1" applyFont="1" applyFill="1" applyAlignment="1">
      <alignment vertical="center"/>
    </xf>
    <xf numFmtId="189" fontId="3" fillId="0" borderId="0" xfId="1" quotePrefix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 wrapText="1"/>
    </xf>
    <xf numFmtId="43" fontId="3" fillId="0" borderId="0" xfId="1" applyFont="1" applyAlignment="1">
      <alignment horizontal="center" vertical="center"/>
    </xf>
    <xf numFmtId="189" fontId="3" fillId="0" borderId="2" xfId="1" applyNumberFormat="1" applyFont="1" applyFill="1" applyBorder="1" applyAlignment="1">
      <alignment vertical="center"/>
    </xf>
    <xf numFmtId="187" fontId="42" fillId="0" borderId="2" xfId="1" applyNumberFormat="1" applyFont="1" applyFill="1" applyBorder="1" applyAlignment="1">
      <alignment vertical="center"/>
    </xf>
    <xf numFmtId="187" fontId="3" fillId="0" borderId="0" xfId="3" applyNumberFormat="1" applyFont="1" applyFill="1" applyAlignment="1">
      <alignment vertical="center"/>
    </xf>
    <xf numFmtId="3" fontId="3" fillId="0" borderId="0" xfId="0" applyNumberFormat="1" applyFont="1"/>
    <xf numFmtId="191" fontId="42" fillId="0" borderId="0" xfId="1" applyNumberFormat="1" applyFont="1" applyFill="1" applyBorder="1" applyAlignment="1">
      <alignment vertical="center"/>
    </xf>
    <xf numFmtId="0" fontId="4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90" fontId="42" fillId="0" borderId="0" xfId="1" applyNumberFormat="1" applyFont="1" applyFill="1" applyBorder="1" applyAlignment="1">
      <alignment vertical="center"/>
    </xf>
    <xf numFmtId="37" fontId="42" fillId="0" borderId="0" xfId="0" applyNumberFormat="1" applyFont="1" applyAlignment="1">
      <alignment vertical="center"/>
    </xf>
    <xf numFmtId="190" fontId="3" fillId="0" borderId="14" xfId="1" applyNumberFormat="1" applyFont="1" applyFill="1" applyBorder="1" applyAlignment="1">
      <alignment vertical="center"/>
    </xf>
    <xf numFmtId="197" fontId="3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39" fontId="3" fillId="0" borderId="0" xfId="0" applyNumberFormat="1" applyFont="1" applyAlignment="1">
      <alignment vertical="center"/>
    </xf>
    <xf numFmtId="195" fontId="45" fillId="0" borderId="0" xfId="0" applyNumberFormat="1" applyFont="1" applyBorder="1" applyAlignment="1">
      <alignment horizontal="center" vertical="center"/>
    </xf>
    <xf numFmtId="195" fontId="42" fillId="0" borderId="0" xfId="0" applyNumberFormat="1" applyFont="1" applyAlignment="1">
      <alignment horizontal="center" vertical="center"/>
    </xf>
    <xf numFmtId="195" fontId="42" fillId="0" borderId="2" xfId="0" applyNumberFormat="1" applyFont="1" applyBorder="1" applyAlignment="1">
      <alignment horizontal="center" vertical="center"/>
    </xf>
    <xf numFmtId="37" fontId="42" fillId="0" borderId="2" xfId="0" applyNumberFormat="1" applyFont="1" applyBorder="1" applyAlignment="1">
      <alignment vertical="center"/>
    </xf>
    <xf numFmtId="189" fontId="3" fillId="0" borderId="0" xfId="3" applyNumberFormat="1" applyFont="1" applyAlignment="1">
      <alignment vertical="center"/>
    </xf>
    <xf numFmtId="189" fontId="3" fillId="0" borderId="0" xfId="4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89" fontId="3" fillId="0" borderId="0" xfId="3" quotePrefix="1" applyNumberFormat="1" applyFont="1" applyAlignment="1">
      <alignment vertical="center"/>
    </xf>
    <xf numFmtId="0" fontId="3" fillId="0" borderId="0" xfId="3" applyFont="1" applyAlignment="1">
      <alignment horizontal="left" vertical="center" indent="2"/>
    </xf>
    <xf numFmtId="190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16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3" fillId="0" borderId="0" xfId="0" applyFont="1" applyFill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Fill="1" applyAlignment="1">
      <alignment horizontal="center" vertical="center"/>
    </xf>
  </cellXfs>
  <cellStyles count="473">
    <cellStyle name="20% - Accent1 10" xfId="235"/>
    <cellStyle name="20% - Accent1 11" xfId="255"/>
    <cellStyle name="20% - Accent1 12" xfId="275"/>
    <cellStyle name="20% - Accent1 13" xfId="295"/>
    <cellStyle name="20% - Accent1 14" xfId="315"/>
    <cellStyle name="20% - Accent1 15" xfId="335"/>
    <cellStyle name="20% - Accent1 16" xfId="355"/>
    <cellStyle name="20% - Accent1 17" xfId="375"/>
    <cellStyle name="20% - Accent1 18" xfId="395"/>
    <cellStyle name="20% - Accent1 19" xfId="415"/>
    <cellStyle name="20% - Accent1 2" xfId="70"/>
    <cellStyle name="20% - Accent1 20" xfId="435"/>
    <cellStyle name="20% - Accent1 21" xfId="455"/>
    <cellStyle name="20% - Accent1 22" xfId="26"/>
    <cellStyle name="20% - Accent1 3" xfId="95"/>
    <cellStyle name="20% - Accent1 4" xfId="115"/>
    <cellStyle name="20% - Accent1 5" xfId="135"/>
    <cellStyle name="20% - Accent1 6" xfId="155"/>
    <cellStyle name="20% - Accent1 7" xfId="175"/>
    <cellStyle name="20% - Accent1 8" xfId="195"/>
    <cellStyle name="20% - Accent1 9" xfId="215"/>
    <cellStyle name="20% - Accent2 10" xfId="238"/>
    <cellStyle name="20% - Accent2 11" xfId="258"/>
    <cellStyle name="20% - Accent2 12" xfId="278"/>
    <cellStyle name="20% - Accent2 13" xfId="298"/>
    <cellStyle name="20% - Accent2 14" xfId="318"/>
    <cellStyle name="20% - Accent2 15" xfId="338"/>
    <cellStyle name="20% - Accent2 16" xfId="358"/>
    <cellStyle name="20% - Accent2 17" xfId="378"/>
    <cellStyle name="20% - Accent2 18" xfId="398"/>
    <cellStyle name="20% - Accent2 19" xfId="418"/>
    <cellStyle name="20% - Accent2 2" xfId="74"/>
    <cellStyle name="20% - Accent2 20" xfId="438"/>
    <cellStyle name="20% - Accent2 21" xfId="458"/>
    <cellStyle name="20% - Accent2 22" xfId="30"/>
    <cellStyle name="20% - Accent2 3" xfId="98"/>
    <cellStyle name="20% - Accent2 4" xfId="118"/>
    <cellStyle name="20% - Accent2 5" xfId="138"/>
    <cellStyle name="20% - Accent2 6" xfId="158"/>
    <cellStyle name="20% - Accent2 7" xfId="178"/>
    <cellStyle name="20% - Accent2 8" xfId="198"/>
    <cellStyle name="20% - Accent2 9" xfId="218"/>
    <cellStyle name="20% - Accent3 10" xfId="241"/>
    <cellStyle name="20% - Accent3 11" xfId="261"/>
    <cellStyle name="20% - Accent3 12" xfId="281"/>
    <cellStyle name="20% - Accent3 13" xfId="301"/>
    <cellStyle name="20% - Accent3 14" xfId="321"/>
    <cellStyle name="20% - Accent3 15" xfId="341"/>
    <cellStyle name="20% - Accent3 16" xfId="361"/>
    <cellStyle name="20% - Accent3 17" xfId="381"/>
    <cellStyle name="20% - Accent3 18" xfId="401"/>
    <cellStyle name="20% - Accent3 19" xfId="421"/>
    <cellStyle name="20% - Accent3 2" xfId="78"/>
    <cellStyle name="20% - Accent3 20" xfId="441"/>
    <cellStyle name="20% - Accent3 21" xfId="461"/>
    <cellStyle name="20% - Accent3 22" xfId="34"/>
    <cellStyle name="20% - Accent3 3" xfId="101"/>
    <cellStyle name="20% - Accent3 4" xfId="121"/>
    <cellStyle name="20% - Accent3 5" xfId="141"/>
    <cellStyle name="20% - Accent3 6" xfId="161"/>
    <cellStyle name="20% - Accent3 7" xfId="181"/>
    <cellStyle name="20% - Accent3 8" xfId="201"/>
    <cellStyle name="20% - Accent3 9" xfId="221"/>
    <cellStyle name="20% - Accent4 10" xfId="244"/>
    <cellStyle name="20% - Accent4 11" xfId="264"/>
    <cellStyle name="20% - Accent4 12" xfId="284"/>
    <cellStyle name="20% - Accent4 13" xfId="304"/>
    <cellStyle name="20% - Accent4 14" xfId="324"/>
    <cellStyle name="20% - Accent4 15" xfId="344"/>
    <cellStyle name="20% - Accent4 16" xfId="364"/>
    <cellStyle name="20% - Accent4 17" xfId="384"/>
    <cellStyle name="20% - Accent4 18" xfId="404"/>
    <cellStyle name="20% - Accent4 19" xfId="424"/>
    <cellStyle name="20% - Accent4 2" xfId="82"/>
    <cellStyle name="20% - Accent4 20" xfId="444"/>
    <cellStyle name="20% - Accent4 21" xfId="464"/>
    <cellStyle name="20% - Accent4 22" xfId="38"/>
    <cellStyle name="20% - Accent4 3" xfId="104"/>
    <cellStyle name="20% - Accent4 4" xfId="124"/>
    <cellStyle name="20% - Accent4 5" xfId="144"/>
    <cellStyle name="20% - Accent4 6" xfId="164"/>
    <cellStyle name="20% - Accent4 7" xfId="184"/>
    <cellStyle name="20% - Accent4 8" xfId="204"/>
    <cellStyle name="20% - Accent4 9" xfId="224"/>
    <cellStyle name="20% - Accent5 10" xfId="247"/>
    <cellStyle name="20% - Accent5 11" xfId="267"/>
    <cellStyle name="20% - Accent5 12" xfId="287"/>
    <cellStyle name="20% - Accent5 13" xfId="307"/>
    <cellStyle name="20% - Accent5 14" xfId="327"/>
    <cellStyle name="20% - Accent5 15" xfId="347"/>
    <cellStyle name="20% - Accent5 16" xfId="367"/>
    <cellStyle name="20% - Accent5 17" xfId="387"/>
    <cellStyle name="20% - Accent5 18" xfId="407"/>
    <cellStyle name="20% - Accent5 19" xfId="427"/>
    <cellStyle name="20% - Accent5 2" xfId="86"/>
    <cellStyle name="20% - Accent5 20" xfId="447"/>
    <cellStyle name="20% - Accent5 21" xfId="467"/>
    <cellStyle name="20% - Accent5 22" xfId="42"/>
    <cellStyle name="20% - Accent5 3" xfId="107"/>
    <cellStyle name="20% - Accent5 4" xfId="127"/>
    <cellStyle name="20% - Accent5 5" xfId="147"/>
    <cellStyle name="20% - Accent5 6" xfId="167"/>
    <cellStyle name="20% - Accent5 7" xfId="187"/>
    <cellStyle name="20% - Accent5 8" xfId="207"/>
    <cellStyle name="20% - Accent5 9" xfId="227"/>
    <cellStyle name="20% - Accent6 10" xfId="250"/>
    <cellStyle name="20% - Accent6 11" xfId="270"/>
    <cellStyle name="20% - Accent6 12" xfId="290"/>
    <cellStyle name="20% - Accent6 13" xfId="310"/>
    <cellStyle name="20% - Accent6 14" xfId="330"/>
    <cellStyle name="20% - Accent6 15" xfId="350"/>
    <cellStyle name="20% - Accent6 16" xfId="370"/>
    <cellStyle name="20% - Accent6 17" xfId="390"/>
    <cellStyle name="20% - Accent6 18" xfId="410"/>
    <cellStyle name="20% - Accent6 19" xfId="430"/>
    <cellStyle name="20% - Accent6 2" xfId="90"/>
    <cellStyle name="20% - Accent6 20" xfId="450"/>
    <cellStyle name="20% - Accent6 21" xfId="470"/>
    <cellStyle name="20% - Accent6 22" xfId="46"/>
    <cellStyle name="20% - Accent6 3" xfId="110"/>
    <cellStyle name="20% - Accent6 4" xfId="130"/>
    <cellStyle name="20% - Accent6 5" xfId="150"/>
    <cellStyle name="20% - Accent6 6" xfId="170"/>
    <cellStyle name="20% - Accent6 7" xfId="190"/>
    <cellStyle name="20% - Accent6 8" xfId="210"/>
    <cellStyle name="20% - Accent6 9" xfId="230"/>
    <cellStyle name="40% - Accent1 10" xfId="236"/>
    <cellStyle name="40% - Accent1 11" xfId="256"/>
    <cellStyle name="40% - Accent1 12" xfId="276"/>
    <cellStyle name="40% - Accent1 13" xfId="296"/>
    <cellStyle name="40% - Accent1 14" xfId="316"/>
    <cellStyle name="40% - Accent1 15" xfId="336"/>
    <cellStyle name="40% - Accent1 16" xfId="356"/>
    <cellStyle name="40% - Accent1 17" xfId="376"/>
    <cellStyle name="40% - Accent1 18" xfId="396"/>
    <cellStyle name="40% - Accent1 19" xfId="416"/>
    <cellStyle name="40% - Accent1 2" xfId="71"/>
    <cellStyle name="40% - Accent1 20" xfId="436"/>
    <cellStyle name="40% - Accent1 21" xfId="456"/>
    <cellStyle name="40% - Accent1 22" xfId="27"/>
    <cellStyle name="40% - Accent1 3" xfId="96"/>
    <cellStyle name="40% - Accent1 4" xfId="116"/>
    <cellStyle name="40% - Accent1 5" xfId="136"/>
    <cellStyle name="40% - Accent1 6" xfId="156"/>
    <cellStyle name="40% - Accent1 7" xfId="176"/>
    <cellStyle name="40% - Accent1 8" xfId="196"/>
    <cellStyle name="40% - Accent1 9" xfId="216"/>
    <cellStyle name="40% - Accent2 10" xfId="239"/>
    <cellStyle name="40% - Accent2 11" xfId="259"/>
    <cellStyle name="40% - Accent2 12" xfId="279"/>
    <cellStyle name="40% - Accent2 13" xfId="299"/>
    <cellStyle name="40% - Accent2 14" xfId="319"/>
    <cellStyle name="40% - Accent2 15" xfId="339"/>
    <cellStyle name="40% - Accent2 16" xfId="359"/>
    <cellStyle name="40% - Accent2 17" xfId="379"/>
    <cellStyle name="40% - Accent2 18" xfId="399"/>
    <cellStyle name="40% - Accent2 19" xfId="419"/>
    <cellStyle name="40% - Accent2 2" xfId="75"/>
    <cellStyle name="40% - Accent2 20" xfId="439"/>
    <cellStyle name="40% - Accent2 21" xfId="459"/>
    <cellStyle name="40% - Accent2 22" xfId="31"/>
    <cellStyle name="40% - Accent2 3" xfId="99"/>
    <cellStyle name="40% - Accent2 4" xfId="119"/>
    <cellStyle name="40% - Accent2 5" xfId="139"/>
    <cellStyle name="40% - Accent2 6" xfId="159"/>
    <cellStyle name="40% - Accent2 7" xfId="179"/>
    <cellStyle name="40% - Accent2 8" xfId="199"/>
    <cellStyle name="40% - Accent2 9" xfId="219"/>
    <cellStyle name="40% - Accent3 10" xfId="242"/>
    <cellStyle name="40% - Accent3 11" xfId="262"/>
    <cellStyle name="40% - Accent3 12" xfId="282"/>
    <cellStyle name="40% - Accent3 13" xfId="302"/>
    <cellStyle name="40% - Accent3 14" xfId="322"/>
    <cellStyle name="40% - Accent3 15" xfId="342"/>
    <cellStyle name="40% - Accent3 16" xfId="362"/>
    <cellStyle name="40% - Accent3 17" xfId="382"/>
    <cellStyle name="40% - Accent3 18" xfId="402"/>
    <cellStyle name="40% - Accent3 19" xfId="422"/>
    <cellStyle name="40% - Accent3 2" xfId="79"/>
    <cellStyle name="40% - Accent3 20" xfId="442"/>
    <cellStyle name="40% - Accent3 21" xfId="462"/>
    <cellStyle name="40% - Accent3 22" xfId="35"/>
    <cellStyle name="40% - Accent3 3" xfId="102"/>
    <cellStyle name="40% - Accent3 4" xfId="122"/>
    <cellStyle name="40% - Accent3 5" xfId="142"/>
    <cellStyle name="40% - Accent3 6" xfId="162"/>
    <cellStyle name="40% - Accent3 7" xfId="182"/>
    <cellStyle name="40% - Accent3 8" xfId="202"/>
    <cellStyle name="40% - Accent3 9" xfId="222"/>
    <cellStyle name="40% - Accent4 10" xfId="245"/>
    <cellStyle name="40% - Accent4 11" xfId="265"/>
    <cellStyle name="40% - Accent4 12" xfId="285"/>
    <cellStyle name="40% - Accent4 13" xfId="305"/>
    <cellStyle name="40% - Accent4 14" xfId="325"/>
    <cellStyle name="40% - Accent4 15" xfId="345"/>
    <cellStyle name="40% - Accent4 16" xfId="365"/>
    <cellStyle name="40% - Accent4 17" xfId="385"/>
    <cellStyle name="40% - Accent4 18" xfId="405"/>
    <cellStyle name="40% - Accent4 19" xfId="425"/>
    <cellStyle name="40% - Accent4 2" xfId="83"/>
    <cellStyle name="40% - Accent4 20" xfId="445"/>
    <cellStyle name="40% - Accent4 21" xfId="465"/>
    <cellStyle name="40% - Accent4 22" xfId="39"/>
    <cellStyle name="40% - Accent4 3" xfId="105"/>
    <cellStyle name="40% - Accent4 4" xfId="125"/>
    <cellStyle name="40% - Accent4 5" xfId="145"/>
    <cellStyle name="40% - Accent4 6" xfId="165"/>
    <cellStyle name="40% - Accent4 7" xfId="185"/>
    <cellStyle name="40% - Accent4 8" xfId="205"/>
    <cellStyle name="40% - Accent4 9" xfId="225"/>
    <cellStyle name="40% - Accent5 10" xfId="248"/>
    <cellStyle name="40% - Accent5 11" xfId="268"/>
    <cellStyle name="40% - Accent5 12" xfId="288"/>
    <cellStyle name="40% - Accent5 13" xfId="308"/>
    <cellStyle name="40% - Accent5 14" xfId="328"/>
    <cellStyle name="40% - Accent5 15" xfId="348"/>
    <cellStyle name="40% - Accent5 16" xfId="368"/>
    <cellStyle name="40% - Accent5 17" xfId="388"/>
    <cellStyle name="40% - Accent5 18" xfId="408"/>
    <cellStyle name="40% - Accent5 19" xfId="428"/>
    <cellStyle name="40% - Accent5 2" xfId="87"/>
    <cellStyle name="40% - Accent5 20" xfId="448"/>
    <cellStyle name="40% - Accent5 21" xfId="468"/>
    <cellStyle name="40% - Accent5 22" xfId="43"/>
    <cellStyle name="40% - Accent5 3" xfId="108"/>
    <cellStyle name="40% - Accent5 4" xfId="128"/>
    <cellStyle name="40% - Accent5 5" xfId="148"/>
    <cellStyle name="40% - Accent5 6" xfId="168"/>
    <cellStyle name="40% - Accent5 7" xfId="188"/>
    <cellStyle name="40% - Accent5 8" xfId="208"/>
    <cellStyle name="40% - Accent5 9" xfId="228"/>
    <cellStyle name="40% - Accent6 10" xfId="251"/>
    <cellStyle name="40% - Accent6 11" xfId="271"/>
    <cellStyle name="40% - Accent6 12" xfId="291"/>
    <cellStyle name="40% - Accent6 13" xfId="311"/>
    <cellStyle name="40% - Accent6 14" xfId="331"/>
    <cellStyle name="40% - Accent6 15" xfId="351"/>
    <cellStyle name="40% - Accent6 16" xfId="371"/>
    <cellStyle name="40% - Accent6 17" xfId="391"/>
    <cellStyle name="40% - Accent6 18" xfId="411"/>
    <cellStyle name="40% - Accent6 19" xfId="431"/>
    <cellStyle name="40% - Accent6 2" xfId="91"/>
    <cellStyle name="40% - Accent6 20" xfId="451"/>
    <cellStyle name="40% - Accent6 21" xfId="471"/>
    <cellStyle name="40% - Accent6 22" xfId="47"/>
    <cellStyle name="40% - Accent6 3" xfId="111"/>
    <cellStyle name="40% - Accent6 4" xfId="131"/>
    <cellStyle name="40% - Accent6 5" xfId="151"/>
    <cellStyle name="40% - Accent6 6" xfId="171"/>
    <cellStyle name="40% - Accent6 7" xfId="191"/>
    <cellStyle name="40% - Accent6 8" xfId="211"/>
    <cellStyle name="40% - Accent6 9" xfId="231"/>
    <cellStyle name="60% - Accent1 10" xfId="237"/>
    <cellStyle name="60% - Accent1 11" xfId="257"/>
    <cellStyle name="60% - Accent1 12" xfId="277"/>
    <cellStyle name="60% - Accent1 13" xfId="297"/>
    <cellStyle name="60% - Accent1 14" xfId="317"/>
    <cellStyle name="60% - Accent1 15" xfId="337"/>
    <cellStyle name="60% - Accent1 16" xfId="357"/>
    <cellStyle name="60% - Accent1 17" xfId="377"/>
    <cellStyle name="60% - Accent1 18" xfId="397"/>
    <cellStyle name="60% - Accent1 19" xfId="417"/>
    <cellStyle name="60% - Accent1 2" xfId="72"/>
    <cellStyle name="60% - Accent1 20" xfId="437"/>
    <cellStyle name="60% - Accent1 21" xfId="457"/>
    <cellStyle name="60% - Accent1 22" xfId="28"/>
    <cellStyle name="60% - Accent1 3" xfId="97"/>
    <cellStyle name="60% - Accent1 4" xfId="117"/>
    <cellStyle name="60% - Accent1 5" xfId="137"/>
    <cellStyle name="60% - Accent1 6" xfId="157"/>
    <cellStyle name="60% - Accent1 7" xfId="177"/>
    <cellStyle name="60% - Accent1 8" xfId="197"/>
    <cellStyle name="60% - Accent1 9" xfId="217"/>
    <cellStyle name="60% - Accent2 10" xfId="240"/>
    <cellStyle name="60% - Accent2 11" xfId="260"/>
    <cellStyle name="60% - Accent2 12" xfId="280"/>
    <cellStyle name="60% - Accent2 13" xfId="300"/>
    <cellStyle name="60% - Accent2 14" xfId="320"/>
    <cellStyle name="60% - Accent2 15" xfId="340"/>
    <cellStyle name="60% - Accent2 16" xfId="360"/>
    <cellStyle name="60% - Accent2 17" xfId="380"/>
    <cellStyle name="60% - Accent2 18" xfId="400"/>
    <cellStyle name="60% - Accent2 19" xfId="420"/>
    <cellStyle name="60% - Accent2 2" xfId="76"/>
    <cellStyle name="60% - Accent2 20" xfId="440"/>
    <cellStyle name="60% - Accent2 21" xfId="460"/>
    <cellStyle name="60% - Accent2 22" xfId="32"/>
    <cellStyle name="60% - Accent2 3" xfId="100"/>
    <cellStyle name="60% - Accent2 4" xfId="120"/>
    <cellStyle name="60% - Accent2 5" xfId="140"/>
    <cellStyle name="60% - Accent2 6" xfId="160"/>
    <cellStyle name="60% - Accent2 7" xfId="180"/>
    <cellStyle name="60% - Accent2 8" xfId="200"/>
    <cellStyle name="60% - Accent2 9" xfId="220"/>
    <cellStyle name="60% - Accent3 10" xfId="243"/>
    <cellStyle name="60% - Accent3 11" xfId="263"/>
    <cellStyle name="60% - Accent3 12" xfId="283"/>
    <cellStyle name="60% - Accent3 13" xfId="303"/>
    <cellStyle name="60% - Accent3 14" xfId="323"/>
    <cellStyle name="60% - Accent3 15" xfId="343"/>
    <cellStyle name="60% - Accent3 16" xfId="363"/>
    <cellStyle name="60% - Accent3 17" xfId="383"/>
    <cellStyle name="60% - Accent3 18" xfId="403"/>
    <cellStyle name="60% - Accent3 19" xfId="423"/>
    <cellStyle name="60% - Accent3 2" xfId="80"/>
    <cellStyle name="60% - Accent3 20" xfId="443"/>
    <cellStyle name="60% - Accent3 21" xfId="463"/>
    <cellStyle name="60% - Accent3 22" xfId="36"/>
    <cellStyle name="60% - Accent3 3" xfId="103"/>
    <cellStyle name="60% - Accent3 4" xfId="123"/>
    <cellStyle name="60% - Accent3 5" xfId="143"/>
    <cellStyle name="60% - Accent3 6" xfId="163"/>
    <cellStyle name="60% - Accent3 7" xfId="183"/>
    <cellStyle name="60% - Accent3 8" xfId="203"/>
    <cellStyle name="60% - Accent3 9" xfId="223"/>
    <cellStyle name="60% - Accent4 10" xfId="246"/>
    <cellStyle name="60% - Accent4 11" xfId="266"/>
    <cellStyle name="60% - Accent4 12" xfId="286"/>
    <cellStyle name="60% - Accent4 13" xfId="306"/>
    <cellStyle name="60% - Accent4 14" xfId="326"/>
    <cellStyle name="60% - Accent4 15" xfId="346"/>
    <cellStyle name="60% - Accent4 16" xfId="366"/>
    <cellStyle name="60% - Accent4 17" xfId="386"/>
    <cellStyle name="60% - Accent4 18" xfId="406"/>
    <cellStyle name="60% - Accent4 19" xfId="426"/>
    <cellStyle name="60% - Accent4 2" xfId="84"/>
    <cellStyle name="60% - Accent4 20" xfId="446"/>
    <cellStyle name="60% - Accent4 21" xfId="466"/>
    <cellStyle name="60% - Accent4 22" xfId="40"/>
    <cellStyle name="60% - Accent4 3" xfId="106"/>
    <cellStyle name="60% - Accent4 4" xfId="126"/>
    <cellStyle name="60% - Accent4 5" xfId="146"/>
    <cellStyle name="60% - Accent4 6" xfId="166"/>
    <cellStyle name="60% - Accent4 7" xfId="186"/>
    <cellStyle name="60% - Accent4 8" xfId="206"/>
    <cellStyle name="60% - Accent4 9" xfId="226"/>
    <cellStyle name="60% - Accent5 10" xfId="249"/>
    <cellStyle name="60% - Accent5 11" xfId="269"/>
    <cellStyle name="60% - Accent5 12" xfId="289"/>
    <cellStyle name="60% - Accent5 13" xfId="309"/>
    <cellStyle name="60% - Accent5 14" xfId="329"/>
    <cellStyle name="60% - Accent5 15" xfId="349"/>
    <cellStyle name="60% - Accent5 16" xfId="369"/>
    <cellStyle name="60% - Accent5 17" xfId="389"/>
    <cellStyle name="60% - Accent5 18" xfId="409"/>
    <cellStyle name="60% - Accent5 19" xfId="429"/>
    <cellStyle name="60% - Accent5 2" xfId="88"/>
    <cellStyle name="60% - Accent5 20" xfId="449"/>
    <cellStyle name="60% - Accent5 21" xfId="469"/>
    <cellStyle name="60% - Accent5 22" xfId="44"/>
    <cellStyle name="60% - Accent5 3" xfId="109"/>
    <cellStyle name="60% - Accent5 4" xfId="129"/>
    <cellStyle name="60% - Accent5 5" xfId="149"/>
    <cellStyle name="60% - Accent5 6" xfId="169"/>
    <cellStyle name="60% - Accent5 7" xfId="189"/>
    <cellStyle name="60% - Accent5 8" xfId="209"/>
    <cellStyle name="60% - Accent5 9" xfId="229"/>
    <cellStyle name="60% - Accent6 10" xfId="252"/>
    <cellStyle name="60% - Accent6 11" xfId="272"/>
    <cellStyle name="60% - Accent6 12" xfId="292"/>
    <cellStyle name="60% - Accent6 13" xfId="312"/>
    <cellStyle name="60% - Accent6 14" xfId="332"/>
    <cellStyle name="60% - Accent6 15" xfId="352"/>
    <cellStyle name="60% - Accent6 16" xfId="372"/>
    <cellStyle name="60% - Accent6 17" xfId="392"/>
    <cellStyle name="60% - Accent6 18" xfId="412"/>
    <cellStyle name="60% - Accent6 19" xfId="432"/>
    <cellStyle name="60% - Accent6 2" xfId="92"/>
    <cellStyle name="60% - Accent6 20" xfId="452"/>
    <cellStyle name="60% - Accent6 21" xfId="472"/>
    <cellStyle name="60% - Accent6 22" xfId="48"/>
    <cellStyle name="60% - Accent6 3" xfId="112"/>
    <cellStyle name="60% - Accent6 4" xfId="132"/>
    <cellStyle name="60% - Accent6 5" xfId="152"/>
    <cellStyle name="60% - Accent6 6" xfId="172"/>
    <cellStyle name="60% - Accent6 7" xfId="192"/>
    <cellStyle name="60% - Accent6 8" xfId="212"/>
    <cellStyle name="60% - Accent6 9" xfId="232"/>
    <cellStyle name="Accent1 2" xfId="69"/>
    <cellStyle name="Accent1 3" xfId="25"/>
    <cellStyle name="Accent2 2" xfId="73"/>
    <cellStyle name="Accent2 3" xfId="29"/>
    <cellStyle name="Accent3 2" xfId="77"/>
    <cellStyle name="Accent3 3" xfId="33"/>
    <cellStyle name="Accent4 2" xfId="81"/>
    <cellStyle name="Accent4 3" xfId="37"/>
    <cellStyle name="Accent5 2" xfId="85"/>
    <cellStyle name="Accent5 3" xfId="41"/>
    <cellStyle name="Accent6 2" xfId="89"/>
    <cellStyle name="Accent6 3" xfId="45"/>
    <cellStyle name="Bad 2" xfId="58"/>
    <cellStyle name="Bad 3" xfId="14"/>
    <cellStyle name="Calculation 2" xfId="62"/>
    <cellStyle name="Calculation 3" xfId="18"/>
    <cellStyle name="Check Cell 2" xfId="64"/>
    <cellStyle name="Check Cell 3" xfId="20"/>
    <cellStyle name="Comma 2" xfId="49"/>
    <cellStyle name="Comma 3" xfId="2"/>
    <cellStyle name="Explanatory Text 2" xfId="67"/>
    <cellStyle name="Explanatory Text 3" xfId="23"/>
    <cellStyle name="Good 2" xfId="57"/>
    <cellStyle name="Good 3" xfId="13"/>
    <cellStyle name="Heading 1 2" xfId="53"/>
    <cellStyle name="Heading 1 3" xfId="9"/>
    <cellStyle name="Heading 2 2" xfId="54"/>
    <cellStyle name="Heading 2 3" xfId="10"/>
    <cellStyle name="Heading 3 2" xfId="55"/>
    <cellStyle name="Heading 3 3" xfId="11"/>
    <cellStyle name="Heading 4 2" xfId="56"/>
    <cellStyle name="Heading 4 3" xfId="12"/>
    <cellStyle name="Input 2" xfId="60"/>
    <cellStyle name="Input 3" xfId="16"/>
    <cellStyle name="Linked Cell 2" xfId="63"/>
    <cellStyle name="Linked Cell 3" xfId="19"/>
    <cellStyle name="Neutral 2" xfId="59"/>
    <cellStyle name="Neutral 3" xfId="15"/>
    <cellStyle name="Normal 10" xfId="233"/>
    <cellStyle name="Normal 11" xfId="253"/>
    <cellStyle name="Normal 12" xfId="273"/>
    <cellStyle name="Normal 13" xfId="293"/>
    <cellStyle name="Normal 14" xfId="313"/>
    <cellStyle name="Normal 15" xfId="333"/>
    <cellStyle name="Normal 16" xfId="353"/>
    <cellStyle name="Normal 17" xfId="373"/>
    <cellStyle name="Normal 18" xfId="393"/>
    <cellStyle name="Normal 19" xfId="413"/>
    <cellStyle name="Normal 2" xfId="6"/>
    <cellStyle name="Normal 2 2" xfId="51"/>
    <cellStyle name="Normal 20" xfId="433"/>
    <cellStyle name="Normal 21" xfId="453"/>
    <cellStyle name="Normal 22" xfId="7"/>
    <cellStyle name="Normal 3" xfId="3"/>
    <cellStyle name="Normal 3 2" xfId="93"/>
    <cellStyle name="Normal 4" xfId="113"/>
    <cellStyle name="Normal 5" xfId="133"/>
    <cellStyle name="Normal 6" xfId="153"/>
    <cellStyle name="Normal 7" xfId="173"/>
    <cellStyle name="Normal 8" xfId="193"/>
    <cellStyle name="Normal 9" xfId="213"/>
    <cellStyle name="Normal_Worksheet in   AIPT45Y" xfId="4"/>
    <cellStyle name="Note 10" xfId="234"/>
    <cellStyle name="Note 11" xfId="254"/>
    <cellStyle name="Note 12" xfId="274"/>
    <cellStyle name="Note 13" xfId="294"/>
    <cellStyle name="Note 14" xfId="314"/>
    <cellStyle name="Note 15" xfId="334"/>
    <cellStyle name="Note 16" xfId="354"/>
    <cellStyle name="Note 17" xfId="374"/>
    <cellStyle name="Note 18" xfId="394"/>
    <cellStyle name="Note 19" xfId="414"/>
    <cellStyle name="Note 2" xfId="66"/>
    <cellStyle name="Note 20" xfId="434"/>
    <cellStyle name="Note 21" xfId="454"/>
    <cellStyle name="Note 22" xfId="22"/>
    <cellStyle name="Note 3" xfId="94"/>
    <cellStyle name="Note 4" xfId="114"/>
    <cellStyle name="Note 5" xfId="134"/>
    <cellStyle name="Note 6" xfId="154"/>
    <cellStyle name="Note 7" xfId="174"/>
    <cellStyle name="Note 8" xfId="194"/>
    <cellStyle name="Note 9" xfId="214"/>
    <cellStyle name="Output 2" xfId="61"/>
    <cellStyle name="Output 3" xfId="17"/>
    <cellStyle name="Percent 2" xfId="50"/>
    <cellStyle name="Title 2" xfId="52"/>
    <cellStyle name="Title 3" xfId="8"/>
    <cellStyle name="Total 2" xfId="68"/>
    <cellStyle name="Total 3" xfId="24"/>
    <cellStyle name="Warning Text 2" xfId="65"/>
    <cellStyle name="Warning Text 3" xfId="21"/>
    <cellStyle name="เครื่องหมายจุลภาค" xfId="1" builtinId="3"/>
    <cellStyle name="ปกติ" xfId="0" builtinId="0"/>
    <cellStyle name="ปกติ_lpnt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nsri/2021/Jun/Deloitte/&#3627;&#3617;&#3634;&#3618;&#3648;&#3627;&#3605;&#3640;&#3611;&#3619;&#3632;&#3585;&#3629;&#3610;&#3591;&#3610;&#3585;&#3634;&#3619;&#3648;&#3591;&#3636;&#3609;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nsri/2021/Jun/T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nsri/2021/Jun/06_Monthly%20reporting%20packag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nsri/2021/Mar/TB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nsri/2021/Jun/IFS/IFST%20-%20Q2_2021%20LT%20Loan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nsri/Documents/IFST%202021/Repaymet%20schedule_Car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nsri/2018/MAR/TB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nsri/2021/Mar/03_Monthly%20reporting%20packa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มายเหตุ"/>
      <sheetName val="สินทรัพย์"/>
      <sheetName val="สินทรัพย์ไม่มีตัวตน"/>
      <sheetName val="ภงด.50"/>
      <sheetName val="Operating-lease"/>
      <sheetName val="WH Tax 2010"/>
      <sheetName val="Sheet1"/>
    </sheetNames>
    <sheetDataSet>
      <sheetData sheetId="0">
        <row r="12">
          <cell r="AD12">
            <v>446127250.4600001</v>
          </cell>
        </row>
        <row r="36">
          <cell r="AD36">
            <v>2778736565.5900002</v>
          </cell>
        </row>
        <row r="56">
          <cell r="AE56">
            <v>2432748</v>
          </cell>
        </row>
        <row r="57">
          <cell r="AE57">
            <v>417230</v>
          </cell>
        </row>
        <row r="78">
          <cell r="AE78">
            <v>52357918</v>
          </cell>
        </row>
        <row r="79">
          <cell r="AE79">
            <v>59339882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xpenses"/>
      <sheetName val="Liabilities"/>
      <sheetName val="Asset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  <sheetName val="Sheet10"/>
    </sheetNames>
    <sheetDataSet>
      <sheetData sheetId="0">
        <row r="1">
          <cell r="G1">
            <v>0</v>
          </cell>
          <cell r="H1">
            <v>0</v>
          </cell>
        </row>
        <row r="224">
          <cell r="G224">
            <v>1000000</v>
          </cell>
        </row>
      </sheetData>
      <sheetData sheetId="1">
        <row r="2">
          <cell r="G2">
            <v>2670410.9300000002</v>
          </cell>
        </row>
        <row r="12">
          <cell r="G12">
            <v>16510378.970000001</v>
          </cell>
        </row>
        <row r="14">
          <cell r="G14">
            <v>256071.81</v>
          </cell>
        </row>
        <row r="182">
          <cell r="G182">
            <v>3600786.1199999996</v>
          </cell>
          <cell r="H182">
            <v>2252101.9700000002</v>
          </cell>
        </row>
        <row r="190">
          <cell r="G190">
            <v>21145686.490000002</v>
          </cell>
          <cell r="H190">
            <v>2626564.58</v>
          </cell>
        </row>
        <row r="192">
          <cell r="G192">
            <v>15825.2</v>
          </cell>
        </row>
      </sheetData>
      <sheetData sheetId="2">
        <row r="3">
          <cell r="B3" t="str">
            <v xml:space="preserve"> Outstanding cheque</v>
          </cell>
        </row>
        <row r="5">
          <cell r="H5">
            <v>43603.48</v>
          </cell>
        </row>
        <row r="7">
          <cell r="H7">
            <v>0</v>
          </cell>
        </row>
        <row r="18">
          <cell r="H18">
            <v>971025.15</v>
          </cell>
        </row>
        <row r="20">
          <cell r="H20">
            <v>899404.49</v>
          </cell>
        </row>
        <row r="21">
          <cell r="H21">
            <v>1272960</v>
          </cell>
        </row>
        <row r="25">
          <cell r="H25">
            <v>45451163.799999997</v>
          </cell>
        </row>
        <row r="28">
          <cell r="H28">
            <v>34846274.659999996</v>
          </cell>
        </row>
        <row r="34">
          <cell r="H34">
            <v>15600174.379999999</v>
          </cell>
        </row>
        <row r="63">
          <cell r="H63">
            <v>622881.49</v>
          </cell>
        </row>
        <row r="79">
          <cell r="H79">
            <v>1445000000</v>
          </cell>
        </row>
        <row r="87">
          <cell r="K87">
            <v>2049727161.0100002</v>
          </cell>
        </row>
      </sheetData>
      <sheetData sheetId="3">
        <row r="2">
          <cell r="G2">
            <v>30000</v>
          </cell>
        </row>
        <row r="26">
          <cell r="G26">
            <v>163317.53</v>
          </cell>
        </row>
        <row r="67">
          <cell r="G67">
            <v>121910544.84999999</v>
          </cell>
        </row>
        <row r="73">
          <cell r="H73">
            <v>7736313.6699999999</v>
          </cell>
        </row>
        <row r="82">
          <cell r="G82">
            <v>722709</v>
          </cell>
        </row>
        <row r="84">
          <cell r="G84">
            <v>0</v>
          </cell>
        </row>
        <row r="91">
          <cell r="G91">
            <v>43494.27</v>
          </cell>
        </row>
        <row r="93">
          <cell r="G93">
            <v>347507.72</v>
          </cell>
        </row>
        <row r="96">
          <cell r="G96">
            <v>432176.5</v>
          </cell>
        </row>
        <row r="103">
          <cell r="H103">
            <v>416892.75</v>
          </cell>
        </row>
        <row r="108">
          <cell r="G108">
            <v>33541939.48</v>
          </cell>
          <cell r="H108">
            <v>3149.29</v>
          </cell>
        </row>
        <row r="111">
          <cell r="G111">
            <v>2052278.32</v>
          </cell>
        </row>
        <row r="117">
          <cell r="G117">
            <v>150000</v>
          </cell>
        </row>
        <row r="120">
          <cell r="G120">
            <v>222540</v>
          </cell>
        </row>
        <row r="151">
          <cell r="G151">
            <v>2951013.15</v>
          </cell>
        </row>
      </sheetData>
      <sheetData sheetId="4">
        <row r="2">
          <cell r="H2">
            <v>0</v>
          </cell>
        </row>
        <row r="8">
          <cell r="H8">
            <v>45409094.75</v>
          </cell>
        </row>
        <row r="11">
          <cell r="H11">
            <v>0</v>
          </cell>
        </row>
        <row r="12">
          <cell r="H12">
            <v>118744278.17</v>
          </cell>
        </row>
        <row r="13">
          <cell r="H13">
            <v>639589.82999999996</v>
          </cell>
        </row>
        <row r="21">
          <cell r="H21">
            <v>9475113.1500000004</v>
          </cell>
        </row>
        <row r="24">
          <cell r="H24">
            <v>0</v>
          </cell>
        </row>
        <row r="30">
          <cell r="H30">
            <v>4941829.74</v>
          </cell>
        </row>
        <row r="33">
          <cell r="H33">
            <v>196812.79</v>
          </cell>
        </row>
        <row r="40">
          <cell r="H40">
            <v>1273327.9200000002</v>
          </cell>
        </row>
        <row r="55">
          <cell r="G55">
            <v>176942.42</v>
          </cell>
          <cell r="H55">
            <v>6876657.8799999999</v>
          </cell>
        </row>
        <row r="58">
          <cell r="H58">
            <v>355983.09</v>
          </cell>
        </row>
        <row r="64">
          <cell r="H64">
            <v>691588.79</v>
          </cell>
        </row>
      </sheetData>
      <sheetData sheetId="5">
        <row r="40">
          <cell r="E40">
            <v>20073222</v>
          </cell>
        </row>
        <row r="41">
          <cell r="E41">
            <v>8617477.228374999</v>
          </cell>
        </row>
        <row r="42">
          <cell r="E42">
            <v>51820663.661624998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Group P&amp;L"/>
      <sheetName val="Group G&amp;A"/>
      <sheetName val="PLMTH (Co)"/>
      <sheetName val="PLYTD (Co)"/>
      <sheetName val="Misc."/>
      <sheetName val="Employee Benefit "/>
      <sheetName val="BS"/>
      <sheetName val="Group BS"/>
      <sheetName val="Group BS "/>
      <sheetName val="Group BS (IFSMss)"/>
      <sheetName val="LCBG"/>
      <sheetName val="Notes To BS20"/>
      <sheetName val="PPE"/>
      <sheetName val="Notes BS17"/>
      <sheetName val="Sheet2"/>
      <sheetName val="Sheet1"/>
      <sheetName val="Bonus movement"/>
      <sheetName val="New client"/>
      <sheetName val="New disbursement"/>
      <sheetName val="New Volume"/>
      <sheetName val="FAR1244"/>
      <sheetName val="Biz volume"/>
      <sheetName val="Impairment movement"/>
      <sheetName val="NIM (New Template)"/>
      <sheetName val="Ratios"/>
      <sheetName val="Sheet3"/>
      <sheetName val="Sheet4"/>
    </sheetNames>
    <sheetDataSet>
      <sheetData sheetId="0"/>
      <sheetData sheetId="1">
        <row r="20">
          <cell r="V20">
            <v>133997623.68000001</v>
          </cell>
        </row>
        <row r="94">
          <cell r="M94">
            <v>71265888.760000005</v>
          </cell>
        </row>
      </sheetData>
      <sheetData sheetId="2">
        <row r="75">
          <cell r="AU7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68">
          <cell r="E68">
            <v>1530055082.0899999</v>
          </cell>
        </row>
      </sheetData>
      <sheetData sheetId="10"/>
      <sheetData sheetId="11"/>
      <sheetData sheetId="12"/>
      <sheetData sheetId="13">
        <row r="60">
          <cell r="J60">
            <v>21389548.48999998</v>
          </cell>
          <cell r="L60">
            <v>2059332.8200000022</v>
          </cell>
          <cell r="N60">
            <v>60370377.069999993</v>
          </cell>
          <cell r="P60">
            <v>1213719.33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3">
          <cell r="O13">
            <v>0</v>
          </cell>
        </row>
      </sheetData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xpenses"/>
      <sheetName val="Liabilities"/>
      <sheetName val="Asset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  <sheetName val="Sheet10"/>
    </sheetNames>
    <sheetDataSet>
      <sheetData sheetId="0">
        <row r="1">
          <cell r="G1">
            <v>0</v>
          </cell>
        </row>
        <row r="224">
          <cell r="G224">
            <v>3000000</v>
          </cell>
        </row>
      </sheetData>
      <sheetData sheetId="1">
        <row r="12">
          <cell r="E12">
            <v>2889902.99</v>
          </cell>
        </row>
      </sheetData>
      <sheetData sheetId="2">
        <row r="3">
          <cell r="B3" t="str">
            <v xml:space="preserve"> Outstanding cheque</v>
          </cell>
        </row>
        <row r="40">
          <cell r="H40">
            <v>770503017.22000003</v>
          </cell>
        </row>
        <row r="46">
          <cell r="H46">
            <v>0.01</v>
          </cell>
        </row>
        <row r="52">
          <cell r="H52">
            <v>12566191.289999999</v>
          </cell>
        </row>
        <row r="55">
          <cell r="H55">
            <v>270373.92</v>
          </cell>
        </row>
        <row r="66">
          <cell r="H66">
            <v>83102591.609999999</v>
          </cell>
        </row>
      </sheetData>
      <sheetData sheetId="3">
        <row r="2">
          <cell r="G2">
            <v>30000</v>
          </cell>
        </row>
        <row r="137">
          <cell r="G137">
            <v>1409480.53</v>
          </cell>
        </row>
        <row r="146">
          <cell r="H146">
            <v>78304.479999999996</v>
          </cell>
        </row>
        <row r="156">
          <cell r="G156">
            <v>4341434180.6200008</v>
          </cell>
        </row>
      </sheetData>
      <sheetData sheetId="4">
        <row r="6">
          <cell r="F6">
            <v>376297.66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Sheet2"/>
      <sheetName val="Sheet3"/>
    </sheetNames>
    <sheetDataSet>
      <sheetData sheetId="0">
        <row r="18">
          <cell r="D18">
            <v>222380000</v>
          </cell>
          <cell r="E18">
            <v>285826666.68000001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นทึกบัญชี"/>
      <sheetName val="สัญญา"/>
      <sheetName val="Vios"/>
      <sheetName val="Atis"/>
      <sheetName val="ค่าเสื่อม"/>
      <sheetName val="Interest Rate"/>
    </sheetNames>
    <sheetDataSet>
      <sheetData sheetId="0" refreshError="1"/>
      <sheetData sheetId="1" refreshError="1"/>
      <sheetData sheetId="2">
        <row r="66">
          <cell r="E66">
            <v>461359.94176397345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</sheetNames>
    <sheetDataSet>
      <sheetData sheetId="0"/>
      <sheetData sheetId="1"/>
      <sheetData sheetId="2">
        <row r="157">
          <cell r="G157">
            <v>0</v>
          </cell>
        </row>
      </sheetData>
      <sheetData sheetId="3"/>
      <sheetData sheetId="4">
        <row r="64">
          <cell r="G64">
            <v>0</v>
          </cell>
        </row>
        <row r="76">
          <cell r="H76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Group P&amp;L"/>
      <sheetName val="Group G&amp;A"/>
      <sheetName val="PLMTH (Co)"/>
      <sheetName val="PLYTD (Co)"/>
      <sheetName val="Misc."/>
      <sheetName val="Employee Benefit "/>
      <sheetName val="BS"/>
      <sheetName val="Group BS"/>
      <sheetName val="Group BS "/>
      <sheetName val="Group BS (IFSMss)"/>
      <sheetName val="LCBG"/>
      <sheetName val="Notes To BS20"/>
      <sheetName val="PPE"/>
      <sheetName val="Notes BS17"/>
      <sheetName val="Sheet2"/>
      <sheetName val="Sheet1"/>
      <sheetName val="Bonus movement"/>
      <sheetName val="New client"/>
      <sheetName val="New disbursement"/>
      <sheetName val="New Volume"/>
      <sheetName val="FAR1244"/>
      <sheetName val="Biz volume"/>
      <sheetName val="Impairment movement"/>
      <sheetName val="NIM (New Template)"/>
      <sheetName val="Ratios"/>
      <sheetName val="Sheet3"/>
      <sheetName val="Sheet4"/>
    </sheetNames>
    <sheetDataSet>
      <sheetData sheetId="0" refreshError="1"/>
      <sheetData sheetId="1">
        <row r="14">
          <cell r="M14">
            <v>57771221.130000003</v>
          </cell>
        </row>
        <row r="20">
          <cell r="M20">
            <v>65022940.939999998</v>
          </cell>
        </row>
        <row r="37">
          <cell r="M37">
            <v>25018748.040000003</v>
          </cell>
        </row>
        <row r="60">
          <cell r="M60">
            <v>2120673.19</v>
          </cell>
        </row>
      </sheetData>
      <sheetData sheetId="2">
        <row r="75">
          <cell r="AU7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5">
          <cell r="W15">
            <v>150000</v>
          </cell>
        </row>
      </sheetData>
      <sheetData sheetId="10" refreshError="1"/>
      <sheetData sheetId="11" refreshError="1"/>
      <sheetData sheetId="12" refreshError="1"/>
      <sheetData sheetId="13">
        <row r="44">
          <cell r="G44">
            <v>77310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5"/>
  <sheetViews>
    <sheetView topLeftCell="A19" zoomScale="80" zoomScaleNormal="80" zoomScaleSheetLayoutView="57" zoomScalePageLayoutView="70" workbookViewId="0">
      <selection activeCell="A35" sqref="A35"/>
    </sheetView>
  </sheetViews>
  <sheetFormatPr defaultColWidth="9.140625" defaultRowHeight="23.25" customHeight="1" x14ac:dyDescent="0.5"/>
  <cols>
    <col min="1" max="1" width="56.140625" style="4" customWidth="1"/>
    <col min="2" max="2" width="9.5703125" style="4" customWidth="1"/>
    <col min="3" max="3" width="3.140625" style="4" customWidth="1"/>
    <col min="4" max="4" width="15.42578125" style="4" bestFit="1" customWidth="1"/>
    <col min="5" max="5" width="2.5703125" style="4" customWidth="1"/>
    <col min="6" max="6" width="16.42578125" style="4" bestFit="1" customWidth="1"/>
    <col min="7" max="7" width="9.140625" style="4"/>
    <col min="8" max="8" width="14.7109375" style="4" bestFit="1" customWidth="1"/>
    <col min="9" max="9" width="18.85546875" style="4" hidden="1" customWidth="1"/>
    <col min="10" max="10" width="13.7109375" style="4" hidden="1" customWidth="1"/>
    <col min="11" max="11" width="14.85546875" style="4" hidden="1" customWidth="1"/>
    <col min="12" max="12" width="14.5703125" style="4" hidden="1" customWidth="1"/>
    <col min="13" max="16384" width="9.140625" style="4"/>
  </cols>
  <sheetData>
    <row r="1" spans="1:12" ht="25.35" customHeight="1" x14ac:dyDescent="0.5">
      <c r="A1" s="137" t="s">
        <v>40</v>
      </c>
      <c r="B1" s="137"/>
      <c r="C1" s="137"/>
      <c r="D1" s="137"/>
      <c r="E1" s="137"/>
      <c r="F1" s="137"/>
    </row>
    <row r="2" spans="1:12" ht="25.35" customHeight="1" x14ac:dyDescent="0.5">
      <c r="A2" s="137" t="s">
        <v>67</v>
      </c>
      <c r="B2" s="137"/>
      <c r="C2" s="137"/>
      <c r="D2" s="137"/>
      <c r="E2" s="137"/>
      <c r="F2" s="137"/>
    </row>
    <row r="3" spans="1:12" ht="25.35" customHeight="1" x14ac:dyDescent="0.5">
      <c r="A3" s="139" t="s">
        <v>133</v>
      </c>
      <c r="B3" s="139"/>
      <c r="C3" s="139"/>
      <c r="D3" s="139"/>
      <c r="E3" s="139"/>
      <c r="F3" s="139"/>
    </row>
    <row r="4" spans="1:12" ht="25.35" customHeight="1" x14ac:dyDescent="0.5">
      <c r="A4" s="138" t="s">
        <v>26</v>
      </c>
      <c r="B4" s="138"/>
      <c r="C4" s="138"/>
      <c r="D4" s="138"/>
      <c r="E4" s="138"/>
      <c r="F4" s="138"/>
    </row>
    <row r="5" spans="1:12" ht="6" customHeight="1" x14ac:dyDescent="0.5"/>
    <row r="6" spans="1:12" ht="22.7" customHeight="1" x14ac:dyDescent="0.5">
      <c r="B6" s="103"/>
      <c r="C6" s="140" t="s">
        <v>64</v>
      </c>
      <c r="D6" s="140"/>
      <c r="E6" s="140"/>
      <c r="F6" s="41"/>
    </row>
    <row r="7" spans="1:12" ht="22.7" customHeight="1" x14ac:dyDescent="0.5">
      <c r="B7" s="103" t="s">
        <v>41</v>
      </c>
      <c r="C7" s="140" t="s">
        <v>63</v>
      </c>
      <c r="D7" s="140"/>
      <c r="E7" s="140"/>
      <c r="F7" s="41" t="s">
        <v>63</v>
      </c>
    </row>
    <row r="8" spans="1:12" ht="22.7" customHeight="1" x14ac:dyDescent="0.5">
      <c r="B8" s="103"/>
      <c r="C8" s="135" t="s">
        <v>134</v>
      </c>
      <c r="D8" s="135"/>
      <c r="E8" s="135"/>
      <c r="F8" s="40" t="s">
        <v>62</v>
      </c>
    </row>
    <row r="9" spans="1:12" ht="22.7" customHeight="1" x14ac:dyDescent="0.5">
      <c r="B9" s="103"/>
      <c r="C9" s="136">
        <v>2564</v>
      </c>
      <c r="D9" s="136"/>
      <c r="E9" s="136"/>
      <c r="F9" s="41">
        <v>2563</v>
      </c>
    </row>
    <row r="10" spans="1:12" ht="22.7" customHeight="1" x14ac:dyDescent="0.5">
      <c r="A10" s="5" t="s">
        <v>0</v>
      </c>
      <c r="B10" s="10"/>
      <c r="C10" s="10"/>
      <c r="D10" s="11"/>
      <c r="E10" s="11"/>
      <c r="F10" s="11"/>
    </row>
    <row r="11" spans="1:12" ht="22.7" customHeight="1" x14ac:dyDescent="0.5">
      <c r="A11" s="4" t="s">
        <v>1</v>
      </c>
      <c r="B11" s="11"/>
      <c r="C11" s="11"/>
      <c r="D11" s="11"/>
      <c r="E11" s="11"/>
      <c r="F11" s="11"/>
    </row>
    <row r="12" spans="1:12" ht="22.7" customHeight="1" x14ac:dyDescent="0.5">
      <c r="A12" s="2" t="s">
        <v>39</v>
      </c>
      <c r="B12" s="6"/>
      <c r="C12" s="12"/>
      <c r="D12" s="23">
        <v>446127250</v>
      </c>
      <c r="E12" s="3"/>
      <c r="F12" s="26">
        <v>390619301</v>
      </c>
      <c r="I12" s="52">
        <f>+[1]หมายเหตุ!$AD$12</f>
        <v>446127250.4600001</v>
      </c>
      <c r="J12" s="128">
        <f>+D33-J13-J14</f>
        <v>-3021075161</v>
      </c>
      <c r="K12" s="54"/>
      <c r="L12" s="54"/>
    </row>
    <row r="13" spans="1:12" ht="22.7" customHeight="1" x14ac:dyDescent="0.5">
      <c r="A13" s="2" t="s">
        <v>50</v>
      </c>
      <c r="B13" s="6">
        <v>5</v>
      </c>
      <c r="C13" s="13"/>
      <c r="D13" s="23">
        <v>2778736566</v>
      </c>
      <c r="E13" s="3"/>
      <c r="F13" s="26">
        <v>2667557627</v>
      </c>
      <c r="I13" s="52">
        <f>+[1]หมายเหตุ!$AD$36</f>
        <v>2778736565.5900002</v>
      </c>
      <c r="J13" s="54">
        <f>+D13+D17</f>
        <v>2784766582</v>
      </c>
      <c r="K13" s="54"/>
      <c r="L13" s="128"/>
    </row>
    <row r="14" spans="1:12" ht="22.7" customHeight="1" x14ac:dyDescent="0.5">
      <c r="A14" s="2" t="s">
        <v>117</v>
      </c>
      <c r="B14" s="6">
        <v>6</v>
      </c>
      <c r="C14" s="13"/>
      <c r="D14" s="23">
        <v>2424089</v>
      </c>
      <c r="E14" s="3"/>
      <c r="F14" s="26">
        <v>3125493</v>
      </c>
      <c r="I14" s="52">
        <f>+[1]หมายเหตุ!$AE$56</f>
        <v>2432748</v>
      </c>
      <c r="J14" s="54">
        <f>+D14+D16+D23+D24</f>
        <v>236308579</v>
      </c>
      <c r="K14" s="54">
        <f>+I14+I22</f>
        <v>2849978</v>
      </c>
      <c r="L14" s="128">
        <f>+D14+D23</f>
        <v>61763971</v>
      </c>
    </row>
    <row r="15" spans="1:12" ht="22.7" customHeight="1" x14ac:dyDescent="0.5">
      <c r="A15" s="2" t="s">
        <v>118</v>
      </c>
      <c r="B15" s="6">
        <v>7</v>
      </c>
      <c r="C15" s="13"/>
      <c r="D15" s="23">
        <v>52357918</v>
      </c>
      <c r="E15" s="3"/>
      <c r="F15" s="26">
        <v>69458366</v>
      </c>
      <c r="I15" s="52">
        <f>+[1]หมายเหตุ!$AE$78</f>
        <v>52357918</v>
      </c>
      <c r="J15" s="128"/>
      <c r="K15" s="129">
        <f>+I15+I23</f>
        <v>111697800</v>
      </c>
      <c r="L15" s="128">
        <f>+D16+D24</f>
        <v>174544608</v>
      </c>
    </row>
    <row r="16" spans="1:12" ht="22.7" customHeight="1" x14ac:dyDescent="0.5">
      <c r="A16" s="2" t="s">
        <v>86</v>
      </c>
      <c r="B16" s="6">
        <v>8</v>
      </c>
      <c r="C16" s="13"/>
      <c r="D16" s="23">
        <v>114174231</v>
      </c>
      <c r="E16" s="3"/>
      <c r="F16" s="26">
        <v>120690936</v>
      </c>
      <c r="I16" s="52">
        <f>+[2]Assets!$G$67-[2]Assets!$H$73</f>
        <v>114174231.17999999</v>
      </c>
      <c r="J16" s="117"/>
      <c r="K16" s="117"/>
      <c r="L16" s="117"/>
    </row>
    <row r="17" spans="1:12" ht="22.7" customHeight="1" x14ac:dyDescent="0.5">
      <c r="A17" s="2" t="s">
        <v>2</v>
      </c>
      <c r="C17" s="13"/>
      <c r="D17" s="23">
        <v>6030016</v>
      </c>
      <c r="E17" s="14"/>
      <c r="F17" s="26">
        <v>5704608</v>
      </c>
      <c r="H17" s="109"/>
      <c r="I17" s="52">
        <f>+[2]Assets!$G$82+[2]Assets!$G$93-[2]Assets!$G$84+[2]Assets!$G$111+[2]Assets!$G$151-[2]Assets!$G$91+1</f>
        <v>6030014.9199999999</v>
      </c>
      <c r="J17" s="130"/>
      <c r="K17" s="54"/>
      <c r="L17" s="117"/>
    </row>
    <row r="18" spans="1:12" ht="22.7" customHeight="1" x14ac:dyDescent="0.5">
      <c r="A18" s="7" t="s">
        <v>3</v>
      </c>
      <c r="B18" s="6"/>
      <c r="C18" s="13"/>
      <c r="D18" s="38">
        <f>SUM(D12:D17)</f>
        <v>3399850070</v>
      </c>
      <c r="E18" s="14"/>
      <c r="F18" s="38">
        <f>SUM(F12:F17)</f>
        <v>3257156331</v>
      </c>
      <c r="I18" s="30">
        <f>SUM(I12:I17)</f>
        <v>3399858728.1500001</v>
      </c>
    </row>
    <row r="19" spans="1:12" ht="22.7" customHeight="1" x14ac:dyDescent="0.5">
      <c r="B19" s="6"/>
      <c r="C19" s="13"/>
      <c r="D19" s="26"/>
      <c r="E19" s="14"/>
      <c r="F19" s="26"/>
      <c r="I19" s="52"/>
      <c r="J19" s="130"/>
      <c r="K19" s="117"/>
      <c r="L19" s="117"/>
    </row>
    <row r="20" spans="1:12" ht="22.7" customHeight="1" x14ac:dyDescent="0.5">
      <c r="A20" s="4" t="s">
        <v>28</v>
      </c>
      <c r="B20" s="6"/>
      <c r="C20" s="13"/>
      <c r="D20" s="26"/>
      <c r="E20" s="14"/>
      <c r="F20" s="26"/>
      <c r="I20" s="52"/>
      <c r="J20" s="117"/>
      <c r="K20" s="117"/>
      <c r="L20" s="117"/>
    </row>
    <row r="21" spans="1:12" ht="22.7" customHeight="1" x14ac:dyDescent="0.5">
      <c r="A21" s="2" t="s">
        <v>42</v>
      </c>
      <c r="B21" s="6"/>
      <c r="C21" s="13"/>
      <c r="D21" s="23">
        <v>163318</v>
      </c>
      <c r="E21" s="14"/>
      <c r="F21" s="54">
        <v>162942</v>
      </c>
      <c r="I21" s="52">
        <f>+[2]Assets!$G$26</f>
        <v>163317.53</v>
      </c>
      <c r="J21" s="117"/>
      <c r="K21" s="117"/>
      <c r="L21" s="117"/>
    </row>
    <row r="22" spans="1:12" ht="22.7" customHeight="1" x14ac:dyDescent="0.5">
      <c r="A22" s="2" t="s">
        <v>119</v>
      </c>
      <c r="B22" s="6">
        <v>6</v>
      </c>
      <c r="C22" s="13"/>
      <c r="D22" s="23">
        <v>425888.77</v>
      </c>
      <c r="E22" s="3"/>
      <c r="F22" s="54">
        <v>1527685</v>
      </c>
      <c r="I22" s="52">
        <f>+[1]หมายเหตุ!$AE$57</f>
        <v>417230</v>
      </c>
      <c r="J22" s="117"/>
      <c r="K22" s="117"/>
      <c r="L22" s="117"/>
    </row>
    <row r="23" spans="1:12" ht="22.7" customHeight="1" x14ac:dyDescent="0.5">
      <c r="A23" s="2" t="s">
        <v>120</v>
      </c>
      <c r="B23" s="6">
        <v>7</v>
      </c>
      <c r="C23" s="13"/>
      <c r="D23" s="23">
        <v>59339882</v>
      </c>
      <c r="E23" s="3"/>
      <c r="F23" s="54">
        <v>66698203</v>
      </c>
      <c r="I23" s="52">
        <f>+[1]หมายเหตุ!$AE$79</f>
        <v>59339882</v>
      </c>
      <c r="J23" s="117"/>
      <c r="K23" s="117"/>
      <c r="L23" s="117"/>
    </row>
    <row r="24" spans="1:12" ht="22.7" customHeight="1" x14ac:dyDescent="0.5">
      <c r="A24" s="2" t="s">
        <v>87</v>
      </c>
      <c r="B24" s="6"/>
      <c r="C24" s="13"/>
      <c r="D24" s="23">
        <v>60370377</v>
      </c>
      <c r="E24" s="3"/>
      <c r="F24" s="54">
        <v>62675948</v>
      </c>
      <c r="I24" s="52">
        <f>+[3]PPE!$N$60</f>
        <v>60370377.069999993</v>
      </c>
      <c r="J24" s="117"/>
      <c r="K24" s="117"/>
      <c r="L24" s="117"/>
    </row>
    <row r="25" spans="1:12" ht="22.7" customHeight="1" x14ac:dyDescent="0.5">
      <c r="A25" s="2" t="s">
        <v>85</v>
      </c>
      <c r="B25" s="6"/>
      <c r="C25" s="13"/>
      <c r="D25" s="23">
        <v>21389548</v>
      </c>
      <c r="E25" s="3"/>
      <c r="F25" s="54">
        <v>23713089</v>
      </c>
      <c r="I25" s="52">
        <f>+[3]PPE!$J$60</f>
        <v>21389548.48999998</v>
      </c>
      <c r="J25" s="117"/>
      <c r="K25" s="117"/>
      <c r="L25" s="117"/>
    </row>
    <row r="26" spans="1:12" ht="22.7" customHeight="1" x14ac:dyDescent="0.5">
      <c r="A26" s="2" t="s">
        <v>128</v>
      </c>
      <c r="B26" s="6">
        <v>9</v>
      </c>
      <c r="C26" s="12"/>
      <c r="D26" s="23">
        <v>1213719</v>
      </c>
      <c r="E26" s="3"/>
      <c r="F26" s="105" t="s">
        <v>100</v>
      </c>
      <c r="I26" s="52">
        <f>+[3]PPE!$P$60</f>
        <v>1213719.33</v>
      </c>
      <c r="J26" s="117"/>
      <c r="K26" s="117"/>
      <c r="L26" s="117"/>
    </row>
    <row r="27" spans="1:12" ht="22.7" customHeight="1" x14ac:dyDescent="0.5">
      <c r="A27" s="2" t="s">
        <v>110</v>
      </c>
      <c r="B27" s="6"/>
      <c r="C27" s="13"/>
      <c r="D27" s="23">
        <v>2209333</v>
      </c>
      <c r="E27" s="3"/>
      <c r="F27" s="54">
        <v>704473</v>
      </c>
      <c r="I27" s="52">
        <f>+[3]PPE!$L$60+[2]Assets!$G$117</f>
        <v>2209332.8200000022</v>
      </c>
      <c r="J27" s="131"/>
      <c r="K27" s="117"/>
      <c r="L27" s="117"/>
    </row>
    <row r="28" spans="1:12" ht="22.7" customHeight="1" x14ac:dyDescent="0.5">
      <c r="A28" s="2" t="s">
        <v>61</v>
      </c>
      <c r="B28" s="6"/>
      <c r="C28" s="12"/>
      <c r="D28" s="23">
        <v>33538790</v>
      </c>
      <c r="E28" s="3"/>
      <c r="F28" s="54">
        <v>36457738</v>
      </c>
      <c r="I28" s="52">
        <f>+[2]Assets!$G$108-[2]Assets!$H$108</f>
        <v>33538790.190000001</v>
      </c>
      <c r="J28" s="117"/>
      <c r="K28" s="129"/>
      <c r="L28" s="117"/>
    </row>
    <row r="29" spans="1:12" ht="22.7" customHeight="1" x14ac:dyDescent="0.5">
      <c r="A29" s="2" t="s">
        <v>126</v>
      </c>
      <c r="B29" s="6">
        <v>10</v>
      </c>
      <c r="C29" s="13"/>
      <c r="D29" s="23">
        <v>1000000</v>
      </c>
      <c r="E29" s="3"/>
      <c r="F29" s="105" t="s">
        <v>100</v>
      </c>
      <c r="I29" s="132">
        <f>+[2]TB!$G$224</f>
        <v>1000000</v>
      </c>
      <c r="J29" s="117"/>
      <c r="K29" s="117"/>
      <c r="L29" s="117"/>
    </row>
    <row r="30" spans="1:12" ht="22.7" customHeight="1" x14ac:dyDescent="0.5">
      <c r="A30" s="2" t="s">
        <v>30</v>
      </c>
      <c r="B30" s="2"/>
      <c r="C30" s="15"/>
      <c r="D30" s="88">
        <v>654717</v>
      </c>
      <c r="E30" s="3"/>
      <c r="F30" s="99">
        <v>477150</v>
      </c>
      <c r="I30" s="52">
        <f>+[2]Assets!$G$96+[2]Assets!$G$120</f>
        <v>654716.5</v>
      </c>
      <c r="J30" s="117"/>
      <c r="K30" s="54">
        <f>+D30-F30</f>
        <v>177567</v>
      </c>
      <c r="L30" s="117"/>
    </row>
    <row r="31" spans="1:12" ht="22.7" customHeight="1" x14ac:dyDescent="0.5">
      <c r="A31" s="7" t="s">
        <v>29</v>
      </c>
      <c r="B31" s="7"/>
      <c r="C31" s="16"/>
      <c r="D31" s="54">
        <f>SUM(D21:D30)</f>
        <v>180305572.77000001</v>
      </c>
      <c r="E31" s="3"/>
      <c r="F31" s="54">
        <f>SUM(F21:F30)</f>
        <v>192417228</v>
      </c>
      <c r="I31" s="45">
        <f>SUM(I21:I30)</f>
        <v>180296913.92999998</v>
      </c>
      <c r="J31" s="117"/>
      <c r="K31" s="128"/>
      <c r="L31" s="117"/>
    </row>
    <row r="32" spans="1:12" ht="22.7" customHeight="1" thickBot="1" x14ac:dyDescent="0.55000000000000004">
      <c r="A32" s="8" t="s">
        <v>4</v>
      </c>
      <c r="B32" s="8"/>
      <c r="C32" s="11"/>
      <c r="D32" s="39">
        <f>+D31+D18</f>
        <v>3580155642.77</v>
      </c>
      <c r="E32" s="3"/>
      <c r="F32" s="39">
        <f>+F31+F18</f>
        <v>3449573559</v>
      </c>
      <c r="H32" s="3"/>
      <c r="I32" s="117"/>
      <c r="J32" s="117"/>
      <c r="K32" s="117"/>
      <c r="L32" s="117"/>
    </row>
    <row r="33" spans="1:12" ht="22.7" customHeight="1" thickTop="1" x14ac:dyDescent="0.5">
      <c r="A33" s="8"/>
      <c r="B33" s="8"/>
      <c r="C33" s="11"/>
      <c r="D33" s="18"/>
      <c r="E33" s="3"/>
      <c r="F33" s="18"/>
      <c r="I33" s="132">
        <f>+[4]Assets!$G$156-[4]Liabilities!$H$40-[4]Liabilities!$H$46-[4]Liabilities!$H$52-[4]Liabilities!$H$55-[4]Liabilities!$H$66+[4]TB!$G$224+[4]Assets!$G$137-[4]Assets!$H$146</f>
        <v>3479323182.6200004</v>
      </c>
      <c r="J33" s="54">
        <f>+I33-D33</f>
        <v>3479323182.6200004</v>
      </c>
      <c r="K33" s="117"/>
      <c r="L33" s="117"/>
    </row>
    <row r="34" spans="1:12" ht="22.7" customHeight="1" x14ac:dyDescent="0.5">
      <c r="A34" s="8"/>
      <c r="B34" s="8"/>
      <c r="C34" s="11"/>
      <c r="D34" s="18"/>
      <c r="E34" s="3"/>
      <c r="F34" s="18"/>
      <c r="I34" s="132"/>
      <c r="J34" s="54"/>
      <c r="K34" s="117"/>
      <c r="L34" s="117"/>
    </row>
    <row r="35" spans="1:12" ht="22.7" customHeight="1" x14ac:dyDescent="0.5">
      <c r="A35" s="4" t="s">
        <v>82</v>
      </c>
      <c r="B35" s="8"/>
      <c r="C35" s="11"/>
      <c r="D35" s="18"/>
      <c r="E35" s="3"/>
      <c r="F35" s="18"/>
      <c r="I35" s="132"/>
      <c r="J35" s="54"/>
      <c r="K35" s="117"/>
      <c r="L35" s="117"/>
    </row>
  </sheetData>
  <mergeCells count="8">
    <mergeCell ref="C8:E8"/>
    <mergeCell ref="C9:E9"/>
    <mergeCell ref="A1:F1"/>
    <mergeCell ref="A4:F4"/>
    <mergeCell ref="A2:F2"/>
    <mergeCell ref="A3:F3"/>
    <mergeCell ref="C6:E6"/>
    <mergeCell ref="C7:E7"/>
  </mergeCells>
  <phoneticPr fontId="0" type="noConversion"/>
  <pageMargins left="0.8" right="0.3" top="1" bottom="0.5" header="0.25" footer="0.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8"/>
  <sheetViews>
    <sheetView topLeftCell="A56" zoomScaleNormal="100" zoomScaleSheetLayoutView="47" zoomScalePageLayoutView="70" workbookViewId="0">
      <selection activeCell="A68" sqref="A68"/>
    </sheetView>
  </sheetViews>
  <sheetFormatPr defaultColWidth="9.140625" defaultRowHeight="23.25" customHeight="1" x14ac:dyDescent="0.5"/>
  <cols>
    <col min="1" max="1" width="58.5703125" style="4" customWidth="1"/>
    <col min="2" max="2" width="9.5703125" style="4" customWidth="1"/>
    <col min="3" max="3" width="2.5703125" style="4" customWidth="1"/>
    <col min="4" max="4" width="15.5703125" style="4" customWidth="1"/>
    <col min="5" max="5" width="1.5703125" style="4" customWidth="1"/>
    <col min="6" max="6" width="16.42578125" style="4" bestFit="1" customWidth="1"/>
    <col min="7" max="7" width="11.42578125" style="4" bestFit="1" customWidth="1"/>
    <col min="8" max="8" width="9.140625" style="4"/>
    <col min="9" max="9" width="16.28515625" style="4" hidden="1" customWidth="1"/>
    <col min="10" max="10" width="21.5703125" style="4" hidden="1" customWidth="1"/>
    <col min="11" max="11" width="14.5703125" style="4" hidden="1" customWidth="1"/>
    <col min="12" max="12" width="15" style="4" hidden="1" customWidth="1"/>
    <col min="13" max="13" width="16.42578125" style="4" hidden="1" customWidth="1"/>
    <col min="14" max="16384" width="9.140625" style="4"/>
  </cols>
  <sheetData>
    <row r="1" spans="1:13" ht="25.35" customHeight="1" x14ac:dyDescent="0.5">
      <c r="A1" s="137" t="s">
        <v>40</v>
      </c>
      <c r="B1" s="137"/>
      <c r="C1" s="137"/>
      <c r="D1" s="137"/>
      <c r="E1" s="137"/>
      <c r="F1" s="137"/>
    </row>
    <row r="2" spans="1:13" ht="25.35" customHeight="1" x14ac:dyDescent="0.5">
      <c r="A2" s="137" t="s">
        <v>68</v>
      </c>
      <c r="B2" s="137"/>
      <c r="C2" s="137"/>
      <c r="D2" s="137"/>
      <c r="E2" s="137"/>
      <c r="F2" s="137"/>
    </row>
    <row r="3" spans="1:13" ht="25.35" customHeight="1" x14ac:dyDescent="0.5">
      <c r="A3" s="139" t="s">
        <v>133</v>
      </c>
      <c r="B3" s="139"/>
      <c r="C3" s="139"/>
      <c r="D3" s="139"/>
      <c r="E3" s="139"/>
      <c r="F3" s="139"/>
    </row>
    <row r="4" spans="1:13" ht="25.35" customHeight="1" x14ac:dyDescent="0.5">
      <c r="A4" s="138" t="s">
        <v>26</v>
      </c>
      <c r="B4" s="138"/>
      <c r="C4" s="138"/>
      <c r="D4" s="138"/>
      <c r="E4" s="138"/>
      <c r="F4" s="138"/>
    </row>
    <row r="5" spans="1:13" ht="6" customHeight="1" x14ac:dyDescent="0.5"/>
    <row r="6" spans="1:13" ht="23.25" customHeight="1" x14ac:dyDescent="0.5">
      <c r="B6" s="103"/>
      <c r="C6" s="140" t="s">
        <v>64</v>
      </c>
      <c r="D6" s="140"/>
      <c r="E6" s="140"/>
      <c r="F6" s="41"/>
    </row>
    <row r="7" spans="1:13" ht="23.25" customHeight="1" x14ac:dyDescent="0.5">
      <c r="B7" s="103" t="s">
        <v>41</v>
      </c>
      <c r="C7" s="140" t="s">
        <v>63</v>
      </c>
      <c r="D7" s="140"/>
      <c r="E7" s="140"/>
      <c r="F7" s="41" t="s">
        <v>63</v>
      </c>
    </row>
    <row r="8" spans="1:13" ht="23.25" customHeight="1" x14ac:dyDescent="0.5">
      <c r="B8" s="103"/>
      <c r="C8" s="135" t="s">
        <v>134</v>
      </c>
      <c r="D8" s="135"/>
      <c r="E8" s="135"/>
      <c r="F8" s="40" t="s">
        <v>62</v>
      </c>
    </row>
    <row r="9" spans="1:13" ht="23.25" customHeight="1" x14ac:dyDescent="0.5">
      <c r="B9" s="103"/>
      <c r="C9" s="140">
        <v>2564</v>
      </c>
      <c r="D9" s="140"/>
      <c r="E9" s="140"/>
      <c r="F9" s="41">
        <v>2563</v>
      </c>
    </row>
    <row r="10" spans="1:13" ht="23.25" customHeight="1" x14ac:dyDescent="0.5">
      <c r="A10" s="41" t="s">
        <v>75</v>
      </c>
      <c r="B10" s="103"/>
      <c r="C10" s="41"/>
    </row>
    <row r="11" spans="1:13" ht="23.25" customHeight="1" x14ac:dyDescent="0.5">
      <c r="A11" s="4" t="s">
        <v>5</v>
      </c>
      <c r="C11" s="11"/>
      <c r="D11" s="11"/>
      <c r="E11" s="11"/>
      <c r="F11" s="11"/>
    </row>
    <row r="12" spans="1:13" ht="23.25" customHeight="1" x14ac:dyDescent="0.5">
      <c r="A12" s="2" t="s">
        <v>43</v>
      </c>
      <c r="B12" s="89">
        <v>11</v>
      </c>
      <c r="C12" s="12"/>
      <c r="D12" s="17">
        <v>1445000000</v>
      </c>
      <c r="E12" s="14"/>
      <c r="F12" s="26">
        <v>1425000000</v>
      </c>
      <c r="J12" s="52">
        <f>+[2]Liabilities!$H$79</f>
        <v>1445000000</v>
      </c>
    </row>
    <row r="13" spans="1:13" ht="23.25" customHeight="1" x14ac:dyDescent="0.5">
      <c r="A13" s="2" t="s">
        <v>109</v>
      </c>
      <c r="B13" s="89"/>
      <c r="C13" s="12"/>
      <c r="D13" s="17">
        <v>43303944</v>
      </c>
      <c r="E13" s="14"/>
      <c r="F13" s="26">
        <v>42427087</v>
      </c>
      <c r="J13" s="52">
        <f>+[2]Liabilities!$H$25-[2]Liabilities!$H$7+[2]Liabilities!$H$63+[2]Liabilities!$H$34+[2]TB!$H$1-[2]Assets!$G$91+[2]Assets!$H$103-J15-J16-J21-J23-1</f>
        <v>43303943.919999994</v>
      </c>
      <c r="K13" s="32">
        <f>+D13-F13</f>
        <v>876857</v>
      </c>
      <c r="L13" s="66"/>
    </row>
    <row r="14" spans="1:13" ht="23.25" customHeight="1" x14ac:dyDescent="0.5">
      <c r="A14" s="2" t="s">
        <v>101</v>
      </c>
      <c r="B14" s="89">
        <v>12</v>
      </c>
      <c r="C14" s="12"/>
      <c r="D14" s="17">
        <v>222380000</v>
      </c>
      <c r="E14" s="14"/>
      <c r="F14" s="26">
        <v>178800000</v>
      </c>
      <c r="J14" s="17">
        <f>+[5]LT!$D$18</f>
        <v>222380000</v>
      </c>
      <c r="L14" s="28">
        <f>+D13+D16+D23</f>
        <v>60818151</v>
      </c>
      <c r="M14" s="28">
        <f>+L14-L16</f>
        <v>-856068.66999999434</v>
      </c>
    </row>
    <row r="15" spans="1:13" ht="23.25" customHeight="1" x14ac:dyDescent="0.5">
      <c r="A15" s="2" t="s">
        <v>121</v>
      </c>
      <c r="B15" s="2">
        <v>13</v>
      </c>
      <c r="C15" s="12"/>
      <c r="D15" s="17">
        <v>462395.94</v>
      </c>
      <c r="E15" s="14"/>
      <c r="F15" s="98">
        <v>0</v>
      </c>
      <c r="J15" s="17">
        <f>+[6]Vios!$E$66</f>
        <v>461359.94176397345</v>
      </c>
      <c r="L15" s="28"/>
      <c r="M15" s="28"/>
    </row>
    <row r="16" spans="1:13" ht="23.25" customHeight="1" x14ac:dyDescent="0.5">
      <c r="A16" s="2" t="s">
        <v>6</v>
      </c>
      <c r="B16" s="89"/>
      <c r="C16" s="15"/>
      <c r="D16" s="17">
        <v>16614803</v>
      </c>
      <c r="E16" s="14"/>
      <c r="F16" s="26">
        <v>17976747</v>
      </c>
      <c r="G16" s="28"/>
      <c r="I16" s="28"/>
      <c r="J16" s="52">
        <f>+[2]Liabilities!$H$34+[2]Liabilities!$H$5+[2]Liabilities!$H$18</f>
        <v>16614803.01</v>
      </c>
      <c r="K16" s="32">
        <f>+D16-F16</f>
        <v>-1361944</v>
      </c>
      <c r="L16" s="4">
        <f>+[2]Liabilities!$H$25+[2]Liabilities!$H$34+[2]Liabilities!$H$63</f>
        <v>61674219.669999994</v>
      </c>
    </row>
    <row r="17" spans="1:12" ht="23.25" customHeight="1" x14ac:dyDescent="0.5">
      <c r="A17" s="7" t="s">
        <v>7</v>
      </c>
      <c r="B17" s="7"/>
      <c r="C17" s="15"/>
      <c r="D17" s="38">
        <f>SUM(D12:D16)</f>
        <v>1727761142.9400001</v>
      </c>
      <c r="E17" s="14"/>
      <c r="F17" s="38">
        <f>SUM(F12:F16)</f>
        <v>1664203834</v>
      </c>
      <c r="J17" s="32"/>
    </row>
    <row r="18" spans="1:12" ht="23.25" customHeight="1" x14ac:dyDescent="0.5">
      <c r="A18" s="7"/>
      <c r="B18" s="7"/>
      <c r="C18" s="11"/>
      <c r="D18" s="17"/>
      <c r="E18" s="14"/>
      <c r="F18" s="17"/>
      <c r="L18" s="66"/>
    </row>
    <row r="19" spans="1:12" ht="23.25" customHeight="1" x14ac:dyDescent="0.5">
      <c r="A19" s="4" t="s">
        <v>31</v>
      </c>
      <c r="C19" s="12"/>
      <c r="D19" s="17"/>
      <c r="E19" s="14"/>
      <c r="F19" s="17"/>
    </row>
    <row r="20" spans="1:12" ht="23.25" customHeight="1" x14ac:dyDescent="0.5">
      <c r="A20" s="2" t="s">
        <v>105</v>
      </c>
      <c r="B20" s="2">
        <v>12</v>
      </c>
      <c r="C20" s="12"/>
      <c r="D20" s="17">
        <v>285826667</v>
      </c>
      <c r="E20" s="14"/>
      <c r="F20" s="18">
        <v>224780000</v>
      </c>
      <c r="J20" s="17">
        <f>+[5]LT!$E$18</f>
        <v>285826666.68000001</v>
      </c>
      <c r="L20" s="28"/>
    </row>
    <row r="21" spans="1:12" ht="23.25" customHeight="1" x14ac:dyDescent="0.5">
      <c r="A21" s="2" t="s">
        <v>115</v>
      </c>
      <c r="B21" s="2">
        <v>13</v>
      </c>
      <c r="C21" s="15"/>
      <c r="D21" s="17">
        <v>767069.79</v>
      </c>
      <c r="E21" s="14"/>
      <c r="F21" s="98">
        <v>0</v>
      </c>
      <c r="J21" s="53">
        <f>+[2]Liabilities!$H$21-[2]Assets!$G$91-J15</f>
        <v>768105.78823602654</v>
      </c>
    </row>
    <row r="22" spans="1:12" ht="23.25" customHeight="1" x14ac:dyDescent="0.5">
      <c r="A22" s="2" t="s">
        <v>113</v>
      </c>
      <c r="B22" s="2"/>
      <c r="C22" s="15"/>
      <c r="D22" s="17">
        <v>34846275</v>
      </c>
      <c r="E22" s="14"/>
      <c r="F22" s="18">
        <v>32710533</v>
      </c>
      <c r="J22" s="53">
        <f>+[2]Liabilities!$H$28</f>
        <v>34846274.659999996</v>
      </c>
    </row>
    <row r="23" spans="1:12" ht="23.25" customHeight="1" x14ac:dyDescent="0.5">
      <c r="A23" s="2" t="s">
        <v>93</v>
      </c>
      <c r="B23" s="2"/>
      <c r="C23" s="15"/>
      <c r="D23" s="17">
        <v>899404</v>
      </c>
      <c r="E23" s="14"/>
      <c r="F23" s="98">
        <v>0</v>
      </c>
      <c r="J23" s="52">
        <f>+[2]Liabilities!$H$20</f>
        <v>899404.49</v>
      </c>
    </row>
    <row r="24" spans="1:12" ht="23.25" customHeight="1" x14ac:dyDescent="0.5">
      <c r="A24" s="7" t="s">
        <v>32</v>
      </c>
      <c r="B24" s="7"/>
      <c r="C24" s="12"/>
      <c r="D24" s="38">
        <f>SUM(D20:D23)</f>
        <v>322339415.79000002</v>
      </c>
      <c r="E24" s="14"/>
      <c r="F24" s="38">
        <f>SUM(F20:F23)</f>
        <v>257490533</v>
      </c>
      <c r="J24" s="32"/>
    </row>
    <row r="25" spans="1:12" ht="23.25" customHeight="1" x14ac:dyDescent="0.5">
      <c r="A25" s="2" t="s">
        <v>8</v>
      </c>
      <c r="B25" s="2"/>
      <c r="C25" s="2"/>
      <c r="D25" s="38">
        <f>+D24+D17</f>
        <v>2050100558.73</v>
      </c>
      <c r="E25" s="3"/>
      <c r="F25" s="38">
        <f>+F24+F17</f>
        <v>1921694367</v>
      </c>
      <c r="I25" s="66">
        <f>+[2]Liabilities!$K$87+[2]Assets!$H$103-[2]Assets!$G$91</f>
        <v>2050100559.4900002</v>
      </c>
      <c r="J25" s="32">
        <f>+D25-I25</f>
        <v>-0.76000022888183594</v>
      </c>
    </row>
    <row r="26" spans="1:12" ht="23.25" customHeight="1" x14ac:dyDescent="0.5">
      <c r="A26" s="2"/>
      <c r="B26" s="2"/>
      <c r="C26" s="2"/>
      <c r="D26" s="17"/>
      <c r="E26" s="3"/>
      <c r="F26" s="17"/>
      <c r="J26" s="32"/>
    </row>
    <row r="27" spans="1:12" ht="23.25" customHeight="1" x14ac:dyDescent="0.5">
      <c r="A27" s="2"/>
      <c r="B27" s="2"/>
      <c r="C27" s="2"/>
      <c r="D27" s="17"/>
      <c r="E27" s="3"/>
      <c r="F27" s="17"/>
    </row>
    <row r="28" spans="1:12" ht="23.25" customHeight="1" x14ac:dyDescent="0.5">
      <c r="A28" s="2"/>
      <c r="B28" s="2"/>
      <c r="C28" s="2"/>
      <c r="D28" s="17"/>
      <c r="E28" s="3"/>
      <c r="F28" s="17"/>
    </row>
    <row r="29" spans="1:12" ht="23.25" customHeight="1" x14ac:dyDescent="0.5">
      <c r="A29" s="2"/>
      <c r="B29" s="2"/>
      <c r="C29" s="2"/>
      <c r="D29" s="14"/>
      <c r="E29" s="3"/>
      <c r="F29" s="14"/>
    </row>
    <row r="30" spans="1:12" ht="23.25" customHeight="1" x14ac:dyDescent="0.5">
      <c r="A30" s="2"/>
      <c r="B30" s="2"/>
      <c r="C30" s="2"/>
      <c r="D30" s="14"/>
      <c r="E30" s="3"/>
      <c r="F30" s="14"/>
    </row>
    <row r="31" spans="1:12" ht="23.25" customHeight="1" x14ac:dyDescent="0.5">
      <c r="A31" s="2"/>
      <c r="B31" s="2"/>
      <c r="C31" s="2"/>
      <c r="D31" s="14"/>
      <c r="E31" s="3"/>
      <c r="F31" s="14"/>
    </row>
    <row r="32" spans="1:12" ht="23.25" customHeight="1" x14ac:dyDescent="0.5">
      <c r="A32" s="2"/>
      <c r="B32" s="2"/>
      <c r="C32" s="2"/>
      <c r="D32" s="14"/>
      <c r="E32" s="3"/>
      <c r="F32" s="14"/>
    </row>
    <row r="33" spans="1:6" ht="23.25" customHeight="1" x14ac:dyDescent="0.5">
      <c r="A33" s="2"/>
      <c r="B33" s="2"/>
      <c r="C33" s="2"/>
      <c r="D33" s="14"/>
      <c r="E33" s="3"/>
      <c r="F33" s="14"/>
    </row>
    <row r="34" spans="1:6" ht="23.25" customHeight="1" x14ac:dyDescent="0.5">
      <c r="A34" s="2"/>
      <c r="B34" s="2"/>
      <c r="C34" s="2"/>
      <c r="D34" s="14"/>
      <c r="E34" s="3"/>
      <c r="F34" s="14"/>
    </row>
    <row r="35" spans="1:6" ht="25.35" customHeight="1" x14ac:dyDescent="0.5">
      <c r="A35" s="137" t="s">
        <v>40</v>
      </c>
      <c r="B35" s="137"/>
      <c r="C35" s="137"/>
      <c r="D35" s="137"/>
      <c r="E35" s="137"/>
      <c r="F35" s="137"/>
    </row>
    <row r="36" spans="1:6" ht="25.35" customHeight="1" x14ac:dyDescent="0.5">
      <c r="A36" s="137" t="s">
        <v>68</v>
      </c>
      <c r="B36" s="137"/>
      <c r="C36" s="137"/>
      <c r="D36" s="137"/>
      <c r="E36" s="137"/>
      <c r="F36" s="137"/>
    </row>
    <row r="37" spans="1:6" ht="25.35" customHeight="1" x14ac:dyDescent="0.5">
      <c r="A37" s="139" t="s">
        <v>133</v>
      </c>
      <c r="B37" s="139"/>
      <c r="C37" s="139"/>
      <c r="D37" s="139"/>
      <c r="E37" s="139"/>
      <c r="F37" s="139"/>
    </row>
    <row r="38" spans="1:6" ht="25.35" customHeight="1" x14ac:dyDescent="0.5">
      <c r="A38" s="138" t="s">
        <v>26</v>
      </c>
      <c r="B38" s="138"/>
      <c r="C38" s="138"/>
      <c r="D38" s="138"/>
      <c r="E38" s="138"/>
      <c r="F38" s="138"/>
    </row>
    <row r="39" spans="1:6" ht="6" customHeight="1" x14ac:dyDescent="0.5"/>
    <row r="40" spans="1:6" ht="23.25" customHeight="1" x14ac:dyDescent="0.5">
      <c r="B40" s="103"/>
      <c r="C40" s="140" t="s">
        <v>64</v>
      </c>
      <c r="D40" s="140"/>
      <c r="E40" s="140"/>
      <c r="F40" s="43"/>
    </row>
    <row r="41" spans="1:6" ht="23.25" customHeight="1" x14ac:dyDescent="0.5">
      <c r="B41" s="103" t="s">
        <v>41</v>
      </c>
      <c r="C41" s="140" t="s">
        <v>63</v>
      </c>
      <c r="D41" s="140"/>
      <c r="E41" s="140"/>
      <c r="F41" s="43" t="s">
        <v>63</v>
      </c>
    </row>
    <row r="42" spans="1:6" ht="23.25" customHeight="1" x14ac:dyDescent="0.5">
      <c r="B42" s="103"/>
      <c r="C42" s="135" t="s">
        <v>134</v>
      </c>
      <c r="D42" s="135"/>
      <c r="E42" s="135"/>
      <c r="F42" s="42" t="s">
        <v>62</v>
      </c>
    </row>
    <row r="43" spans="1:6" ht="23.25" customHeight="1" x14ac:dyDescent="0.5">
      <c r="B43" s="103"/>
      <c r="C43" s="136">
        <v>2564</v>
      </c>
      <c r="D43" s="136"/>
      <c r="E43" s="136"/>
      <c r="F43" s="43">
        <v>2563</v>
      </c>
    </row>
    <row r="44" spans="1:6" ht="23.25" customHeight="1" x14ac:dyDescent="0.5">
      <c r="A44" s="133" t="s">
        <v>76</v>
      </c>
      <c r="B44" s="103"/>
      <c r="C44" s="10"/>
      <c r="D44" s="14"/>
      <c r="E44" s="14"/>
      <c r="F44" s="14"/>
    </row>
    <row r="45" spans="1:6" ht="23.25" customHeight="1" x14ac:dyDescent="0.5">
      <c r="A45" s="4" t="s">
        <v>88</v>
      </c>
      <c r="C45" s="11"/>
      <c r="D45" s="17"/>
      <c r="E45" s="14"/>
      <c r="F45" s="17"/>
    </row>
    <row r="46" spans="1:6" ht="23.25" customHeight="1" x14ac:dyDescent="0.5">
      <c r="A46" s="4" t="s">
        <v>47</v>
      </c>
      <c r="B46" s="6"/>
      <c r="C46" s="13"/>
      <c r="D46" s="17"/>
      <c r="E46" s="14"/>
      <c r="F46" s="17"/>
    </row>
    <row r="47" spans="1:6" ht="23.25" customHeight="1" x14ac:dyDescent="0.5">
      <c r="A47" s="2" t="s">
        <v>9</v>
      </c>
      <c r="B47" s="6"/>
      <c r="C47" s="13"/>
      <c r="D47" s="17"/>
      <c r="E47" s="14"/>
      <c r="F47" s="17"/>
    </row>
    <row r="48" spans="1:6" ht="23.25" customHeight="1" thickBot="1" x14ac:dyDescent="0.55000000000000004">
      <c r="A48" s="7" t="s">
        <v>91</v>
      </c>
      <c r="B48" s="6"/>
      <c r="C48" s="13"/>
      <c r="D48" s="20">
        <v>493500000</v>
      </c>
      <c r="E48" s="36"/>
      <c r="F48" s="20">
        <v>493500000</v>
      </c>
    </row>
    <row r="49" spans="1:10" ht="23.25" customHeight="1" thickTop="1" x14ac:dyDescent="0.5">
      <c r="A49" s="2" t="s">
        <v>59</v>
      </c>
      <c r="B49" s="6"/>
      <c r="C49" s="13"/>
      <c r="D49" s="17"/>
      <c r="E49" s="14"/>
      <c r="F49" s="17"/>
    </row>
    <row r="50" spans="1:10" ht="23.25" customHeight="1" x14ac:dyDescent="0.5">
      <c r="A50" s="7" t="s">
        <v>92</v>
      </c>
      <c r="B50" s="7"/>
      <c r="C50" s="15"/>
      <c r="D50" s="44">
        <v>493499975</v>
      </c>
      <c r="E50" s="37"/>
      <c r="F50" s="44">
        <v>493499975</v>
      </c>
    </row>
    <row r="51" spans="1:10" ht="23.25" customHeight="1" x14ac:dyDescent="0.5">
      <c r="A51" s="4" t="s">
        <v>36</v>
      </c>
      <c r="B51" s="6"/>
      <c r="C51" s="11"/>
      <c r="D51" s="1"/>
      <c r="E51" s="11"/>
      <c r="F51" s="1"/>
    </row>
    <row r="52" spans="1:10" ht="23.25" customHeight="1" x14ac:dyDescent="0.5">
      <c r="A52" s="2" t="s">
        <v>60</v>
      </c>
      <c r="B52" s="6"/>
      <c r="C52" s="13"/>
      <c r="D52" s="1">
        <v>31746399</v>
      </c>
      <c r="E52" s="11"/>
      <c r="F52" s="1">
        <v>31746399</v>
      </c>
    </row>
    <row r="53" spans="1:10" ht="23.25" customHeight="1" x14ac:dyDescent="0.5">
      <c r="A53" s="4" t="s">
        <v>38</v>
      </c>
      <c r="B53" s="6"/>
      <c r="C53" s="13"/>
      <c r="D53" s="45"/>
      <c r="E53" s="14"/>
      <c r="F53" s="45"/>
    </row>
    <row r="54" spans="1:10" ht="23.25" customHeight="1" x14ac:dyDescent="0.5">
      <c r="A54" s="2" t="s">
        <v>10</v>
      </c>
      <c r="B54" s="6"/>
      <c r="C54" s="13"/>
      <c r="D54" s="45"/>
      <c r="E54" s="14"/>
      <c r="F54" s="45"/>
    </row>
    <row r="55" spans="1:10" ht="23.25" customHeight="1" x14ac:dyDescent="0.5">
      <c r="A55" s="7" t="s">
        <v>69</v>
      </c>
      <c r="B55" s="6"/>
      <c r="C55" s="13"/>
      <c r="D55" s="1">
        <v>49350000</v>
      </c>
      <c r="E55" s="14"/>
      <c r="F55" s="1">
        <v>49350000</v>
      </c>
    </row>
    <row r="56" spans="1:10" ht="23.25" customHeight="1" x14ac:dyDescent="0.5">
      <c r="A56" s="2" t="s">
        <v>35</v>
      </c>
      <c r="B56" s="2"/>
      <c r="C56" s="12"/>
      <c r="D56" s="37">
        <f>+ส่วนของผู้ถือหุ้น!I24</f>
        <v>955458710</v>
      </c>
      <c r="E56" s="14"/>
      <c r="F56" s="18">
        <v>953282818</v>
      </c>
      <c r="J56" s="32">
        <f>+'[3]Group BS '!$E$68</f>
        <v>1530055082.0899999</v>
      </c>
    </row>
    <row r="57" spans="1:10" ht="23.25" customHeight="1" x14ac:dyDescent="0.5">
      <c r="A57" s="2" t="s">
        <v>77</v>
      </c>
      <c r="B57" s="2"/>
      <c r="C57" s="12"/>
      <c r="D57" s="19">
        <f>SUM(D50:D56)</f>
        <v>1530055084</v>
      </c>
      <c r="E57" s="14"/>
      <c r="F57" s="19">
        <f>SUM(F50:F56)</f>
        <v>1527879192</v>
      </c>
      <c r="J57" s="32">
        <f>+ส่วนของผู้ถือหุ้น!K24</f>
        <v>1530055084</v>
      </c>
    </row>
    <row r="58" spans="1:10" ht="23.25" customHeight="1" thickBot="1" x14ac:dyDescent="0.55000000000000004">
      <c r="A58" s="8" t="s">
        <v>78</v>
      </c>
      <c r="B58" s="8"/>
      <c r="C58" s="16"/>
      <c r="D58" s="9">
        <f>+D57+D25</f>
        <v>3580155642.73</v>
      </c>
      <c r="E58" s="14"/>
      <c r="F58" s="9">
        <f>+F57+F25</f>
        <v>3449573559</v>
      </c>
      <c r="H58" s="3"/>
      <c r="I58" s="3"/>
      <c r="J58" s="3">
        <f>+D58-สินทรัพย์!D32</f>
        <v>-3.9999961853027344E-2</v>
      </c>
    </row>
    <row r="59" spans="1:10" ht="23.25" customHeight="1" thickTop="1" x14ac:dyDescent="0.5">
      <c r="D59" s="3"/>
      <c r="F59" s="3"/>
      <c r="J59" s="28"/>
    </row>
    <row r="60" spans="1:10" ht="23.25" customHeight="1" x14ac:dyDescent="0.5">
      <c r="D60" s="49"/>
    </row>
    <row r="68" spans="1:1" ht="23.25" customHeight="1" x14ac:dyDescent="0.5">
      <c r="A68" s="4" t="s">
        <v>82</v>
      </c>
    </row>
  </sheetData>
  <mergeCells count="16">
    <mergeCell ref="C6:E6"/>
    <mergeCell ref="A4:F4"/>
    <mergeCell ref="A3:F3"/>
    <mergeCell ref="A1:F1"/>
    <mergeCell ref="A2:F2"/>
    <mergeCell ref="C43:E43"/>
    <mergeCell ref="C7:E7"/>
    <mergeCell ref="C8:E8"/>
    <mergeCell ref="C9:E9"/>
    <mergeCell ref="C40:E40"/>
    <mergeCell ref="C41:E41"/>
    <mergeCell ref="C42:E42"/>
    <mergeCell ref="A38:F38"/>
    <mergeCell ref="A36:F36"/>
    <mergeCell ref="A35:F35"/>
    <mergeCell ref="A37:F37"/>
  </mergeCells>
  <phoneticPr fontId="0" type="noConversion"/>
  <pageMargins left="0.8" right="0.3" top="1" bottom="0.5" header="0.25" footer="0.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topLeftCell="A31" zoomScale="90" zoomScaleNormal="90" zoomScaleSheetLayoutView="65" zoomScalePageLayoutView="60" workbookViewId="0">
      <selection activeCell="A36" sqref="A36"/>
    </sheetView>
  </sheetViews>
  <sheetFormatPr defaultColWidth="9.140625" defaultRowHeight="23.25" customHeight="1" x14ac:dyDescent="0.5"/>
  <cols>
    <col min="1" max="1" width="57.28515625" style="4" customWidth="1"/>
    <col min="2" max="2" width="9.85546875" style="4" customWidth="1"/>
    <col min="3" max="3" width="5.42578125" style="4" customWidth="1"/>
    <col min="4" max="4" width="13.85546875" style="4" customWidth="1"/>
    <col min="5" max="5" width="1.140625" style="4" customWidth="1"/>
    <col min="6" max="6" width="15.42578125" style="4" bestFit="1" customWidth="1"/>
    <col min="7" max="7" width="9.140625" style="4"/>
    <col min="8" max="8" width="12.5703125" style="4" hidden="1" customWidth="1"/>
    <col min="9" max="9" width="16.140625" style="4" hidden="1" customWidth="1"/>
    <col min="10" max="10" width="14.85546875" style="4" hidden="1" customWidth="1"/>
    <col min="11" max="11" width="11.5703125" style="4" customWidth="1"/>
    <col min="12" max="16384" width="9.140625" style="4"/>
  </cols>
  <sheetData>
    <row r="1" spans="1:10" ht="25.35" customHeight="1" x14ac:dyDescent="0.5">
      <c r="A1" s="137" t="s">
        <v>40</v>
      </c>
      <c r="B1" s="137"/>
      <c r="C1" s="137"/>
      <c r="D1" s="137"/>
      <c r="E1" s="137"/>
      <c r="F1" s="137"/>
    </row>
    <row r="2" spans="1:10" ht="25.35" customHeight="1" x14ac:dyDescent="0.5">
      <c r="A2" s="137" t="s">
        <v>107</v>
      </c>
      <c r="B2" s="137"/>
      <c r="C2" s="137"/>
      <c r="D2" s="137"/>
      <c r="E2" s="137"/>
      <c r="F2" s="137"/>
    </row>
    <row r="3" spans="1:10" ht="25.35" customHeight="1" x14ac:dyDescent="0.5">
      <c r="A3" s="139" t="s">
        <v>135</v>
      </c>
      <c r="B3" s="139"/>
      <c r="C3" s="139"/>
      <c r="D3" s="139"/>
      <c r="E3" s="139"/>
      <c r="F3" s="139"/>
    </row>
    <row r="4" spans="1:10" ht="25.35" customHeight="1" x14ac:dyDescent="0.5">
      <c r="A4" s="137" t="s">
        <v>64</v>
      </c>
      <c r="B4" s="137"/>
      <c r="C4" s="137"/>
      <c r="D4" s="137"/>
      <c r="E4" s="137"/>
      <c r="F4" s="137"/>
    </row>
    <row r="5" spans="1:10" ht="25.35" customHeight="1" x14ac:dyDescent="0.5">
      <c r="A5" s="138" t="s">
        <v>26</v>
      </c>
      <c r="B5" s="138"/>
      <c r="C5" s="138"/>
      <c r="D5" s="138"/>
      <c r="E5" s="138"/>
      <c r="F5" s="138"/>
    </row>
    <row r="6" spans="1:10" ht="6" customHeight="1" x14ac:dyDescent="0.5"/>
    <row r="7" spans="1:10" ht="23.25" customHeight="1" x14ac:dyDescent="0.5">
      <c r="B7" s="103" t="s">
        <v>41</v>
      </c>
      <c r="D7" s="87">
        <v>2564</v>
      </c>
      <c r="F7" s="87">
        <v>2563</v>
      </c>
    </row>
    <row r="8" spans="1:10" ht="23.25" customHeight="1" x14ac:dyDescent="0.5">
      <c r="A8" s="4" t="s">
        <v>11</v>
      </c>
    </row>
    <row r="9" spans="1:10" ht="21" customHeight="1" x14ac:dyDescent="0.5">
      <c r="A9" s="33" t="s">
        <v>12</v>
      </c>
      <c r="B9" s="2"/>
      <c r="D9" s="1">
        <v>61362132</v>
      </c>
      <c r="E9" s="3"/>
      <c r="F9" s="1">
        <v>60545652</v>
      </c>
      <c r="I9" s="47">
        <v>57382145</v>
      </c>
      <c r="J9" s="1"/>
    </row>
    <row r="10" spans="1:10" ht="21" customHeight="1" x14ac:dyDescent="0.5">
      <c r="A10" s="33" t="s">
        <v>13</v>
      </c>
      <c r="B10" s="2"/>
      <c r="D10" s="1">
        <v>86068</v>
      </c>
      <c r="E10" s="3"/>
      <c r="F10" s="1">
        <v>80242</v>
      </c>
      <c r="I10" s="47">
        <v>110745</v>
      </c>
      <c r="J10" s="1"/>
    </row>
    <row r="11" spans="1:10" ht="21" customHeight="1" x14ac:dyDescent="0.5">
      <c r="A11" s="33" t="s">
        <v>122</v>
      </c>
      <c r="B11" s="2"/>
      <c r="D11" s="1">
        <v>2357208</v>
      </c>
      <c r="E11" s="3"/>
      <c r="F11" s="1">
        <v>3707492</v>
      </c>
      <c r="I11" s="47">
        <v>2584622</v>
      </c>
      <c r="J11" s="1"/>
    </row>
    <row r="12" spans="1:10" ht="21" customHeight="1" x14ac:dyDescent="0.5">
      <c r="A12" s="33" t="s">
        <v>14</v>
      </c>
      <c r="B12" s="2"/>
      <c r="D12" s="1">
        <v>23234097</v>
      </c>
      <c r="E12" s="3"/>
      <c r="F12" s="1">
        <v>21056365</v>
      </c>
      <c r="I12" s="47">
        <v>22174998</v>
      </c>
      <c r="J12" s="1"/>
    </row>
    <row r="13" spans="1:10" ht="21" customHeight="1" x14ac:dyDescent="0.5">
      <c r="A13" s="33" t="s">
        <v>15</v>
      </c>
      <c r="B13" s="2"/>
      <c r="D13" s="1">
        <v>9225466</v>
      </c>
      <c r="E13" s="3"/>
      <c r="F13" s="1">
        <v>9692180</v>
      </c>
      <c r="I13" s="47">
        <v>9909852</v>
      </c>
      <c r="J13" s="1"/>
    </row>
    <row r="14" spans="1:10" ht="21" customHeight="1" x14ac:dyDescent="0.5">
      <c r="A14" s="7" t="s">
        <v>16</v>
      </c>
      <c r="B14" s="7"/>
      <c r="D14" s="19">
        <f>SUM(D9:D13)</f>
        <v>96264971</v>
      </c>
      <c r="E14" s="3"/>
      <c r="F14" s="19">
        <f>SUM(F9:F13)</f>
        <v>95081931</v>
      </c>
      <c r="I14" s="47">
        <f>SUM(I9:I13)</f>
        <v>92162362</v>
      </c>
      <c r="J14" s="1"/>
    </row>
    <row r="15" spans="1:10" ht="10.35" customHeight="1" x14ac:dyDescent="0.5">
      <c r="C15" s="34"/>
      <c r="D15" s="3"/>
      <c r="E15" s="3"/>
      <c r="F15" s="3"/>
      <c r="I15" s="48"/>
      <c r="J15" s="1"/>
    </row>
    <row r="16" spans="1:10" ht="23.25" customHeight="1" x14ac:dyDescent="0.5">
      <c r="A16" s="4" t="s">
        <v>17</v>
      </c>
      <c r="I16" s="47"/>
      <c r="J16" s="1"/>
    </row>
    <row r="17" spans="1:10" ht="22.7" customHeight="1" x14ac:dyDescent="0.5">
      <c r="A17" s="33" t="s">
        <v>56</v>
      </c>
      <c r="B17" s="2"/>
      <c r="D17" s="1">
        <v>4568739</v>
      </c>
      <c r="E17" s="3"/>
      <c r="F17" s="1">
        <v>4000020</v>
      </c>
      <c r="I17" s="47">
        <v>4048738</v>
      </c>
      <c r="J17" s="1"/>
    </row>
    <row r="18" spans="1:10" ht="22.7" customHeight="1" x14ac:dyDescent="0.5">
      <c r="A18" s="33" t="s">
        <v>57</v>
      </c>
      <c r="B18" s="2"/>
      <c r="D18" s="1">
        <v>25555165</v>
      </c>
      <c r="E18" s="3"/>
      <c r="F18" s="1">
        <v>23869810</v>
      </c>
      <c r="H18" s="96"/>
      <c r="I18" s="47">
        <v>26265499</v>
      </c>
      <c r="J18" s="1"/>
    </row>
    <row r="19" spans="1:10" ht="22.7" customHeight="1" x14ac:dyDescent="0.5">
      <c r="A19" s="33" t="s">
        <v>55</v>
      </c>
      <c r="B19" s="6">
        <v>14</v>
      </c>
      <c r="D19" s="1">
        <v>10885643</v>
      </c>
      <c r="E19" s="3"/>
      <c r="F19" s="1">
        <v>10468774</v>
      </c>
      <c r="H19" s="96"/>
      <c r="I19" s="47">
        <v>9187579</v>
      </c>
      <c r="J19" s="1"/>
    </row>
    <row r="20" spans="1:10" ht="22.7" customHeight="1" x14ac:dyDescent="0.5">
      <c r="A20" s="7" t="s">
        <v>18</v>
      </c>
      <c r="B20" s="7"/>
      <c r="D20" s="19">
        <f>SUM(D17:D19)</f>
        <v>41009547</v>
      </c>
      <c r="E20" s="3"/>
      <c r="F20" s="19">
        <f>SUM(F17:F19)</f>
        <v>38338604</v>
      </c>
      <c r="H20" s="28"/>
      <c r="I20" s="19">
        <f>SUM(I17:I19)</f>
        <v>39501816</v>
      </c>
      <c r="J20" s="1"/>
    </row>
    <row r="21" spans="1:10" ht="23.25" customHeight="1" x14ac:dyDescent="0.5">
      <c r="A21" s="8" t="s">
        <v>114</v>
      </c>
      <c r="D21" s="19">
        <f>D14-D20</f>
        <v>55255424</v>
      </c>
      <c r="E21" s="17"/>
      <c r="F21" s="19">
        <f>F14-F20</f>
        <v>56743327</v>
      </c>
      <c r="I21" s="19">
        <f>I14-I20</f>
        <v>52660546</v>
      </c>
      <c r="J21" s="1"/>
    </row>
    <row r="22" spans="1:10" ht="10.35" customHeight="1" x14ac:dyDescent="0.5">
      <c r="C22" s="34"/>
      <c r="D22" s="3"/>
      <c r="E22" s="3"/>
      <c r="F22" s="3"/>
      <c r="I22" s="3"/>
      <c r="J22" s="1"/>
    </row>
    <row r="23" spans="1:10" ht="23.25" customHeight="1" x14ac:dyDescent="0.5">
      <c r="A23" s="4" t="s">
        <v>58</v>
      </c>
      <c r="D23" s="1">
        <v>8736007</v>
      </c>
      <c r="E23" s="17"/>
      <c r="F23" s="17">
        <v>11065974</v>
      </c>
      <c r="I23" s="17">
        <v>8046269</v>
      </c>
      <c r="J23" s="1"/>
    </row>
    <row r="24" spans="1:10" ht="23.25" customHeight="1" x14ac:dyDescent="0.5">
      <c r="A24" s="4" t="s">
        <v>146</v>
      </c>
      <c r="B24" s="6"/>
      <c r="D24" s="21">
        <v>1027197</v>
      </c>
      <c r="E24" s="3"/>
      <c r="F24" s="21">
        <v>3788569</v>
      </c>
      <c r="I24" s="21">
        <v>321487</v>
      </c>
      <c r="J24" s="1"/>
    </row>
    <row r="25" spans="1:10" ht="23.25" customHeight="1" x14ac:dyDescent="0.5">
      <c r="A25" s="4" t="s">
        <v>94</v>
      </c>
      <c r="B25" s="6"/>
      <c r="D25" s="17">
        <f>D21-D23-D24</f>
        <v>45492220</v>
      </c>
      <c r="E25" s="14"/>
      <c r="F25" s="17">
        <f>F21-F23-F24</f>
        <v>41888784</v>
      </c>
      <c r="I25" s="17">
        <f>I21-I23-I24</f>
        <v>44292790</v>
      </c>
      <c r="J25" s="1"/>
    </row>
    <row r="26" spans="1:10" ht="23.25" customHeight="1" x14ac:dyDescent="0.5">
      <c r="A26" s="4" t="s">
        <v>95</v>
      </c>
      <c r="D26" s="21">
        <v>9704428</v>
      </c>
      <c r="E26" s="3"/>
      <c r="F26" s="1">
        <v>8310421</v>
      </c>
      <c r="I26" s="1">
        <v>8814694</v>
      </c>
    </row>
    <row r="27" spans="1:10" ht="23.25" customHeight="1" x14ac:dyDescent="0.5">
      <c r="A27" s="8" t="s">
        <v>80</v>
      </c>
      <c r="D27" s="115">
        <f>D25-D26</f>
        <v>35787792</v>
      </c>
      <c r="E27" s="17"/>
      <c r="F27" s="115">
        <f>F25-F26</f>
        <v>33578363</v>
      </c>
      <c r="I27" s="115">
        <f>I25-I26</f>
        <v>35478096</v>
      </c>
      <c r="J27" s="1"/>
    </row>
    <row r="28" spans="1:10" ht="23.25" customHeight="1" x14ac:dyDescent="0.5">
      <c r="A28" s="4" t="s">
        <v>99</v>
      </c>
      <c r="D28" s="116">
        <v>0</v>
      </c>
      <c r="E28" s="23"/>
      <c r="F28" s="116">
        <v>0</v>
      </c>
      <c r="I28" s="116">
        <v>0</v>
      </c>
      <c r="J28" s="1"/>
    </row>
    <row r="29" spans="1:10" ht="23.25" customHeight="1" thickBot="1" x14ac:dyDescent="0.55000000000000004">
      <c r="A29" s="8" t="s">
        <v>98</v>
      </c>
      <c r="D29" s="20">
        <f>D27+D28</f>
        <v>35787792</v>
      </c>
      <c r="E29" s="1"/>
      <c r="F29" s="20">
        <f>F27+F28</f>
        <v>33578363</v>
      </c>
      <c r="G29" s="17"/>
      <c r="I29" s="20">
        <f>I27+I28</f>
        <v>35478096</v>
      </c>
      <c r="J29" s="1">
        <f>+D29+I29-'กำไรขาดทุน 6 เดือน'!D29</f>
        <v>0</v>
      </c>
    </row>
    <row r="30" spans="1:10" ht="18.75" customHeight="1" thickTop="1" x14ac:dyDescent="0.5">
      <c r="C30" s="34"/>
      <c r="D30" s="3"/>
      <c r="E30" s="3"/>
      <c r="F30" s="117"/>
      <c r="I30" s="28"/>
      <c r="J30" s="1"/>
    </row>
    <row r="31" spans="1:10" ht="23.25" customHeight="1" x14ac:dyDescent="0.5">
      <c r="A31" s="8" t="s">
        <v>33</v>
      </c>
      <c r="C31" s="34" t="s">
        <v>37</v>
      </c>
      <c r="D31" s="118">
        <f>D29/D33</f>
        <v>7.2518325862123909E-2</v>
      </c>
      <c r="E31" s="35"/>
      <c r="F31" s="118">
        <f>F29/F33</f>
        <v>6.8041265858220151E-2</v>
      </c>
      <c r="J31" s="1"/>
    </row>
    <row r="32" spans="1:10" ht="18" customHeight="1" x14ac:dyDescent="0.5">
      <c r="C32" s="34"/>
      <c r="D32" s="3"/>
      <c r="E32" s="3"/>
      <c r="F32" s="117"/>
      <c r="J32" s="1"/>
    </row>
    <row r="33" spans="1:10" ht="27" customHeight="1" x14ac:dyDescent="0.5">
      <c r="A33" s="8" t="s">
        <v>48</v>
      </c>
      <c r="B33" s="6"/>
      <c r="C33" s="34" t="s">
        <v>19</v>
      </c>
      <c r="D33" s="54">
        <v>493499975</v>
      </c>
      <c r="E33" s="17"/>
      <c r="F33" s="54">
        <v>493499975</v>
      </c>
      <c r="J33" s="1"/>
    </row>
    <row r="34" spans="1:10" ht="27" customHeight="1" x14ac:dyDescent="0.5">
      <c r="A34" s="8"/>
      <c r="B34" s="6"/>
      <c r="C34" s="34"/>
      <c r="D34" s="54"/>
      <c r="E34" s="17"/>
      <c r="F34" s="54"/>
      <c r="J34" s="1"/>
    </row>
    <row r="35" spans="1:10" ht="27" customHeight="1" x14ac:dyDescent="0.5">
      <c r="A35" s="8"/>
      <c r="B35" s="6"/>
      <c r="C35" s="34"/>
      <c r="D35" s="54"/>
      <c r="E35" s="17"/>
      <c r="F35" s="54"/>
      <c r="J35" s="1"/>
    </row>
    <row r="36" spans="1:10" ht="23.25" customHeight="1" x14ac:dyDescent="0.5">
      <c r="A36" s="4" t="s">
        <v>82</v>
      </c>
      <c r="B36" s="6"/>
      <c r="C36" s="8"/>
      <c r="D36" s="17"/>
      <c r="E36" s="17"/>
      <c r="F36" s="17"/>
      <c r="J36" s="1"/>
    </row>
    <row r="37" spans="1:10" ht="23.25" customHeight="1" x14ac:dyDescent="0.5">
      <c r="J37" s="1"/>
    </row>
    <row r="38" spans="1:10" ht="23.25" customHeight="1" x14ac:dyDescent="0.5">
      <c r="J38" s="1"/>
    </row>
  </sheetData>
  <mergeCells count="5">
    <mergeCell ref="A1:F1"/>
    <mergeCell ref="A2:F2"/>
    <mergeCell ref="A3:F3"/>
    <mergeCell ref="A5:F5"/>
    <mergeCell ref="A4:F4"/>
  </mergeCells>
  <phoneticPr fontId="0" type="noConversion"/>
  <pageMargins left="0.8" right="0.3" top="1" bottom="0.5" header="0.25" footer="0.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7"/>
  <sheetViews>
    <sheetView topLeftCell="A28" zoomScale="90" zoomScaleNormal="90" zoomScaleSheetLayoutView="58" zoomScalePageLayoutView="44" workbookViewId="0">
      <selection activeCell="A36" sqref="A36"/>
    </sheetView>
  </sheetViews>
  <sheetFormatPr defaultColWidth="9.140625" defaultRowHeight="23.25" customHeight="1" x14ac:dyDescent="0.5"/>
  <cols>
    <col min="1" max="1" width="56" style="4" customWidth="1"/>
    <col min="2" max="2" width="9.85546875" style="4" customWidth="1"/>
    <col min="3" max="3" width="5.42578125" style="4" customWidth="1"/>
    <col min="4" max="4" width="15" style="4" customWidth="1"/>
    <col min="5" max="5" width="1.140625" style="4" customWidth="1"/>
    <col min="6" max="6" width="15.42578125" style="4" bestFit="1" customWidth="1"/>
    <col min="7" max="7" width="9.140625" style="4"/>
    <col min="8" max="8" width="12.5703125" style="4" hidden="1" customWidth="1"/>
    <col min="9" max="9" width="16.140625" style="4" hidden="1" customWidth="1"/>
    <col min="10" max="10" width="14.85546875" style="4" hidden="1" customWidth="1"/>
    <col min="11" max="11" width="11.5703125" style="4" customWidth="1"/>
    <col min="12" max="16384" width="9.140625" style="4"/>
  </cols>
  <sheetData>
    <row r="1" spans="1:10" ht="25.35" customHeight="1" x14ac:dyDescent="0.5">
      <c r="A1" s="137" t="s">
        <v>40</v>
      </c>
      <c r="B1" s="137"/>
      <c r="C1" s="137"/>
      <c r="D1" s="137"/>
      <c r="E1" s="137"/>
      <c r="F1" s="137"/>
    </row>
    <row r="2" spans="1:10" ht="25.35" customHeight="1" x14ac:dyDescent="0.5">
      <c r="A2" s="137" t="s">
        <v>107</v>
      </c>
      <c r="B2" s="137"/>
      <c r="C2" s="137"/>
      <c r="D2" s="137"/>
      <c r="E2" s="137"/>
      <c r="F2" s="137"/>
    </row>
    <row r="3" spans="1:10" ht="25.35" customHeight="1" x14ac:dyDescent="0.5">
      <c r="A3" s="139" t="s">
        <v>136</v>
      </c>
      <c r="B3" s="139"/>
      <c r="C3" s="139"/>
      <c r="D3" s="139"/>
      <c r="E3" s="139"/>
      <c r="F3" s="139"/>
    </row>
    <row r="4" spans="1:10" ht="25.35" customHeight="1" x14ac:dyDescent="0.5">
      <c r="A4" s="137" t="s">
        <v>64</v>
      </c>
      <c r="B4" s="137"/>
      <c r="C4" s="137"/>
      <c r="D4" s="137"/>
      <c r="E4" s="137"/>
      <c r="F4" s="137"/>
    </row>
    <row r="5" spans="1:10" ht="25.35" customHeight="1" x14ac:dyDescent="0.5">
      <c r="A5" s="138" t="s">
        <v>26</v>
      </c>
      <c r="B5" s="138"/>
      <c r="C5" s="138"/>
      <c r="D5" s="138"/>
      <c r="E5" s="138"/>
      <c r="F5" s="138"/>
    </row>
    <row r="6" spans="1:10" ht="6" customHeight="1" x14ac:dyDescent="0.5"/>
    <row r="7" spans="1:10" ht="23.25" customHeight="1" x14ac:dyDescent="0.5">
      <c r="B7" s="112" t="s">
        <v>41</v>
      </c>
      <c r="D7" s="112">
        <v>2564</v>
      </c>
      <c r="F7" s="112">
        <v>2563</v>
      </c>
    </row>
    <row r="8" spans="1:10" ht="23.25" customHeight="1" x14ac:dyDescent="0.5">
      <c r="A8" s="4" t="s">
        <v>11</v>
      </c>
    </row>
    <row r="9" spans="1:10" ht="21" customHeight="1" x14ac:dyDescent="0.5">
      <c r="A9" s="33" t="s">
        <v>12</v>
      </c>
      <c r="B9" s="2"/>
      <c r="D9" s="1">
        <v>118744277</v>
      </c>
      <c r="E9" s="3"/>
      <c r="F9" s="1">
        <v>129170935</v>
      </c>
      <c r="I9" s="47">
        <f>+[2]Income!$H$11+[2]Income!$H$12-1</f>
        <v>118744277.17</v>
      </c>
      <c r="J9" s="1">
        <v>129170935</v>
      </c>
    </row>
    <row r="10" spans="1:10" ht="21" customHeight="1" x14ac:dyDescent="0.5">
      <c r="A10" s="33" t="s">
        <v>13</v>
      </c>
      <c r="B10" s="2"/>
      <c r="D10" s="1">
        <v>196813</v>
      </c>
      <c r="E10" s="3"/>
      <c r="F10" s="1">
        <v>146348</v>
      </c>
      <c r="I10" s="47">
        <f>+[2]Income!$H$33</f>
        <v>196812.79</v>
      </c>
      <c r="J10" s="1">
        <v>146348</v>
      </c>
    </row>
    <row r="11" spans="1:10" ht="21" customHeight="1" x14ac:dyDescent="0.5">
      <c r="A11" s="33" t="s">
        <v>122</v>
      </c>
      <c r="B11" s="2"/>
      <c r="D11" s="1">
        <v>4941830</v>
      </c>
      <c r="E11" s="3"/>
      <c r="F11" s="1">
        <v>7717385</v>
      </c>
      <c r="I11" s="47">
        <f>+[2]Income!$H$30</f>
        <v>4941829.74</v>
      </c>
      <c r="J11" s="1">
        <v>7717385</v>
      </c>
    </row>
    <row r="12" spans="1:10" ht="21" customHeight="1" x14ac:dyDescent="0.5">
      <c r="A12" s="33" t="s">
        <v>14</v>
      </c>
      <c r="B12" s="2"/>
      <c r="D12" s="1">
        <v>45409095</v>
      </c>
      <c r="E12" s="3"/>
      <c r="F12" s="1">
        <v>45987201</v>
      </c>
      <c r="I12" s="47">
        <f>+[2]Income!$H$8</f>
        <v>45409094.75</v>
      </c>
      <c r="J12" s="1">
        <v>45987201</v>
      </c>
    </row>
    <row r="13" spans="1:10" ht="21" customHeight="1" x14ac:dyDescent="0.5">
      <c r="A13" s="33" t="s">
        <v>15</v>
      </c>
      <c r="B13" s="2"/>
      <c r="D13" s="1">
        <v>19135318</v>
      </c>
      <c r="E13" s="3"/>
      <c r="F13" s="1">
        <v>22107286</v>
      </c>
      <c r="I13" s="47">
        <f>+[2]Income!$H$13+[2]Income!$H$21+[2]Income!$H$24+[2]Income!$H$40+[2]Income!$H$55+[2]Income!$H$58+[2]Income!$H$64+[7]Income!$H$76-[7]Income!$G$64-[2]Income!$G$55</f>
        <v>19135318.239999998</v>
      </c>
      <c r="J13" s="1">
        <v>22107286</v>
      </c>
    </row>
    <row r="14" spans="1:10" ht="21" customHeight="1" x14ac:dyDescent="0.5">
      <c r="A14" s="7" t="s">
        <v>16</v>
      </c>
      <c r="B14" s="7"/>
      <c r="D14" s="19">
        <f>SUM(D9:D13)</f>
        <v>188427333</v>
      </c>
      <c r="E14" s="3"/>
      <c r="F14" s="19">
        <f>SUM(F9:F13)</f>
        <v>205129155</v>
      </c>
      <c r="H14" s="4">
        <f>+'[8]Group P&amp;L'!$M$20+'[8]Group P&amp;L'!$M$37+'[8]Group P&amp;L'!$M$60</f>
        <v>92162362.170000002</v>
      </c>
      <c r="I14" s="47">
        <f>SUM(I9:I13)</f>
        <v>188427332.69</v>
      </c>
      <c r="J14" s="1">
        <f>SUM(J9:J13)</f>
        <v>205129155</v>
      </c>
    </row>
    <row r="15" spans="1:10" ht="10.35" customHeight="1" x14ac:dyDescent="0.5">
      <c r="C15" s="34"/>
      <c r="D15" s="3"/>
      <c r="E15" s="3"/>
      <c r="F15" s="3"/>
      <c r="I15" s="48"/>
      <c r="J15" s="1"/>
    </row>
    <row r="16" spans="1:10" ht="23.25" customHeight="1" x14ac:dyDescent="0.5">
      <c r="A16" s="4" t="s">
        <v>17</v>
      </c>
      <c r="I16" s="47"/>
      <c r="J16" s="1"/>
    </row>
    <row r="17" spans="1:10" ht="22.7" customHeight="1" x14ac:dyDescent="0.5">
      <c r="A17" s="33" t="s">
        <v>56</v>
      </c>
      <c r="B17" s="2"/>
      <c r="D17" s="1">
        <v>8617477</v>
      </c>
      <c r="E17" s="3"/>
      <c r="F17" s="1">
        <v>9133877</v>
      </c>
      <c r="I17" s="47">
        <f>+[2]ค่าใช้จ่ายพนักงาน!$E$41</f>
        <v>8617477.228374999</v>
      </c>
      <c r="J17" s="1">
        <v>9133877</v>
      </c>
    </row>
    <row r="18" spans="1:10" ht="22.7" customHeight="1" x14ac:dyDescent="0.5">
      <c r="A18" s="33" t="s">
        <v>57</v>
      </c>
      <c r="B18" s="2"/>
      <c r="D18" s="1">
        <v>51820664</v>
      </c>
      <c r="E18" s="3"/>
      <c r="F18" s="1">
        <v>50283779</v>
      </c>
      <c r="H18" s="96"/>
      <c r="I18" s="47">
        <f>+[2]ค่าใช้จ่ายพนักงาน!$E$42</f>
        <v>51820663.661624998</v>
      </c>
      <c r="J18" s="1">
        <v>50283779</v>
      </c>
    </row>
    <row r="19" spans="1:10" ht="22.7" customHeight="1" x14ac:dyDescent="0.5">
      <c r="A19" s="33" t="s">
        <v>55</v>
      </c>
      <c r="B19" s="6">
        <v>14</v>
      </c>
      <c r="D19" s="1">
        <v>20073222</v>
      </c>
      <c r="E19" s="14"/>
      <c r="F19" s="1">
        <v>18890549</v>
      </c>
      <c r="H19" s="96"/>
      <c r="I19" s="47">
        <f>+[2]ค่าใช้จ่ายพนักงาน!$E$40</f>
        <v>20073222</v>
      </c>
      <c r="J19" s="1">
        <v>18890549</v>
      </c>
    </row>
    <row r="20" spans="1:10" ht="22.7" customHeight="1" x14ac:dyDescent="0.5">
      <c r="A20" s="7" t="s">
        <v>18</v>
      </c>
      <c r="B20" s="7"/>
      <c r="D20" s="19">
        <f>SUM(D17:D19)</f>
        <v>80511363</v>
      </c>
      <c r="E20" s="17"/>
      <c r="F20" s="19">
        <f>SUM(F17:F19)</f>
        <v>78308205</v>
      </c>
      <c r="H20" s="28"/>
      <c r="I20" s="47">
        <f>SUM(I17:I19)</f>
        <v>80511362.890000001</v>
      </c>
      <c r="J20" s="1">
        <f>SUM(J17:J19)</f>
        <v>78308205</v>
      </c>
    </row>
    <row r="21" spans="1:10" ht="23.25" customHeight="1" x14ac:dyDescent="0.5">
      <c r="A21" s="8" t="s">
        <v>114</v>
      </c>
      <c r="D21" s="19">
        <f>D14-D20</f>
        <v>107915970</v>
      </c>
      <c r="E21" s="17"/>
      <c r="F21" s="19">
        <f>F14-F20</f>
        <v>126820950</v>
      </c>
      <c r="I21" s="66">
        <f>+I14-I20</f>
        <v>107915969.8</v>
      </c>
      <c r="J21" s="1" t="e">
        <f>+J12-#REF!</f>
        <v>#REF!</v>
      </c>
    </row>
    <row r="22" spans="1:10" ht="10.35" customHeight="1" x14ac:dyDescent="0.5">
      <c r="C22" s="34"/>
      <c r="D22" s="3"/>
      <c r="E22" s="3"/>
      <c r="F22" s="3"/>
      <c r="I22" s="48"/>
      <c r="J22" s="1"/>
    </row>
    <row r="23" spans="1:10" ht="23.25" customHeight="1" x14ac:dyDescent="0.5">
      <c r="A23" s="4" t="s">
        <v>58</v>
      </c>
      <c r="D23" s="1">
        <v>16782276</v>
      </c>
      <c r="E23" s="17"/>
      <c r="F23" s="17">
        <v>24250994</v>
      </c>
      <c r="I23" s="47">
        <f>+[2]Expenses!$G$12+[2]Expenses!$G$14+[2]Expenses!$G$192</f>
        <v>16782275.98</v>
      </c>
      <c r="J23" s="1">
        <v>19903510</v>
      </c>
    </row>
    <row r="24" spans="1:10" ht="23.25" customHeight="1" x14ac:dyDescent="0.5">
      <c r="A24" s="4" t="s">
        <v>146</v>
      </c>
      <c r="B24" s="6"/>
      <c r="D24" s="21">
        <v>1348684</v>
      </c>
      <c r="E24" s="3"/>
      <c r="F24" s="21">
        <v>377853</v>
      </c>
      <c r="I24" s="66">
        <f>+[2]Expenses!$G$182-[2]Expenses!$H$182</f>
        <v>1348684.1499999994</v>
      </c>
      <c r="J24" s="1">
        <f>+J14-J20</f>
        <v>126820950</v>
      </c>
    </row>
    <row r="25" spans="1:10" ht="23.25" customHeight="1" x14ac:dyDescent="0.5">
      <c r="A25" s="4" t="s">
        <v>94</v>
      </c>
      <c r="B25" s="6"/>
      <c r="D25" s="17">
        <f>D21-D23-D24</f>
        <v>89785010</v>
      </c>
      <c r="E25" s="14"/>
      <c r="F25" s="17">
        <f>F21-F23-F24</f>
        <v>102192103</v>
      </c>
      <c r="I25" s="66">
        <f>+I21-I23-I24</f>
        <v>89785009.669999987</v>
      </c>
      <c r="J25" s="1"/>
    </row>
    <row r="26" spans="1:10" ht="23.25" customHeight="1" x14ac:dyDescent="0.5">
      <c r="A26" s="4" t="s">
        <v>95</v>
      </c>
      <c r="D26" s="21">
        <v>18519122</v>
      </c>
      <c r="E26" s="3"/>
      <c r="F26" s="1">
        <v>19903510</v>
      </c>
      <c r="I26" s="4">
        <f>+[2]Expenses!$G$190-[2]Expenses!$H$190</f>
        <v>18519121.910000004</v>
      </c>
    </row>
    <row r="27" spans="1:10" ht="23.25" customHeight="1" x14ac:dyDescent="0.5">
      <c r="A27" s="8" t="s">
        <v>80</v>
      </c>
      <c r="D27" s="115">
        <f>D25-D26</f>
        <v>71265888</v>
      </c>
      <c r="E27" s="17"/>
      <c r="F27" s="115">
        <f>F25-F26</f>
        <v>82288593</v>
      </c>
      <c r="I27" s="47">
        <f>+I24-I23</f>
        <v>-15433591.830000002</v>
      </c>
      <c r="J27" s="1">
        <f>+J24-J23</f>
        <v>106917440</v>
      </c>
    </row>
    <row r="28" spans="1:10" ht="23.25" customHeight="1" x14ac:dyDescent="0.5">
      <c r="A28" s="4" t="s">
        <v>99</v>
      </c>
      <c r="D28" s="116">
        <v>0</v>
      </c>
      <c r="E28" s="23"/>
      <c r="F28" s="116">
        <v>0</v>
      </c>
      <c r="I28" s="47"/>
      <c r="J28" s="1"/>
    </row>
    <row r="29" spans="1:10" ht="23.25" customHeight="1" thickBot="1" x14ac:dyDescent="0.55000000000000004">
      <c r="A29" s="8" t="s">
        <v>98</v>
      </c>
      <c r="D29" s="20">
        <f>D27+D28</f>
        <v>71265888</v>
      </c>
      <c r="E29" s="1"/>
      <c r="F29" s="20">
        <f>F27+F28</f>
        <v>82288593</v>
      </c>
      <c r="G29" s="17"/>
      <c r="I29" s="47">
        <f>+'[3]Group P&amp;L'!$M$94-D29</f>
        <v>0.76000000536441803</v>
      </c>
      <c r="J29" s="1">
        <f>+I29-D29</f>
        <v>-71265887.239999995</v>
      </c>
    </row>
    <row r="30" spans="1:10" ht="18.75" customHeight="1" thickTop="1" x14ac:dyDescent="0.5">
      <c r="C30" s="34"/>
      <c r="D30" s="3"/>
      <c r="E30" s="3"/>
      <c r="F30" s="117"/>
      <c r="I30" s="28"/>
      <c r="J30" s="1"/>
    </row>
    <row r="31" spans="1:10" ht="23.25" customHeight="1" x14ac:dyDescent="0.5">
      <c r="A31" s="8" t="s">
        <v>33</v>
      </c>
      <c r="C31" s="34" t="s">
        <v>37</v>
      </c>
      <c r="D31" s="118">
        <f>D29/D33</f>
        <v>0.14440910154048134</v>
      </c>
      <c r="E31" s="35"/>
      <c r="F31" s="118">
        <f>F29/F33</f>
        <v>0.16674487774796745</v>
      </c>
      <c r="J31" s="1"/>
    </row>
    <row r="32" spans="1:10" ht="18" customHeight="1" x14ac:dyDescent="0.5">
      <c r="C32" s="34"/>
      <c r="D32" s="3"/>
      <c r="E32" s="3"/>
      <c r="F32" s="117"/>
      <c r="J32" s="1"/>
    </row>
    <row r="33" spans="1:10" ht="23.25" customHeight="1" x14ac:dyDescent="0.5">
      <c r="A33" s="8" t="s">
        <v>48</v>
      </c>
      <c r="B33" s="6"/>
      <c r="C33" s="34" t="s">
        <v>19</v>
      </c>
      <c r="D33" s="54">
        <v>493499975</v>
      </c>
      <c r="E33" s="17"/>
      <c r="F33" s="54">
        <v>493499975</v>
      </c>
      <c r="J33" s="1"/>
    </row>
    <row r="34" spans="1:10" ht="23.25" customHeight="1" x14ac:dyDescent="0.5">
      <c r="A34" s="8"/>
      <c r="B34" s="6"/>
      <c r="C34" s="34"/>
      <c r="D34" s="54"/>
      <c r="E34" s="17"/>
      <c r="F34" s="54"/>
      <c r="J34" s="1"/>
    </row>
    <row r="35" spans="1:10" ht="23.25" customHeight="1" x14ac:dyDescent="0.5">
      <c r="A35" s="8"/>
      <c r="B35" s="6"/>
      <c r="C35" s="34"/>
      <c r="D35" s="54"/>
      <c r="E35" s="17"/>
      <c r="F35" s="54"/>
      <c r="J35" s="1"/>
    </row>
    <row r="36" spans="1:10" ht="23.25" customHeight="1" x14ac:dyDescent="0.5">
      <c r="A36" s="4" t="s">
        <v>82</v>
      </c>
      <c r="J36" s="1"/>
    </row>
    <row r="37" spans="1:10" ht="23.25" customHeight="1" x14ac:dyDescent="0.5">
      <c r="J37" s="1"/>
    </row>
  </sheetData>
  <mergeCells count="5">
    <mergeCell ref="A5:F5"/>
    <mergeCell ref="A1:F1"/>
    <mergeCell ref="A2:F2"/>
    <mergeCell ref="A3:F3"/>
    <mergeCell ref="A4:F4"/>
  </mergeCells>
  <pageMargins left="0.8" right="0.3" top="1" bottom="0.5" header="0.25" footer="0.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4"/>
  <sheetViews>
    <sheetView topLeftCell="A17" zoomScale="72" zoomScaleNormal="72" zoomScaleSheetLayoutView="84" zoomScalePageLayoutView="90" workbookViewId="0">
      <selection activeCell="A34" sqref="A34:K34"/>
    </sheetView>
  </sheetViews>
  <sheetFormatPr defaultColWidth="9.140625" defaultRowHeight="23.25" customHeight="1" x14ac:dyDescent="0.5"/>
  <cols>
    <col min="1" max="1" width="34.5703125" style="4" customWidth="1"/>
    <col min="2" max="2" width="7.85546875" style="4" customWidth="1"/>
    <col min="3" max="3" width="11.85546875" style="4" customWidth="1"/>
    <col min="4" max="4" width="0.85546875" style="4" customWidth="1"/>
    <col min="5" max="5" width="10.140625" style="4" customWidth="1"/>
    <col min="6" max="6" width="0.5703125" style="4" customWidth="1"/>
    <col min="7" max="7" width="10.140625" style="4" customWidth="1"/>
    <col min="8" max="8" width="0.5703125" style="4" customWidth="1"/>
    <col min="9" max="9" width="11.42578125" style="4" bestFit="1" customWidth="1"/>
    <col min="10" max="10" width="0.85546875" style="4" customWidth="1"/>
    <col min="11" max="11" width="12.85546875" style="4" customWidth="1"/>
    <col min="12" max="12" width="10.140625" style="4" customWidth="1"/>
    <col min="13" max="13" width="16.140625" style="4" bestFit="1" customWidth="1"/>
    <col min="14" max="14" width="14.5703125" style="4" bestFit="1" customWidth="1"/>
    <col min="15" max="18" width="9.140625" style="4"/>
    <col min="19" max="19" width="9.140625" style="4" customWidth="1"/>
    <col min="20" max="22" width="9.140625" style="4"/>
    <col min="23" max="23" width="9.140625" style="4" customWidth="1"/>
    <col min="24" max="16384" width="9.140625" style="4"/>
  </cols>
  <sheetData>
    <row r="1" spans="1:13" s="29" customFormat="1" ht="25.35" customHeight="1" x14ac:dyDescent="0.5">
      <c r="A1" s="142" t="s">
        <v>40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3" s="29" customFormat="1" ht="25.35" customHeight="1" x14ac:dyDescent="0.5">
      <c r="A2" s="142" t="s">
        <v>89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3" s="29" customFormat="1" ht="25.35" customHeight="1" x14ac:dyDescent="0.5">
      <c r="A3" s="143" t="s">
        <v>136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3" s="29" customFormat="1" ht="25.35" customHeight="1" x14ac:dyDescent="0.5">
      <c r="A4" s="142" t="s">
        <v>64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3" ht="25.35" customHeight="1" x14ac:dyDescent="0.5">
      <c r="A5" s="138" t="s">
        <v>26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</row>
    <row r="6" spans="1:13" ht="6" customHeight="1" x14ac:dyDescent="0.5"/>
    <row r="7" spans="1:13" ht="23.25" customHeight="1" x14ac:dyDescent="0.5">
      <c r="A7" s="55"/>
      <c r="B7" s="104" t="s">
        <v>41</v>
      </c>
      <c r="C7" s="57" t="s">
        <v>83</v>
      </c>
      <c r="D7" s="55"/>
      <c r="E7" s="57" t="s">
        <v>71</v>
      </c>
      <c r="F7" s="58"/>
      <c r="G7" s="144" t="s">
        <v>38</v>
      </c>
      <c r="H7" s="144"/>
      <c r="I7" s="144"/>
      <c r="J7" s="57"/>
      <c r="K7" s="57" t="s">
        <v>34</v>
      </c>
    </row>
    <row r="8" spans="1:13" ht="23.25" customHeight="1" x14ac:dyDescent="0.5">
      <c r="A8" s="55"/>
      <c r="B8" s="55"/>
      <c r="C8" s="57" t="s">
        <v>84</v>
      </c>
      <c r="D8" s="55"/>
      <c r="E8" s="57" t="s">
        <v>72</v>
      </c>
      <c r="F8" s="56"/>
      <c r="G8" s="57" t="s">
        <v>20</v>
      </c>
      <c r="H8" s="57"/>
      <c r="I8" s="57" t="s">
        <v>35</v>
      </c>
      <c r="J8" s="57"/>
      <c r="K8" s="57" t="s">
        <v>88</v>
      </c>
    </row>
    <row r="9" spans="1:13" ht="23.25" customHeight="1" x14ac:dyDescent="0.5">
      <c r="A9" s="55"/>
      <c r="B9" s="55"/>
      <c r="C9" s="57"/>
      <c r="D9" s="57"/>
      <c r="E9" s="57"/>
      <c r="F9" s="56"/>
      <c r="G9" s="57" t="s">
        <v>73</v>
      </c>
      <c r="H9" s="57"/>
      <c r="I9" s="55"/>
      <c r="J9" s="57"/>
      <c r="K9" s="56"/>
    </row>
    <row r="10" spans="1:13" ht="23.25" customHeight="1" x14ac:dyDescent="0.5">
      <c r="A10" s="55"/>
      <c r="B10" s="55"/>
      <c r="C10" s="57"/>
      <c r="D10" s="57"/>
      <c r="E10" s="57"/>
      <c r="F10" s="55"/>
      <c r="G10" s="57" t="s">
        <v>70</v>
      </c>
      <c r="H10" s="57"/>
      <c r="I10" s="57"/>
      <c r="J10" s="57"/>
      <c r="K10" s="55"/>
    </row>
    <row r="11" spans="1:13" ht="23.25" customHeight="1" x14ac:dyDescent="0.5">
      <c r="A11" s="59"/>
      <c r="B11" s="60"/>
      <c r="C11" s="111"/>
      <c r="D11" s="111"/>
      <c r="E11" s="111"/>
      <c r="F11" s="111"/>
      <c r="G11" s="111"/>
      <c r="H11" s="111"/>
      <c r="I11" s="111"/>
      <c r="J11" s="111"/>
      <c r="K11" s="111"/>
      <c r="M11" s="24"/>
    </row>
    <row r="12" spans="1:13" ht="23.25" customHeight="1" x14ac:dyDescent="0.5">
      <c r="A12" s="59" t="s">
        <v>103</v>
      </c>
      <c r="B12" s="60"/>
      <c r="C12" s="110">
        <v>493499975</v>
      </c>
      <c r="D12" s="110"/>
      <c r="E12" s="110">
        <v>31746399</v>
      </c>
      <c r="F12" s="110"/>
      <c r="G12" s="110">
        <v>49350000</v>
      </c>
      <c r="H12" s="110"/>
      <c r="I12" s="110">
        <v>937259383</v>
      </c>
      <c r="J12" s="110"/>
      <c r="K12" s="110">
        <f>SUM(C12:I12)</f>
        <v>1511855757</v>
      </c>
      <c r="M12" s="24"/>
    </row>
    <row r="13" spans="1:13" ht="23.25" customHeight="1" x14ac:dyDescent="0.5">
      <c r="A13" s="62" t="s">
        <v>102</v>
      </c>
      <c r="B13" s="64"/>
      <c r="C13" s="86">
        <v>0</v>
      </c>
      <c r="D13" s="61"/>
      <c r="E13" s="86">
        <v>0</v>
      </c>
      <c r="F13" s="61"/>
      <c r="G13" s="86">
        <v>0</v>
      </c>
      <c r="H13" s="61"/>
      <c r="I13" s="107">
        <v>-3004500</v>
      </c>
      <c r="J13" s="97"/>
      <c r="K13" s="107">
        <f>SUM(C13:I13)</f>
        <v>-3004500</v>
      </c>
      <c r="M13" s="24"/>
    </row>
    <row r="14" spans="1:13" ht="23.25" customHeight="1" x14ac:dyDescent="0.5">
      <c r="A14" s="59" t="s">
        <v>123</v>
      </c>
      <c r="B14" s="60"/>
      <c r="C14" s="91">
        <f>SUM(C12:C13)</f>
        <v>493499975</v>
      </c>
      <c r="D14" s="61"/>
      <c r="E14" s="91">
        <f>SUM(E12:E13)</f>
        <v>31746399</v>
      </c>
      <c r="F14" s="61"/>
      <c r="G14" s="91">
        <f>SUM(G12:G13)</f>
        <v>49350000</v>
      </c>
      <c r="H14" s="61"/>
      <c r="I14" s="91">
        <f>SUM(I12:I13)</f>
        <v>934254883</v>
      </c>
      <c r="J14" s="55"/>
      <c r="K14" s="91">
        <f>SUM(K12:K13)</f>
        <v>1508851257</v>
      </c>
      <c r="M14" s="24"/>
    </row>
    <row r="15" spans="1:13" ht="23.25" customHeight="1" x14ac:dyDescent="0.5">
      <c r="A15" s="62" t="s">
        <v>79</v>
      </c>
      <c r="B15" s="60"/>
      <c r="C15" s="84"/>
      <c r="D15" s="84"/>
      <c r="E15" s="85"/>
      <c r="F15" s="85"/>
      <c r="G15" s="85"/>
      <c r="H15" s="85"/>
      <c r="I15" s="85"/>
      <c r="J15" s="84"/>
      <c r="K15" s="84"/>
      <c r="L15" s="11"/>
      <c r="M15" s="31"/>
    </row>
    <row r="16" spans="1:13" ht="23.25" customHeight="1" x14ac:dyDescent="0.5">
      <c r="A16" s="63" t="s">
        <v>81</v>
      </c>
      <c r="B16" s="64"/>
      <c r="C16" s="120">
        <v>0</v>
      </c>
      <c r="D16" s="114"/>
      <c r="E16" s="120">
        <v>0</v>
      </c>
      <c r="F16" s="114"/>
      <c r="G16" s="120">
        <v>0</v>
      </c>
      <c r="H16" s="120"/>
      <c r="I16" s="113">
        <f>'กำไรขาดทุน 6 เดือน'!F29</f>
        <v>82288593</v>
      </c>
      <c r="J16" s="114"/>
      <c r="K16" s="114">
        <f>C16+E16+G16+I16</f>
        <v>82288593</v>
      </c>
      <c r="L16" s="11"/>
      <c r="M16" s="14"/>
    </row>
    <row r="17" spans="1:14" ht="23.25" customHeight="1" x14ac:dyDescent="0.5">
      <c r="A17" s="63" t="s">
        <v>137</v>
      </c>
      <c r="B17" s="64">
        <v>15.2</v>
      </c>
      <c r="C17" s="121">
        <v>0</v>
      </c>
      <c r="D17" s="114"/>
      <c r="E17" s="121">
        <v>0</v>
      </c>
      <c r="F17" s="114"/>
      <c r="G17" s="121">
        <v>0</v>
      </c>
      <c r="H17" s="114"/>
      <c r="I17" s="122">
        <v>-115972494</v>
      </c>
      <c r="J17" s="114"/>
      <c r="K17" s="122">
        <f>SUM(C17,E17,G17,I17,)</f>
        <v>-115972494</v>
      </c>
      <c r="L17" s="11"/>
      <c r="M17" s="14"/>
    </row>
    <row r="18" spans="1:14" ht="23.25" customHeight="1" thickBot="1" x14ac:dyDescent="0.55000000000000004">
      <c r="A18" s="59" t="s">
        <v>141</v>
      </c>
      <c r="B18" s="60"/>
      <c r="C18" s="65">
        <f>SUM(C14:C16)</f>
        <v>493499975</v>
      </c>
      <c r="D18" s="61"/>
      <c r="E18" s="65">
        <f>SUM(E14:E16)</f>
        <v>31746399</v>
      </c>
      <c r="F18" s="61"/>
      <c r="G18" s="65">
        <f>SUM(G14:G16)</f>
        <v>49350000</v>
      </c>
      <c r="H18" s="61"/>
      <c r="I18" s="65">
        <f>SUM(I14:I17)</f>
        <v>900570982</v>
      </c>
      <c r="J18" s="61"/>
      <c r="K18" s="65">
        <f>SUM(K14:K17)</f>
        <v>1475167356</v>
      </c>
      <c r="L18" s="32"/>
      <c r="M18" s="30"/>
      <c r="N18" s="30"/>
    </row>
    <row r="19" spans="1:14" ht="23.25" customHeight="1" thickTop="1" x14ac:dyDescent="0.5">
      <c r="A19" s="55"/>
      <c r="B19" s="60"/>
      <c r="C19" s="55"/>
      <c r="D19" s="55"/>
      <c r="E19" s="55"/>
      <c r="F19" s="55"/>
      <c r="G19" s="55"/>
      <c r="H19" s="55"/>
      <c r="I19" s="55"/>
      <c r="J19" s="55"/>
      <c r="K19" s="55"/>
      <c r="M19" s="24"/>
    </row>
    <row r="20" spans="1:14" ht="23.25" customHeight="1" x14ac:dyDescent="0.5">
      <c r="A20" s="59" t="s">
        <v>112</v>
      </c>
      <c r="B20" s="60"/>
      <c r="C20" s="61">
        <v>493499975</v>
      </c>
      <c r="D20" s="61"/>
      <c r="E20" s="61">
        <v>31746399</v>
      </c>
      <c r="F20" s="61"/>
      <c r="G20" s="61">
        <v>49350000</v>
      </c>
      <c r="H20" s="61"/>
      <c r="I20" s="61">
        <v>953282818</v>
      </c>
      <c r="J20" s="55"/>
      <c r="K20" s="61">
        <f>C20+E20+G20+I20</f>
        <v>1527879192</v>
      </c>
      <c r="M20" s="24"/>
      <c r="N20" s="3"/>
    </row>
    <row r="21" spans="1:14" ht="23.25" customHeight="1" x14ac:dyDescent="0.5">
      <c r="A21" s="62" t="s">
        <v>79</v>
      </c>
      <c r="B21" s="60"/>
      <c r="C21" s="61"/>
      <c r="D21" s="61"/>
      <c r="E21" s="61"/>
      <c r="F21" s="61"/>
      <c r="G21" s="61"/>
      <c r="H21" s="61"/>
      <c r="I21" s="61"/>
      <c r="J21" s="61"/>
      <c r="K21" s="61"/>
      <c r="L21" s="11"/>
      <c r="M21" s="31"/>
    </row>
    <row r="22" spans="1:14" ht="23.25" customHeight="1" x14ac:dyDescent="0.5">
      <c r="A22" s="63" t="s">
        <v>81</v>
      </c>
      <c r="B22" s="67"/>
      <c r="C22" s="119">
        <v>0</v>
      </c>
      <c r="D22" s="61"/>
      <c r="E22" s="119">
        <v>0</v>
      </c>
      <c r="F22" s="61"/>
      <c r="G22" s="119">
        <v>0</v>
      </c>
      <c r="H22" s="61"/>
      <c r="I22" s="61">
        <f>+'กำไรขาดทุน 6 เดือน'!D29</f>
        <v>71265888</v>
      </c>
      <c r="J22" s="61"/>
      <c r="K22" s="114">
        <f>C22+E22+G22+I22</f>
        <v>71265888</v>
      </c>
      <c r="L22" s="11"/>
      <c r="M22" s="31"/>
    </row>
    <row r="23" spans="1:14" ht="23.25" customHeight="1" x14ac:dyDescent="0.5">
      <c r="A23" s="63" t="s">
        <v>137</v>
      </c>
      <c r="B23" s="64">
        <v>15.1</v>
      </c>
      <c r="C23" s="86">
        <v>0</v>
      </c>
      <c r="D23" s="61"/>
      <c r="E23" s="86">
        <v>0</v>
      </c>
      <c r="F23" s="61"/>
      <c r="G23" s="86">
        <v>0</v>
      </c>
      <c r="H23" s="61"/>
      <c r="I23" s="90">
        <v>-69089996</v>
      </c>
      <c r="J23" s="61"/>
      <c r="K23" s="122">
        <f>SUM(C23,E23,G23,I23,)</f>
        <v>-69089996</v>
      </c>
      <c r="L23" s="11"/>
      <c r="M23" s="31"/>
    </row>
    <row r="24" spans="1:14" ht="23.25" customHeight="1" thickBot="1" x14ac:dyDescent="0.55000000000000004">
      <c r="A24" s="59" t="s">
        <v>142</v>
      </c>
      <c r="B24" s="60"/>
      <c r="C24" s="65">
        <f>SUM(C20:C23)</f>
        <v>493499975</v>
      </c>
      <c r="D24" s="61"/>
      <c r="E24" s="65">
        <f>SUM(E20:E23)</f>
        <v>31746399</v>
      </c>
      <c r="F24" s="61"/>
      <c r="G24" s="65">
        <f>SUM(G20:G23)</f>
        <v>49350000</v>
      </c>
      <c r="H24" s="61"/>
      <c r="I24" s="65">
        <f>SUM(I20:I23)</f>
        <v>955458710</v>
      </c>
      <c r="J24" s="61"/>
      <c r="K24" s="65">
        <f>SUM(K20:K23)</f>
        <v>1530055084</v>
      </c>
      <c r="L24" s="32"/>
      <c r="M24" s="30"/>
      <c r="N24" s="30"/>
    </row>
    <row r="25" spans="1:14" ht="23.25" customHeight="1" thickTop="1" x14ac:dyDescent="0.5">
      <c r="A25" s="55"/>
      <c r="B25" s="60"/>
      <c r="C25" s="55"/>
      <c r="D25" s="55"/>
      <c r="E25" s="55"/>
      <c r="F25" s="55"/>
      <c r="G25" s="55"/>
      <c r="H25" s="55"/>
      <c r="I25" s="55"/>
      <c r="J25" s="55"/>
      <c r="K25" s="55"/>
      <c r="M25" s="24"/>
    </row>
    <row r="26" spans="1:14" ht="23.25" customHeight="1" x14ac:dyDescent="0.5">
      <c r="A26" s="55"/>
      <c r="B26" s="60"/>
      <c r="C26" s="55"/>
      <c r="D26" s="55"/>
      <c r="E26" s="55"/>
      <c r="F26" s="55"/>
      <c r="G26" s="55"/>
      <c r="H26" s="55"/>
      <c r="I26" s="55"/>
      <c r="J26" s="55"/>
      <c r="K26" s="55"/>
      <c r="M26" s="24"/>
    </row>
    <row r="27" spans="1:14" ht="23.25" customHeight="1" x14ac:dyDescent="0.5">
      <c r="A27" s="55"/>
      <c r="B27" s="60"/>
      <c r="C27" s="55"/>
      <c r="D27" s="55"/>
      <c r="E27" s="55"/>
      <c r="F27" s="55"/>
      <c r="G27" s="55"/>
      <c r="H27" s="55"/>
      <c r="I27" s="55"/>
      <c r="J27" s="55"/>
      <c r="K27" s="55"/>
      <c r="M27" s="24"/>
    </row>
    <row r="28" spans="1:14" ht="23.25" customHeight="1" x14ac:dyDescent="0.5">
      <c r="A28" s="55"/>
      <c r="B28" s="60"/>
      <c r="C28" s="55"/>
      <c r="D28" s="55"/>
      <c r="E28" s="55"/>
      <c r="F28" s="55"/>
      <c r="G28" s="55"/>
      <c r="H28" s="55"/>
      <c r="I28" s="55"/>
      <c r="J28" s="55"/>
      <c r="K28" s="55"/>
      <c r="M28" s="24"/>
    </row>
    <row r="32" spans="1:14" ht="23.25" customHeight="1" x14ac:dyDescent="0.5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4" spans="1:11" ht="23.25" customHeight="1" x14ac:dyDescent="0.5">
      <c r="A34" s="141" t="s">
        <v>82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</sheetData>
  <mergeCells count="8">
    <mergeCell ref="A34:K34"/>
    <mergeCell ref="A32:K32"/>
    <mergeCell ref="A4:K4"/>
    <mergeCell ref="A1:K1"/>
    <mergeCell ref="A2:K2"/>
    <mergeCell ref="A3:K3"/>
    <mergeCell ref="A5:K5"/>
    <mergeCell ref="G7:I7"/>
  </mergeCells>
  <pageMargins left="0.8" right="0.3" top="1" bottom="0.5" header="0.25" footer="0.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3"/>
  <sheetViews>
    <sheetView tabSelected="1" zoomScale="86" zoomScaleNormal="86" zoomScaleSheetLayoutView="72" zoomScalePageLayoutView="54" workbookViewId="0">
      <selection activeCell="A71" sqref="A71"/>
    </sheetView>
  </sheetViews>
  <sheetFormatPr defaultColWidth="9.140625" defaultRowHeight="21.95" customHeight="1" x14ac:dyDescent="0.5"/>
  <cols>
    <col min="1" max="1" width="57.140625" style="68" customWidth="1"/>
    <col min="2" max="2" width="11.28515625" style="68" bestFit="1" customWidth="1"/>
    <col min="3" max="3" width="1" style="68" customWidth="1"/>
    <col min="4" max="4" width="16.140625" style="68" customWidth="1"/>
    <col min="5" max="5" width="1" style="68" customWidth="1"/>
    <col min="6" max="6" width="16.5703125" style="68" customWidth="1"/>
    <col min="7" max="7" width="13.140625" style="68" customWidth="1"/>
    <col min="8" max="8" width="11.7109375" style="68" customWidth="1"/>
    <col min="9" max="9" width="16.140625" style="68" customWidth="1"/>
    <col min="10" max="16384" width="9.140625" style="68"/>
  </cols>
  <sheetData>
    <row r="1" spans="1:9" ht="26.45" customHeight="1" x14ac:dyDescent="0.5">
      <c r="A1" s="145" t="s">
        <v>40</v>
      </c>
      <c r="B1" s="145"/>
      <c r="C1" s="145"/>
      <c r="D1" s="145"/>
      <c r="E1" s="145"/>
      <c r="F1" s="145"/>
    </row>
    <row r="2" spans="1:9" ht="26.45" customHeight="1" x14ac:dyDescent="0.5">
      <c r="A2" s="145" t="s">
        <v>21</v>
      </c>
      <c r="B2" s="145"/>
      <c r="C2" s="145"/>
      <c r="D2" s="145"/>
      <c r="E2" s="145"/>
      <c r="F2" s="145"/>
    </row>
    <row r="3" spans="1:9" ht="26.45" customHeight="1" x14ac:dyDescent="0.5">
      <c r="A3" s="147" t="s">
        <v>136</v>
      </c>
      <c r="B3" s="147"/>
      <c r="C3" s="147"/>
      <c r="D3" s="147"/>
      <c r="E3" s="147"/>
      <c r="F3" s="147"/>
    </row>
    <row r="4" spans="1:9" ht="26.45" customHeight="1" x14ac:dyDescent="0.5">
      <c r="A4" s="145" t="s">
        <v>64</v>
      </c>
      <c r="B4" s="145"/>
      <c r="C4" s="145"/>
      <c r="D4" s="145"/>
      <c r="E4" s="145"/>
      <c r="F4" s="145"/>
    </row>
    <row r="5" spans="1:9" ht="25.15" customHeight="1" x14ac:dyDescent="0.5">
      <c r="A5" s="146" t="s">
        <v>26</v>
      </c>
      <c r="B5" s="146"/>
      <c r="C5" s="146"/>
      <c r="D5" s="146"/>
      <c r="E5" s="146"/>
      <c r="F5" s="146"/>
    </row>
    <row r="6" spans="1:9" ht="6" customHeight="1" x14ac:dyDescent="0.5"/>
    <row r="7" spans="1:9" ht="21.6" customHeight="1" x14ac:dyDescent="0.5">
      <c r="B7" s="81" t="s">
        <v>41</v>
      </c>
      <c r="C7" s="81"/>
      <c r="D7" s="81">
        <v>2564</v>
      </c>
      <c r="F7" s="81">
        <v>2563</v>
      </c>
    </row>
    <row r="8" spans="1:9" ht="21.6" customHeight="1" x14ac:dyDescent="0.5">
      <c r="A8" s="71" t="s">
        <v>22</v>
      </c>
      <c r="B8" s="71"/>
      <c r="C8" s="71"/>
      <c r="F8" s="81"/>
    </row>
    <row r="9" spans="1:9" ht="21.6" customHeight="1" x14ac:dyDescent="0.5">
      <c r="A9" s="77" t="s">
        <v>80</v>
      </c>
      <c r="B9" s="77"/>
      <c r="C9" s="77"/>
      <c r="D9" s="1">
        <f>+'กำไรขาดทุน 6 เดือน'!D27</f>
        <v>71265888</v>
      </c>
      <c r="E9" s="70"/>
      <c r="F9" s="1">
        <f>+'กำไรขาดทุน 6 เดือน'!F27</f>
        <v>82288593</v>
      </c>
      <c r="I9" s="100"/>
    </row>
    <row r="10" spans="1:9" ht="21.6" customHeight="1" x14ac:dyDescent="0.5">
      <c r="A10" s="77" t="s">
        <v>44</v>
      </c>
      <c r="B10" s="77"/>
      <c r="C10" s="77"/>
      <c r="D10" s="1"/>
      <c r="E10" s="70"/>
      <c r="F10" s="1"/>
    </row>
    <row r="11" spans="1:9" ht="21.6" customHeight="1" x14ac:dyDescent="0.5">
      <c r="A11" s="74" t="s">
        <v>95</v>
      </c>
      <c r="B11" s="77"/>
      <c r="C11" s="77"/>
      <c r="D11" s="1">
        <f>+'กำไรขาดทุน 6 เดือน'!D26</f>
        <v>18519122</v>
      </c>
      <c r="E11" s="70"/>
      <c r="F11" s="1">
        <f>+'กำไรขาดทุน 6 เดือน'!F26</f>
        <v>19903510</v>
      </c>
    </row>
    <row r="12" spans="1:9" ht="21.6" customHeight="1" x14ac:dyDescent="0.5">
      <c r="A12" s="74" t="s">
        <v>127</v>
      </c>
      <c r="B12" s="74"/>
      <c r="C12" s="74"/>
      <c r="D12" s="1">
        <v>1348684</v>
      </c>
      <c r="E12" s="70"/>
      <c r="F12" s="22">
        <v>-403248</v>
      </c>
      <c r="H12" s="72"/>
    </row>
    <row r="13" spans="1:9" ht="21.6" customHeight="1" x14ac:dyDescent="0.5">
      <c r="A13" s="7" t="s">
        <v>111</v>
      </c>
      <c r="B13" s="74"/>
      <c r="C13" s="74"/>
      <c r="D13" s="23" t="s">
        <v>100</v>
      </c>
      <c r="E13" s="70"/>
      <c r="F13" s="50">
        <v>781101</v>
      </c>
    </row>
    <row r="14" spans="1:9" ht="21.6" customHeight="1" x14ac:dyDescent="0.5">
      <c r="A14" s="7" t="s">
        <v>131</v>
      </c>
      <c r="B14" s="74"/>
      <c r="C14" s="74"/>
      <c r="D14" s="102">
        <v>-691589</v>
      </c>
      <c r="E14" s="70"/>
      <c r="F14" s="23" t="s">
        <v>100</v>
      </c>
    </row>
    <row r="15" spans="1:9" ht="21.6" customHeight="1" x14ac:dyDescent="0.5">
      <c r="A15" s="7" t="s">
        <v>132</v>
      </c>
      <c r="B15" s="93">
        <v>10</v>
      </c>
      <c r="C15" s="74"/>
      <c r="D15" s="1">
        <v>5217172</v>
      </c>
      <c r="E15" s="70"/>
      <c r="F15" s="23" t="s">
        <v>100</v>
      </c>
    </row>
    <row r="16" spans="1:9" ht="21.6" customHeight="1" x14ac:dyDescent="0.5">
      <c r="A16" s="74" t="s">
        <v>45</v>
      </c>
      <c r="B16" s="74"/>
      <c r="C16" s="74"/>
      <c r="D16" s="1">
        <v>16526204</v>
      </c>
      <c r="E16" s="70"/>
      <c r="F16" s="1">
        <v>24022322</v>
      </c>
    </row>
    <row r="17" spans="1:9" ht="21.6" customHeight="1" x14ac:dyDescent="0.5">
      <c r="A17" s="74" t="s">
        <v>130</v>
      </c>
      <c r="B17" s="74"/>
      <c r="C17" s="74"/>
      <c r="D17" s="1">
        <v>2135742</v>
      </c>
      <c r="E17" s="70"/>
      <c r="F17" s="1">
        <v>2076449</v>
      </c>
    </row>
    <row r="18" spans="1:9" ht="21.6" customHeight="1" x14ac:dyDescent="0.5">
      <c r="A18" s="74" t="s">
        <v>54</v>
      </c>
      <c r="B18" s="74"/>
      <c r="C18" s="74"/>
      <c r="D18" s="21">
        <v>5094984</v>
      </c>
      <c r="E18" s="70"/>
      <c r="F18" s="21">
        <v>5312471</v>
      </c>
      <c r="H18" s="69"/>
    </row>
    <row r="19" spans="1:9" ht="21.6" customHeight="1" x14ac:dyDescent="0.5">
      <c r="A19" s="77"/>
      <c r="B19" s="77"/>
      <c r="C19" s="77"/>
      <c r="D19" s="17">
        <f>SUM(D9:D18)</f>
        <v>119416207</v>
      </c>
      <c r="E19" s="70"/>
      <c r="F19" s="17">
        <f>SUM(F9:F18)</f>
        <v>133981198</v>
      </c>
    </row>
    <row r="20" spans="1:9" ht="21.6" customHeight="1" x14ac:dyDescent="0.5">
      <c r="A20" s="77" t="s">
        <v>23</v>
      </c>
      <c r="B20" s="77"/>
      <c r="C20" s="77"/>
      <c r="D20" s="1"/>
      <c r="E20" s="70"/>
      <c r="F20" s="1"/>
    </row>
    <row r="21" spans="1:9" ht="21.6" customHeight="1" x14ac:dyDescent="0.5">
      <c r="A21" s="74" t="s">
        <v>50</v>
      </c>
      <c r="B21" s="74"/>
      <c r="C21" s="74"/>
      <c r="D21" s="22">
        <v>-110838192</v>
      </c>
      <c r="E21" s="72"/>
      <c r="F21" s="1">
        <v>944913374</v>
      </c>
      <c r="G21" s="70"/>
      <c r="I21" s="70"/>
    </row>
    <row r="22" spans="1:9" ht="21.6" customHeight="1" x14ac:dyDescent="0.5">
      <c r="A22" s="74" t="s">
        <v>51</v>
      </c>
      <c r="B22" s="74"/>
      <c r="C22" s="74"/>
      <c r="D22" s="1">
        <v>1841464</v>
      </c>
      <c r="E22" s="70"/>
      <c r="F22" s="22">
        <v>-140137</v>
      </c>
      <c r="I22" s="70"/>
    </row>
    <row r="23" spans="1:9" ht="21.6" customHeight="1" x14ac:dyDescent="0.5">
      <c r="A23" s="74" t="s">
        <v>129</v>
      </c>
      <c r="B23" s="93">
        <v>10</v>
      </c>
      <c r="C23" s="74"/>
      <c r="D23" s="1">
        <v>17724874</v>
      </c>
      <c r="E23" s="70"/>
      <c r="F23" s="1">
        <v>9215463</v>
      </c>
      <c r="I23" s="70"/>
    </row>
    <row r="24" spans="1:9" ht="21.6" customHeight="1" x14ac:dyDescent="0.5">
      <c r="A24" s="74" t="s">
        <v>49</v>
      </c>
      <c r="B24" s="74"/>
      <c r="C24" s="74"/>
      <c r="D24" s="1">
        <v>5305734</v>
      </c>
      <c r="E24" s="70"/>
      <c r="F24" s="1">
        <v>33940916</v>
      </c>
      <c r="I24" s="70"/>
    </row>
    <row r="25" spans="1:9" ht="21.6" customHeight="1" x14ac:dyDescent="0.5">
      <c r="A25" s="74" t="s">
        <v>2</v>
      </c>
      <c r="B25" s="74"/>
      <c r="C25" s="74"/>
      <c r="D25" s="92">
        <v>-325408</v>
      </c>
      <c r="E25" s="70"/>
      <c r="F25" s="22">
        <v>-1511412</v>
      </c>
    </row>
    <row r="26" spans="1:9" ht="21.6" customHeight="1" x14ac:dyDescent="0.5">
      <c r="A26" s="74" t="s">
        <v>53</v>
      </c>
      <c r="B26" s="77"/>
      <c r="C26" s="77"/>
      <c r="D26" s="92">
        <v>-376</v>
      </c>
      <c r="E26" s="70"/>
      <c r="F26" s="50">
        <v>-616</v>
      </c>
    </row>
    <row r="27" spans="1:9" ht="21.6" customHeight="1" x14ac:dyDescent="0.5">
      <c r="A27" s="74" t="s">
        <v>74</v>
      </c>
      <c r="B27" s="74"/>
      <c r="C27" s="74"/>
      <c r="D27" s="92">
        <v>-177567</v>
      </c>
      <c r="E27" s="70"/>
      <c r="F27" s="50">
        <v>-178760</v>
      </c>
    </row>
    <row r="28" spans="1:9" ht="21.6" customHeight="1" x14ac:dyDescent="0.5">
      <c r="A28" s="77" t="s">
        <v>52</v>
      </c>
      <c r="B28" s="77"/>
      <c r="C28" s="77"/>
      <c r="D28" s="23"/>
      <c r="E28" s="70"/>
    </row>
    <row r="29" spans="1:9" ht="21.6" customHeight="1" x14ac:dyDescent="0.5">
      <c r="A29" s="74" t="s">
        <v>109</v>
      </c>
      <c r="B29" s="77"/>
      <c r="C29" s="77"/>
      <c r="D29" s="17">
        <v>876857</v>
      </c>
      <c r="E29" s="70"/>
      <c r="F29" s="51">
        <v>0</v>
      </c>
      <c r="I29" s="69"/>
    </row>
    <row r="30" spans="1:9" ht="21.6" customHeight="1" x14ac:dyDescent="0.5">
      <c r="A30" s="74" t="s">
        <v>6</v>
      </c>
      <c r="B30" s="74"/>
      <c r="C30" s="74"/>
      <c r="D30" s="92">
        <v>-3549693</v>
      </c>
      <c r="E30" s="72"/>
      <c r="F30" s="92">
        <v>-29048761</v>
      </c>
      <c r="G30" s="72"/>
      <c r="I30" s="70"/>
    </row>
    <row r="31" spans="1:9" ht="21.6" customHeight="1" x14ac:dyDescent="0.5">
      <c r="A31" s="74" t="s">
        <v>93</v>
      </c>
      <c r="B31" s="74"/>
      <c r="C31" s="74"/>
      <c r="D31" s="21">
        <v>899404</v>
      </c>
      <c r="E31" s="72"/>
      <c r="F31" s="106">
        <v>-762750</v>
      </c>
    </row>
    <row r="32" spans="1:9" ht="21.6" customHeight="1" x14ac:dyDescent="0.5">
      <c r="A32" s="75" t="s">
        <v>143</v>
      </c>
      <c r="B32" s="74"/>
      <c r="C32" s="74"/>
      <c r="D32" s="1">
        <f>SUM(D19:D31)</f>
        <v>31173304</v>
      </c>
      <c r="E32" s="83"/>
      <c r="F32" s="1">
        <f>SUM(F19:F31)</f>
        <v>1090408515</v>
      </c>
    </row>
    <row r="33" spans="1:6" ht="21.6" customHeight="1" x14ac:dyDescent="0.5">
      <c r="A33" s="74" t="s">
        <v>46</v>
      </c>
      <c r="B33" s="74"/>
      <c r="C33" s="74"/>
      <c r="D33" s="72">
        <v>-16859712</v>
      </c>
      <c r="E33" s="70"/>
      <c r="F33" s="123">
        <v>-24862760</v>
      </c>
    </row>
    <row r="34" spans="1:6" ht="21.6" customHeight="1" x14ac:dyDescent="0.5">
      <c r="A34" s="74" t="s">
        <v>138</v>
      </c>
      <c r="B34" s="74"/>
      <c r="C34" s="74"/>
      <c r="D34" s="72">
        <v>-13063091</v>
      </c>
      <c r="E34" s="70"/>
      <c r="F34" s="123">
        <v>-25365157</v>
      </c>
    </row>
    <row r="35" spans="1:6" ht="21.6" customHeight="1" x14ac:dyDescent="0.5">
      <c r="A35" s="82" t="s">
        <v>144</v>
      </c>
      <c r="B35" s="74"/>
      <c r="C35" s="74"/>
      <c r="D35" s="19">
        <f>SUM(D32:D34)</f>
        <v>1250501</v>
      </c>
      <c r="E35" s="70"/>
      <c r="F35" s="19">
        <f>SUM(F32:F34)</f>
        <v>1040180598</v>
      </c>
    </row>
    <row r="36" spans="1:6" ht="21.6" customHeight="1" x14ac:dyDescent="0.5">
      <c r="A36" s="82"/>
      <c r="B36" s="74"/>
      <c r="C36" s="74"/>
      <c r="D36" s="17"/>
      <c r="E36" s="70"/>
      <c r="F36" s="17"/>
    </row>
    <row r="37" spans="1:6" ht="25.35" customHeight="1" x14ac:dyDescent="0.5">
      <c r="A37" s="145" t="s">
        <v>40</v>
      </c>
      <c r="B37" s="145"/>
      <c r="C37" s="145"/>
      <c r="D37" s="145"/>
      <c r="E37" s="145"/>
      <c r="F37" s="145"/>
    </row>
    <row r="38" spans="1:6" ht="25.35" customHeight="1" x14ac:dyDescent="0.5">
      <c r="A38" s="148" t="s">
        <v>27</v>
      </c>
      <c r="B38" s="148"/>
      <c r="C38" s="148"/>
      <c r="D38" s="148"/>
      <c r="E38" s="148"/>
      <c r="F38" s="148"/>
    </row>
    <row r="39" spans="1:6" ht="25.35" customHeight="1" x14ac:dyDescent="0.5">
      <c r="A39" s="148" t="str">
        <f>A3</f>
        <v>สำหรับงวดหกเดือนสิ้นสุดวันที่ 30 มิถุนายน 2564</v>
      </c>
      <c r="B39" s="148"/>
      <c r="C39" s="148"/>
      <c r="D39" s="148"/>
      <c r="E39" s="148"/>
      <c r="F39" s="148"/>
    </row>
    <row r="40" spans="1:6" ht="25.35" customHeight="1" x14ac:dyDescent="0.5">
      <c r="A40" s="148" t="s">
        <v>64</v>
      </c>
      <c r="B40" s="148"/>
      <c r="C40" s="148"/>
      <c r="D40" s="148"/>
      <c r="E40" s="148"/>
      <c r="F40" s="148"/>
    </row>
    <row r="41" spans="1:6" ht="25.15" customHeight="1" x14ac:dyDescent="0.5">
      <c r="A41" s="146" t="s">
        <v>26</v>
      </c>
      <c r="B41" s="146"/>
      <c r="C41" s="146"/>
      <c r="D41" s="146"/>
      <c r="E41" s="146"/>
      <c r="F41" s="146"/>
    </row>
    <row r="42" spans="1:6" ht="6" customHeight="1" x14ac:dyDescent="0.5"/>
    <row r="43" spans="1:6" ht="21" customHeight="1" x14ac:dyDescent="0.5">
      <c r="B43" s="81" t="s">
        <v>41</v>
      </c>
      <c r="C43" s="81"/>
      <c r="D43" s="81">
        <v>2564</v>
      </c>
      <c r="F43" s="81">
        <v>2563</v>
      </c>
    </row>
    <row r="44" spans="1:6" ht="21" customHeight="1" x14ac:dyDescent="0.5">
      <c r="A44" s="71" t="s">
        <v>24</v>
      </c>
      <c r="B44" s="71"/>
      <c r="C44" s="71"/>
      <c r="D44" s="80"/>
    </row>
    <row r="45" spans="1:6" ht="21" customHeight="1" x14ac:dyDescent="0.5">
      <c r="A45" s="77" t="s">
        <v>90</v>
      </c>
      <c r="B45" s="93"/>
      <c r="C45" s="93"/>
      <c r="D45" s="94">
        <v>-77310</v>
      </c>
      <c r="E45" s="79"/>
      <c r="F45" s="94">
        <v>-48850</v>
      </c>
    </row>
    <row r="46" spans="1:6" ht="21" customHeight="1" x14ac:dyDescent="0.5">
      <c r="A46" s="77" t="s">
        <v>106</v>
      </c>
      <c r="B46" s="93"/>
      <c r="C46" s="93"/>
      <c r="D46" s="94">
        <v>-1697662</v>
      </c>
      <c r="E46" s="79"/>
      <c r="F46" s="124">
        <v>-69218</v>
      </c>
    </row>
    <row r="47" spans="1:6" ht="21" customHeight="1" x14ac:dyDescent="0.5">
      <c r="A47" s="77" t="s">
        <v>116</v>
      </c>
      <c r="B47" s="93"/>
      <c r="C47" s="93"/>
      <c r="D47" s="1">
        <v>691589</v>
      </c>
      <c r="E47" s="79"/>
      <c r="F47" s="23" t="s">
        <v>100</v>
      </c>
    </row>
    <row r="48" spans="1:6" ht="21" customHeight="1" x14ac:dyDescent="0.5">
      <c r="A48" s="75" t="s">
        <v>145</v>
      </c>
      <c r="B48" s="74"/>
      <c r="C48" s="74"/>
      <c r="D48" s="25">
        <f>SUM(D45:D47)</f>
        <v>-1083383</v>
      </c>
      <c r="E48" s="72"/>
      <c r="F48" s="25">
        <f>SUM(F45:F47)</f>
        <v>-118068</v>
      </c>
    </row>
    <row r="49" spans="1:9" ht="21" customHeight="1" x14ac:dyDescent="0.5">
      <c r="D49" s="1"/>
      <c r="E49" s="70"/>
      <c r="F49" s="1"/>
    </row>
    <row r="50" spans="1:9" ht="21" customHeight="1" x14ac:dyDescent="0.5">
      <c r="A50" s="71" t="s">
        <v>25</v>
      </c>
      <c r="B50" s="71"/>
      <c r="C50" s="71"/>
      <c r="D50" s="1"/>
      <c r="E50" s="70"/>
      <c r="F50" s="1"/>
    </row>
    <row r="51" spans="1:9" ht="21" customHeight="1" x14ac:dyDescent="0.5">
      <c r="A51" s="77" t="s">
        <v>96</v>
      </c>
      <c r="B51" s="93">
        <v>4.2</v>
      </c>
      <c r="C51" s="95"/>
      <c r="D51" s="26">
        <v>-6230000000</v>
      </c>
      <c r="E51" s="78"/>
      <c r="F51" s="125">
        <v>-7825000000</v>
      </c>
    </row>
    <row r="52" spans="1:9" ht="21" customHeight="1" x14ac:dyDescent="0.5">
      <c r="A52" s="77" t="s">
        <v>97</v>
      </c>
      <c r="B52" s="93">
        <v>4.2</v>
      </c>
      <c r="C52" s="77"/>
      <c r="D52" s="23">
        <v>6250000000</v>
      </c>
      <c r="E52" s="76"/>
      <c r="F52" s="23">
        <v>6880000000</v>
      </c>
    </row>
    <row r="53" spans="1:9" ht="21" customHeight="1" x14ac:dyDescent="0.5">
      <c r="A53" s="77" t="s">
        <v>104</v>
      </c>
      <c r="B53" s="93">
        <v>4.2</v>
      </c>
      <c r="C53" s="77"/>
      <c r="D53" s="101">
        <v>-95373333</v>
      </c>
      <c r="E53" s="76"/>
      <c r="F53" s="126">
        <v>-85360000</v>
      </c>
      <c r="I53" s="70"/>
    </row>
    <row r="54" spans="1:9" ht="21" customHeight="1" x14ac:dyDescent="0.5">
      <c r="A54" s="127" t="s">
        <v>139</v>
      </c>
      <c r="B54" s="134">
        <v>4.2</v>
      </c>
      <c r="C54" s="77"/>
      <c r="D54" s="17">
        <v>200000000</v>
      </c>
      <c r="E54" s="23"/>
      <c r="F54" s="17">
        <v>100000000</v>
      </c>
      <c r="I54" s="69"/>
    </row>
    <row r="55" spans="1:9" ht="21" customHeight="1" x14ac:dyDescent="0.5">
      <c r="A55" s="77" t="s">
        <v>124</v>
      </c>
      <c r="B55" s="93">
        <v>4.3</v>
      </c>
      <c r="C55" s="77"/>
      <c r="D55" s="101">
        <v>-180015</v>
      </c>
      <c r="E55" s="76"/>
      <c r="F55" s="23" t="s">
        <v>100</v>
      </c>
      <c r="G55" s="72"/>
    </row>
    <row r="56" spans="1:9" ht="21" customHeight="1" x14ac:dyDescent="0.5">
      <c r="A56" s="77" t="s">
        <v>125</v>
      </c>
      <c r="B56" s="93">
        <v>4.3</v>
      </c>
      <c r="C56" s="77"/>
      <c r="D56" s="101">
        <v>-15825</v>
      </c>
      <c r="E56" s="76"/>
      <c r="F56" s="23" t="s">
        <v>100</v>
      </c>
      <c r="G56" s="72"/>
    </row>
    <row r="57" spans="1:9" ht="21" customHeight="1" x14ac:dyDescent="0.5">
      <c r="A57" s="127" t="s">
        <v>140</v>
      </c>
      <c r="B57" s="93">
        <v>15</v>
      </c>
      <c r="C57" s="77"/>
      <c r="D57" s="101">
        <v>-69089996</v>
      </c>
      <c r="E57" s="76"/>
      <c r="F57" s="126">
        <v>-115972494</v>
      </c>
    </row>
    <row r="58" spans="1:9" ht="21" customHeight="1" x14ac:dyDescent="0.5">
      <c r="A58" s="75" t="s">
        <v>147</v>
      </c>
      <c r="B58" s="93"/>
      <c r="C58" s="74"/>
      <c r="D58" s="19">
        <f>SUM(D51:D57)</f>
        <v>55340831</v>
      </c>
      <c r="E58" s="72"/>
      <c r="F58" s="46">
        <f>SUM(F51:F57)</f>
        <v>-1046332494</v>
      </c>
    </row>
    <row r="59" spans="1:9" ht="21" customHeight="1" x14ac:dyDescent="0.5">
      <c r="D59" s="22"/>
      <c r="E59" s="70"/>
      <c r="F59" s="22"/>
    </row>
    <row r="60" spans="1:9" ht="21" customHeight="1" x14ac:dyDescent="0.5">
      <c r="A60" s="68" t="s">
        <v>108</v>
      </c>
      <c r="D60" s="73">
        <f>+D35+D48+D58</f>
        <v>55507949</v>
      </c>
      <c r="E60" s="72"/>
      <c r="F60" s="73">
        <f>+F35+F48+F58</f>
        <v>-6269964</v>
      </c>
    </row>
    <row r="61" spans="1:9" ht="21" customHeight="1" x14ac:dyDescent="0.5">
      <c r="A61" s="68" t="s">
        <v>66</v>
      </c>
      <c r="D61" s="1">
        <f>+สินทรัพย์!F12</f>
        <v>390619301</v>
      </c>
      <c r="E61" s="70"/>
      <c r="F61" s="1">
        <v>364123985</v>
      </c>
      <c r="H61" s="70"/>
    </row>
    <row r="62" spans="1:9" ht="21" customHeight="1" thickBot="1" x14ac:dyDescent="0.55000000000000004">
      <c r="A62" s="71" t="s">
        <v>65</v>
      </c>
      <c r="B62" s="93">
        <v>4.0999999999999996</v>
      </c>
      <c r="C62" s="93"/>
      <c r="D62" s="9">
        <f>SUM(D60:D61)</f>
        <v>446127250</v>
      </c>
      <c r="E62" s="70"/>
      <c r="F62" s="9">
        <f>SUM(F60:F61)</f>
        <v>357854021</v>
      </c>
      <c r="H62" s="69"/>
    </row>
    <row r="63" spans="1:9" ht="21" customHeight="1" thickTop="1" x14ac:dyDescent="0.5">
      <c r="A63" s="71"/>
      <c r="B63" s="71"/>
      <c r="C63" s="71"/>
      <c r="D63" s="17"/>
      <c r="E63" s="70"/>
      <c r="F63" s="27"/>
    </row>
    <row r="64" spans="1:9" ht="21" customHeight="1" x14ac:dyDescent="0.5">
      <c r="D64" s="108"/>
    </row>
    <row r="65" spans="1:4" ht="21" customHeight="1" x14ac:dyDescent="0.5">
      <c r="D65" s="69"/>
    </row>
    <row r="66" spans="1:4" ht="21" customHeight="1" x14ac:dyDescent="0.5"/>
    <row r="67" spans="1:4" ht="21" customHeight="1" x14ac:dyDescent="0.5"/>
    <row r="68" spans="1:4" ht="21" customHeight="1" x14ac:dyDescent="0.5"/>
    <row r="69" spans="1:4" ht="21" customHeight="1" x14ac:dyDescent="0.5"/>
    <row r="70" spans="1:4" ht="21" customHeight="1" x14ac:dyDescent="0.5"/>
    <row r="71" spans="1:4" ht="21" customHeight="1" x14ac:dyDescent="0.5"/>
    <row r="72" spans="1:4" ht="21" customHeight="1" x14ac:dyDescent="0.5">
      <c r="A72" s="68" t="s">
        <v>82</v>
      </c>
    </row>
    <row r="73" spans="1:4" ht="20.25" customHeight="1" x14ac:dyDescent="0.5"/>
  </sheetData>
  <mergeCells count="10">
    <mergeCell ref="A1:F1"/>
    <mergeCell ref="A41:F41"/>
    <mergeCell ref="A2:F2"/>
    <mergeCell ref="A3:F3"/>
    <mergeCell ref="A5:F5"/>
    <mergeCell ref="A38:F38"/>
    <mergeCell ref="A39:F39"/>
    <mergeCell ref="A4:F4"/>
    <mergeCell ref="A40:F40"/>
    <mergeCell ref="A37:F37"/>
  </mergeCells>
  <pageMargins left="0.8" right="0.3" top="1" bottom="0.5" header="0.25" footer="0.3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กำไรขาดทุน 3 เดือน</vt:lpstr>
      <vt:lpstr>กำไรขาดทุน 6 เดือน</vt:lpstr>
      <vt:lpstr>ส่วนของผู้ถือหุ้น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Mr.KKD</cp:lastModifiedBy>
  <cp:lastPrinted>2021-08-04T06:36:52Z</cp:lastPrinted>
  <dcterms:created xsi:type="dcterms:W3CDTF">2001-10-01T09:27:46Z</dcterms:created>
  <dcterms:modified xsi:type="dcterms:W3CDTF">2021-08-05T09:34:56Z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2021-07-15T04:00:42Z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3920f4e6-3dfb-422b-9ef1-b5ce3a02fbbf</vt:lpwstr>
  </property>
  <property fmtid="{D5CDD505-2E9C-101B-9397-08002B2CF9AE}" pid="8" name="MSIP_Label_ea60d57e-af5b-4752-ac57-3e4f28ca11dc_ContentBits">
    <vt:lpwstr>0</vt:lpwstr>
  </property>
</Properties>
</file>