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ส่งงบ ตลาด Q2-21\"/>
    </mc:Choice>
  </mc:AlternateContent>
  <bookViews>
    <workbookView xWindow="-105" yWindow="-105" windowWidth="21465" windowHeight="11580" activeTab="5"/>
  </bookViews>
  <sheets>
    <sheet name="ASSET" sheetId="1" r:id="rId1"/>
    <sheet name="LIABILITIES" sheetId="8" r:id="rId2"/>
    <sheet name="INCOME 3 Months" sheetId="10" r:id="rId3"/>
    <sheet name="INCOME 6 Months" sheetId="14" r:id="rId4"/>
    <sheet name="SHAREHOLDER" sheetId="9" r:id="rId5"/>
    <sheet name="CASH FLOWS" sheetId="12" r:id="rId6"/>
  </sheet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0" i="12" l="1"/>
  <c r="E19" i="12"/>
  <c r="D26" i="14" l="1"/>
  <c r="C62" i="12" l="1"/>
  <c r="C50" i="12"/>
  <c r="L22" i="9" l="1"/>
  <c r="D20" i="14"/>
  <c r="D14" i="14"/>
  <c r="D20" i="10"/>
  <c r="C24" i="8"/>
  <c r="C17" i="8"/>
  <c r="E62" i="12"/>
  <c r="H23" i="9"/>
  <c r="F23" i="9"/>
  <c r="D23" i="9"/>
  <c r="L16" i="9"/>
  <c r="F14" i="14"/>
  <c r="F20" i="14"/>
  <c r="F20" i="10"/>
  <c r="F14" i="10"/>
  <c r="F21" i="10" l="1"/>
  <c r="F25" i="10" s="1"/>
  <c r="F27" i="10" s="1"/>
  <c r="F29" i="10" s="1"/>
  <c r="F31" i="10" s="1"/>
  <c r="D21" i="14"/>
  <c r="D25" i="14" s="1"/>
  <c r="D27" i="14" s="1"/>
  <c r="D29" i="14" s="1"/>
  <c r="D31" i="14" s="1"/>
  <c r="C25" i="8"/>
  <c r="D14" i="10"/>
  <c r="D21" i="10" s="1"/>
  <c r="D25" i="10" s="1"/>
  <c r="D27" i="10" s="1"/>
  <c r="D29" i="10" s="1"/>
  <c r="D31" i="10" s="1"/>
  <c r="C18" i="1"/>
  <c r="F21" i="14"/>
  <c r="F25" i="14" s="1"/>
  <c r="F27" i="14" s="1"/>
  <c r="F29" i="14" s="1"/>
  <c r="C9" i="12" l="1"/>
  <c r="C19" i="12" s="1"/>
  <c r="C32" i="12" s="1"/>
  <c r="C35" i="12" s="1"/>
  <c r="C64" i="12" s="1"/>
  <c r="C66" i="12" s="1"/>
  <c r="F31" i="14"/>
  <c r="J15" i="9"/>
  <c r="J21" i="9"/>
  <c r="L12" i="9"/>
  <c r="J23" i="9" l="1"/>
  <c r="C61" i="8" s="1"/>
  <c r="C62" i="8" s="1"/>
  <c r="C63" i="8" s="1"/>
  <c r="L21" i="9"/>
  <c r="L15" i="9"/>
  <c r="L13" i="9"/>
  <c r="J13" i="9"/>
  <c r="J17" i="9" s="1"/>
  <c r="H13" i="9"/>
  <c r="H17" i="9" s="1"/>
  <c r="F13" i="9"/>
  <c r="F17" i="9" s="1"/>
  <c r="D13" i="9"/>
  <c r="D17" i="9" s="1"/>
  <c r="L17" i="9" l="1"/>
  <c r="E31" i="1"/>
  <c r="E18" i="1"/>
  <c r="E32" i="1" l="1"/>
  <c r="E24" i="8"/>
  <c r="E17" i="8"/>
  <c r="E25" i="8" l="1"/>
  <c r="L23" i="9" l="1"/>
  <c r="C31" i="1" l="1"/>
  <c r="C32" i="1" s="1"/>
  <c r="E32" i="12" l="1"/>
  <c r="E35" i="12" s="1"/>
  <c r="E64" i="12" s="1"/>
  <c r="E66" i="12" s="1"/>
</calcChain>
</file>

<file path=xl/sharedStrings.xml><?xml version="1.0" encoding="utf-8"?>
<sst xmlns="http://schemas.openxmlformats.org/spreadsheetml/2006/main" count="239" uniqueCount="158">
  <si>
    <t>ASSETS</t>
  </si>
  <si>
    <t>CURRENT  ASSETS</t>
  </si>
  <si>
    <t>Other current assets</t>
  </si>
  <si>
    <t>Total Current Assets</t>
  </si>
  <si>
    <t>TOTAL  ASSETS</t>
  </si>
  <si>
    <t>BAHT</t>
  </si>
  <si>
    <t>CURRENT  LIABILITIES</t>
  </si>
  <si>
    <t xml:space="preserve">Total Current Liabilities </t>
  </si>
  <si>
    <t xml:space="preserve">Appropriated </t>
  </si>
  <si>
    <t>REVENUES</t>
  </si>
  <si>
    <t>Factoring income</t>
  </si>
  <si>
    <t>Finance lease income</t>
  </si>
  <si>
    <t>Factoring commission and service fees</t>
  </si>
  <si>
    <t>Other income</t>
  </si>
  <si>
    <t>Total Revenues</t>
  </si>
  <si>
    <t>EXPENSES</t>
  </si>
  <si>
    <t>Total Expenses</t>
  </si>
  <si>
    <t>WEIGHTED  AVERAGE  NUMBER  OF</t>
  </si>
  <si>
    <t>SHARES</t>
  </si>
  <si>
    <t>CASH  FLOWS  FROM  OPERATING  ACTIVITIES</t>
  </si>
  <si>
    <t>Operating assets (increase) decrease</t>
  </si>
  <si>
    <t>CASH  FLOWS  FROM  INVESTING  ACTIVITIES</t>
  </si>
  <si>
    <t>CASH  FLOWS  FROM  FINANCING  ACTIVITIES</t>
  </si>
  <si>
    <t>TOTAL  LIABILITIES</t>
  </si>
  <si>
    <t>Hire purchase income</t>
  </si>
  <si>
    <t xml:space="preserve">BASIC  EARNINGS  PER  SHARE  </t>
  </si>
  <si>
    <t>RETAINED  EARNINGS</t>
  </si>
  <si>
    <t>Unappropriated</t>
  </si>
  <si>
    <t>NON-CURRENT  ASSETS</t>
  </si>
  <si>
    <t>NON-CURRENT  LIABILITIES</t>
  </si>
  <si>
    <t>INCOME  TAX  EXPENSE</t>
  </si>
  <si>
    <t>Cash and cash equivalents</t>
  </si>
  <si>
    <t>Appropriated</t>
  </si>
  <si>
    <t>Total</t>
  </si>
  <si>
    <t>IFS  CAPITAL  (THAILAND)  PUBLIC  COMPANY  LIMITED</t>
  </si>
  <si>
    <t>Bank deposits held as collateral</t>
  </si>
  <si>
    <t>SHARE  CAPITAL</t>
  </si>
  <si>
    <t>Interest expenses</t>
  </si>
  <si>
    <t>Operating liabilities increase (decrease)</t>
  </si>
  <si>
    <t>Other current liabilities</t>
  </si>
  <si>
    <t>Notes</t>
  </si>
  <si>
    <t>Depreciation and amortization</t>
  </si>
  <si>
    <t>Management benefit expenses</t>
  </si>
  <si>
    <t xml:space="preserve">Selling expenses </t>
  </si>
  <si>
    <t>Administrative expenses</t>
  </si>
  <si>
    <t>Issued and paid-up share capital</t>
  </si>
  <si>
    <t>Issued and</t>
  </si>
  <si>
    <t>Other non-current assets</t>
  </si>
  <si>
    <t>Total Non-current Assets</t>
  </si>
  <si>
    <t>Deferred tax assets</t>
  </si>
  <si>
    <t>Premium on</t>
  </si>
  <si>
    <t>Ordinary</t>
  </si>
  <si>
    <t>"Unaudited"</t>
  </si>
  <si>
    <t>As at</t>
  </si>
  <si>
    <t>December 31,</t>
  </si>
  <si>
    <t>"UNAUDITED"</t>
  </si>
  <si>
    <t>UNIT : BAHT</t>
  </si>
  <si>
    <t>Authorized share capital</t>
  </si>
  <si>
    <t>Legal reserve</t>
  </si>
  <si>
    <t>Shares</t>
  </si>
  <si>
    <r>
      <t>ORDINARY  SHARES</t>
    </r>
    <r>
      <rPr>
        <sz val="10"/>
        <rFont val="Times New Roman"/>
        <family val="1"/>
      </rPr>
      <t xml:space="preserve"> </t>
    </r>
  </si>
  <si>
    <t>PROFIT FOR THE PERIODS</t>
  </si>
  <si>
    <t>Changes during the period</t>
  </si>
  <si>
    <t>STATEMENT  OF  FINANCIAL POSITION</t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</si>
  <si>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</si>
  <si>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</si>
  <si>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</si>
  <si>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</si>
  <si>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 xml:space="preserve">   from financial institutions </t>
  </si>
  <si>
    <t>Plant and equipment</t>
  </si>
  <si>
    <t>Equity</t>
  </si>
  <si>
    <t xml:space="preserve">Shareholders' </t>
  </si>
  <si>
    <t xml:space="preserve">   to financial institutions </t>
  </si>
  <si>
    <t>Paid-up</t>
  </si>
  <si>
    <t>Share Capital</t>
  </si>
  <si>
    <t>Retained Earnings</t>
  </si>
  <si>
    <t>Legal Reserve</t>
  </si>
  <si>
    <t>Factoring receivables</t>
  </si>
  <si>
    <t>Inventory finance receivables</t>
  </si>
  <si>
    <t>Hire purchase receivables</t>
  </si>
  <si>
    <t xml:space="preserve">LIABILITIES  AND SHAREHOLDERS' EQUITY </t>
  </si>
  <si>
    <t>Total Non-current Liabilities</t>
  </si>
  <si>
    <t>SHAREHOLDERS' EQUITY</t>
  </si>
  <si>
    <t>ADDITIONAL  PAID-UP  CAPITAL</t>
  </si>
  <si>
    <t>Premium on ordinary shares</t>
  </si>
  <si>
    <t>TOTAL  SHAREHOLDERS' EQUITY</t>
  </si>
  <si>
    <t>STATEMENT  OF  CHANGES  IN  SHAREHOLDERS'  EQUITY</t>
  </si>
  <si>
    <t>Cash paid for purchases of plant and equipment</t>
  </si>
  <si>
    <t xml:space="preserve">   Total comprehensive income </t>
  </si>
  <si>
    <r>
      <t xml:space="preserve">LIABILITIES AND SHAREHOLDERS' EQUITY </t>
    </r>
    <r>
      <rPr>
        <sz val="10"/>
        <rFont val="Times New Roman"/>
        <family val="1"/>
      </rPr>
      <t>(CONTINUED)</t>
    </r>
  </si>
  <si>
    <t>493,500,000 ordinary shares of Baht 1 each</t>
  </si>
  <si>
    <t>Other intangible assets</t>
  </si>
  <si>
    <t>493,499,975 ordinary shares of Baht 1 each</t>
  </si>
  <si>
    <t xml:space="preserve">Other non-current liabilities </t>
  </si>
  <si>
    <t>Finance cost</t>
  </si>
  <si>
    <t xml:space="preserve">Short-term borrowings from financial institutions </t>
  </si>
  <si>
    <t>Current portion of long-term borrowings</t>
  </si>
  <si>
    <t>Cash paid for short-term borrowings</t>
  </si>
  <si>
    <t>Cash received from short-term borrowings</t>
  </si>
  <si>
    <t>Cash paid for long-term borrowings</t>
  </si>
  <si>
    <t xml:space="preserve">TOTAL  LIABILITIES  AND  SHAREHOLDERS' EQUITY  </t>
  </si>
  <si>
    <t>Cash and cash equivalents at the beginning of the periods</t>
  </si>
  <si>
    <t>Cash and cash equivalents at the end of the periods</t>
  </si>
  <si>
    <t>PROFIT  BEFORE  INCOME  TAX  EXPENSE</t>
  </si>
  <si>
    <t>Long-term borrowings</t>
  </si>
  <si>
    <t>TOTAL  COMPREHENSIVE  INCOME  FOR THE  PERIODS</t>
  </si>
  <si>
    <t>OTHER COMPREHENSIVE INCOME</t>
  </si>
  <si>
    <t>Effect of change in accounting policy</t>
  </si>
  <si>
    <t>Beginning balance as at January 1, 2020</t>
  </si>
  <si>
    <t>Interest expense paid</t>
  </si>
  <si>
    <t>Other non-current liabilities</t>
  </si>
  <si>
    <t>Cash paid for purchases of other intangible assets</t>
  </si>
  <si>
    <t>Net increase (decrease) in cash and cash equivalents</t>
  </si>
  <si>
    <t xml:space="preserve">STATEMENT  OF  COMPREHENSIVE  INCOME </t>
  </si>
  <si>
    <t>Other current payables</t>
  </si>
  <si>
    <t>Investment properties</t>
  </si>
  <si>
    <t>Beginning balance as at January 1, 2021</t>
  </si>
  <si>
    <t xml:space="preserve">Non-current provisions for employee benefits </t>
  </si>
  <si>
    <t>Income tax expenses</t>
  </si>
  <si>
    <t>Profit from operating activities</t>
  </si>
  <si>
    <t>Cash received from disposal of assets</t>
  </si>
  <si>
    <t>Gain on disposal of fixed assets</t>
  </si>
  <si>
    <t>Hire purchase current receivables</t>
  </si>
  <si>
    <t>Finance lease current receivables</t>
  </si>
  <si>
    <t>Hire purchase non-current receivables</t>
  </si>
  <si>
    <t>Finance lease non-current receivables</t>
  </si>
  <si>
    <t>Right-of-use assets</t>
  </si>
  <si>
    <t>Lease liabilities</t>
  </si>
  <si>
    <t>Current portion of lease liabilities</t>
  </si>
  <si>
    <t>Balance as at January 1, 2020 after adjustment</t>
  </si>
  <si>
    <t>Note</t>
  </si>
  <si>
    <t>Cash paid for lease liabilities</t>
  </si>
  <si>
    <t>Cash paid for interest expenses under lease agreements</t>
  </si>
  <si>
    <t>Expected credit losses (reversal)</t>
  </si>
  <si>
    <t>Profit for the periods</t>
  </si>
  <si>
    <t>Employment benefits expense</t>
  </si>
  <si>
    <t>Finance lease receivables</t>
  </si>
  <si>
    <r>
      <t xml:space="preserve">AS  AT  JUNE </t>
    </r>
    <r>
      <rPr>
        <b/>
        <sz val="12"/>
        <rFont val="Times New Roman"/>
        <family val="1"/>
      </rPr>
      <t xml:space="preserve"> 30,  2021</t>
    </r>
  </si>
  <si>
    <t>June 30,</t>
  </si>
  <si>
    <r>
      <t xml:space="preserve">FOR  THE  THREE-MONTH  PERIOD  ENDED  JUNE </t>
    </r>
    <r>
      <rPr>
        <b/>
        <sz val="12"/>
        <rFont val="Times New Roman"/>
        <family val="1"/>
      </rPr>
      <t xml:space="preserve"> 30,  2021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</si>
  <si>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30,  2021</t>
    </r>
  </si>
  <si>
    <t xml:space="preserve">   Dividends paid</t>
  </si>
  <si>
    <t>Interest tax paid</t>
  </si>
  <si>
    <r>
      <t xml:space="preserve">FOR  THE  SIX-MONTH  PERIOD  ENDED  JUNE  </t>
    </r>
    <r>
      <rPr>
        <b/>
        <sz val="12"/>
        <rFont val="Times New Roman"/>
        <family val="1"/>
      </rPr>
      <t>30,  2021</t>
    </r>
  </si>
  <si>
    <t>Cash received from long-term borrowings</t>
  </si>
  <si>
    <t>Cash paid for dividend</t>
  </si>
  <si>
    <t>Ending balance as at June 30, 2020</t>
  </si>
  <si>
    <t>Ending balance as at June 30, 2021</t>
  </si>
  <si>
    <t xml:space="preserve">Expected credit losses </t>
  </si>
  <si>
    <t>Expected credit losses</t>
  </si>
  <si>
    <t>Cash received from operating activities</t>
  </si>
  <si>
    <t>Net cash used in investing activities</t>
  </si>
  <si>
    <t>Net cash provided by operating activities</t>
  </si>
  <si>
    <t>Net cash provided by (used in) financing activities</t>
  </si>
  <si>
    <t>Properties foreclosed</t>
  </si>
  <si>
    <t>Adjustments for:</t>
  </si>
  <si>
    <t>Loss on bad debts written-off</t>
  </si>
  <si>
    <t xml:space="preserve">Loss on written-off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</si>
</sst>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\(#,##0\);\(#,##0\)"/>
    <numFmt numFmtId="191" formatCode="\-"/>
    <numFmt numFmtId="192" formatCode="_(* #,##0_);_(* \(#,##0\);_(* &quot;-&quot;??????_);_(@_)"/>
    <numFmt numFmtId="193" formatCode="_(* #,##0_);_(* \(#,##0\);_(* &quot;-&quot;??_);_(@_)"/>
    <numFmt numFmtId="194" formatCode="_(* #,##0.00000_);_(* \(#,##0.00000\);_(* &quot;-&quot;?????_);_(@_)"/>
  </numFmts>
  <fonts count="70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2"/>
      <color theme="0"/>
      <name val="Times New Roman"/>
      <family val="1"/>
    </font>
    <font>
      <sz val="11"/>
      <color theme="1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6"/>
      <name val="Angsana New"/>
      <family val="1"/>
    </font>
    <font>
      <b/>
      <sz val="16"/>
      <name val="Angsana New"/>
      <family val="1"/>
    </font>
    <font>
      <sz val="14"/>
      <color rgb="FF000000"/>
      <name val="Angsana New"/>
      <family val="1"/>
    </font>
    <font>
      <sz val="12"/>
      <name val="Angsana New"/>
      <family val="1"/>
    </font>
    <font>
      <sz val="9"/>
      <color rgb="FF00000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3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8" fillId="3" borderId="0" applyNumberFormat="0" applyBorder="0" applyAlignment="0" applyProtection="0"/>
    <xf numFmtId="0" fontId="12" fillId="20" borderId="1" applyNumberFormat="0" applyAlignment="0" applyProtection="0"/>
    <xf numFmtId="0" fontId="14" fillId="21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10" fillId="7" borderId="1" applyNumberFormat="0" applyAlignment="0" applyProtection="0"/>
    <xf numFmtId="0" fontId="13" fillId="0" borderId="6" applyNumberFormat="0" applyFill="0" applyAlignment="0" applyProtection="0"/>
    <xf numFmtId="0" fontId="9" fillId="22" borderId="0" applyNumberFormat="0" applyBorder="0" applyAlignment="0" applyProtection="0"/>
    <xf numFmtId="0" fontId="27" fillId="0" borderId="0"/>
    <xf numFmtId="0" fontId="1" fillId="0" borderId="0"/>
    <xf numFmtId="0" fontId="2" fillId="23" borderId="7" applyNumberFormat="0" applyFont="0" applyAlignment="0" applyProtection="0"/>
    <xf numFmtId="0" fontId="11" fillId="20" borderId="8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46" fillId="0" borderId="0"/>
    <xf numFmtId="0" fontId="47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50" fillId="0" borderId="17" applyNumberFormat="0" applyFill="0" applyAlignment="0" applyProtection="0"/>
    <xf numFmtId="0" fontId="50" fillId="0" borderId="0" applyNumberFormat="0" applyFill="0" applyBorder="0" applyAlignment="0" applyProtection="0"/>
    <xf numFmtId="0" fontId="51" fillId="24" borderId="0" applyNumberFormat="0" applyBorder="0" applyAlignment="0" applyProtection="0"/>
    <xf numFmtId="0" fontId="52" fillId="25" borderId="0" applyNumberFormat="0" applyBorder="0" applyAlignment="0" applyProtection="0"/>
    <xf numFmtId="0" fontId="53" fillId="26" borderId="0" applyNumberFormat="0" applyBorder="0" applyAlignment="0" applyProtection="0"/>
    <xf numFmtId="0" fontId="54" fillId="27" borderId="18" applyNumberFormat="0" applyAlignment="0" applyProtection="0"/>
    <xf numFmtId="0" fontId="55" fillId="28" borderId="19" applyNumberFormat="0" applyAlignment="0" applyProtection="0"/>
    <xf numFmtId="0" fontId="56" fillId="28" borderId="18" applyNumberFormat="0" applyAlignment="0" applyProtection="0"/>
    <xf numFmtId="0" fontId="57" fillId="0" borderId="20" applyNumberFormat="0" applyFill="0" applyAlignment="0" applyProtection="0"/>
    <xf numFmtId="0" fontId="58" fillId="29" borderId="21" applyNumberFormat="0" applyAlignment="0" applyProtection="0"/>
    <xf numFmtId="0" fontId="59" fillId="0" borderId="0" applyNumberFormat="0" applyFill="0" applyBorder="0" applyAlignment="0" applyProtection="0"/>
    <xf numFmtId="0" fontId="46" fillId="30" borderId="22" applyNumberFormat="0" applyFont="0" applyAlignment="0" applyProtection="0"/>
    <xf numFmtId="0" fontId="60" fillId="0" borderId="0" applyNumberFormat="0" applyFill="0" applyBorder="0" applyAlignment="0" applyProtection="0"/>
    <xf numFmtId="0" fontId="61" fillId="0" borderId="23" applyNumberFormat="0" applyFill="0" applyAlignment="0" applyProtection="0"/>
    <xf numFmtId="0" fontId="62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62" fillId="46" borderId="0" applyNumberFormat="0" applyBorder="0" applyAlignment="0" applyProtection="0"/>
    <xf numFmtId="0" fontId="62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62" fillId="50" borderId="0" applyNumberFormat="0" applyBorder="0" applyAlignment="0" applyProtection="0"/>
    <xf numFmtId="0" fontId="62" fillId="51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62" fillId="54" borderId="0" applyNumberFormat="0" applyBorder="0" applyAlignment="0" applyProtection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9" fillId="0" borderId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3" fillId="0" borderId="17" applyNumberFormat="0" applyFill="0" applyAlignment="0" applyProtection="0"/>
    <xf numFmtId="0" fontId="33" fillId="0" borderId="0" applyNumberFormat="0" applyFill="0" applyBorder="0" applyAlignment="0" applyProtection="0"/>
    <xf numFmtId="0" fontId="34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18" applyNumberFormat="0" applyAlignment="0" applyProtection="0"/>
    <xf numFmtId="0" fontId="38" fillId="28" borderId="19" applyNumberFormat="0" applyAlignment="0" applyProtection="0"/>
    <xf numFmtId="0" fontId="39" fillId="28" borderId="18" applyNumberFormat="0" applyAlignment="0" applyProtection="0"/>
    <xf numFmtId="0" fontId="40" fillId="0" borderId="20" applyNumberFormat="0" applyFill="0" applyAlignment="0" applyProtection="0"/>
    <xf numFmtId="0" fontId="41" fillId="29" borderId="21" applyNumberFormat="0" applyAlignment="0" applyProtection="0"/>
    <xf numFmtId="0" fontId="42" fillId="0" borderId="0" applyNumberFormat="0" applyFill="0" applyBorder="0" applyAlignment="0" applyProtection="0"/>
    <xf numFmtId="0" fontId="29" fillId="30" borderId="22" applyNumberFormat="0" applyFont="0" applyAlignment="0" applyProtection="0"/>
    <xf numFmtId="0" fontId="43" fillId="0" borderId="0" applyNumberFormat="0" applyFill="0" applyBorder="0" applyAlignment="0" applyProtection="0"/>
    <xf numFmtId="0" fontId="44" fillId="0" borderId="23" applyNumberFormat="0" applyFill="0" applyAlignment="0" applyProtection="0"/>
    <xf numFmtId="0" fontId="45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45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45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45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45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45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1" fillId="23" borderId="7" applyNumberFormat="0" applyFont="0" applyAlignment="0" applyProtection="0"/>
  </cellStyleXfs>
  <cellXfs count="136">
    <xf numFmtId="0" fontId="0" fillId="0" borderId="0" xfId="0"/>
    <xf numFmtId="189" fontId="21" fillId="0" borderId="0" xfId="28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2"/>
    </xf>
    <xf numFmtId="0" fontId="21" fillId="0" borderId="0" xfId="0" applyFont="1" applyFill="1" applyAlignment="1">
      <alignment horizontal="center" vertical="center"/>
    </xf>
    <xf numFmtId="37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 indent="4"/>
    </xf>
    <xf numFmtId="0" fontId="23" fillId="0" borderId="0" xfId="0" applyFont="1" applyFill="1" applyAlignment="1">
      <alignment vertical="center"/>
    </xf>
    <xf numFmtId="43" fontId="21" fillId="0" borderId="0" xfId="28" applyFont="1" applyFill="1" applyAlignment="1">
      <alignment vertical="center"/>
    </xf>
    <xf numFmtId="0" fontId="21" fillId="0" borderId="0" xfId="0" applyFont="1" applyFill="1" applyAlignment="1"/>
    <xf numFmtId="37" fontId="21" fillId="0" borderId="0" xfId="0" applyNumberFormat="1" applyFont="1" applyFill="1" applyBorder="1" applyAlignment="1">
      <alignment vertical="center"/>
    </xf>
    <xf numFmtId="39" fontId="21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left" vertical="center" indent="2"/>
    </xf>
    <xf numFmtId="0" fontId="22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 indent="1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37" fontId="21" fillId="0" borderId="0" xfId="28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 indent="3"/>
    </xf>
    <xf numFmtId="0" fontId="22" fillId="0" borderId="0" xfId="0" applyFont="1" applyFill="1" applyBorder="1" applyAlignment="1">
      <alignment vertical="center"/>
    </xf>
    <xf numFmtId="0" fontId="24" fillId="0" borderId="0" xfId="0" applyFont="1" applyFill="1" applyAlignment="1">
      <alignment horizontal="left" vertical="center" indent="4"/>
    </xf>
    <xf numFmtId="187" fontId="21" fillId="0" borderId="0" xfId="28" applyNumberFormat="1" applyFont="1" applyFill="1" applyAlignment="1">
      <alignment vertical="center"/>
    </xf>
    <xf numFmtId="190" fontId="21" fillId="0" borderId="0" xfId="0" applyNumberFormat="1" applyFont="1" applyFill="1" applyAlignment="1">
      <alignment vertical="center"/>
    </xf>
    <xf numFmtId="39" fontId="23" fillId="0" borderId="0" xfId="0" applyNumberFormat="1" applyFont="1" applyFill="1" applyAlignment="1">
      <alignment horizontal="center" vertical="center"/>
    </xf>
    <xf numFmtId="3" fontId="21" fillId="0" borderId="0" xfId="0" applyNumberFormat="1" applyFont="1" applyFill="1" applyAlignment="1">
      <alignment vertical="center"/>
    </xf>
    <xf numFmtId="0" fontId="28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6"/>
    </xf>
    <xf numFmtId="0" fontId="21" fillId="0" borderId="0" xfId="0" applyFont="1" applyFill="1" applyBorder="1" applyAlignment="1">
      <alignment vertical="center"/>
    </xf>
    <xf numFmtId="43" fontId="21" fillId="0" borderId="0" xfId="0" applyNumberFormat="1" applyFont="1" applyFill="1" applyAlignment="1">
      <alignment vertical="center"/>
    </xf>
    <xf numFmtId="188" fontId="21" fillId="0" borderId="0" xfId="0" applyNumberFormat="1" applyFont="1" applyFill="1" applyAlignment="1">
      <alignment vertical="center"/>
    </xf>
    <xf numFmtId="37" fontId="28" fillId="0" borderId="0" xfId="0" applyNumberFormat="1" applyFont="1" applyFill="1" applyAlignment="1">
      <alignment vertical="center"/>
    </xf>
    <xf numFmtId="37" fontId="21" fillId="0" borderId="0" xfId="0" applyNumberFormat="1" applyFont="1" applyFill="1" applyAlignment="1">
      <alignment horizontal="right" vertical="center"/>
    </xf>
    <xf numFmtId="37" fontId="21" fillId="0" borderId="0" xfId="0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horizontal="left" vertical="center"/>
    </xf>
    <xf numFmtId="192" fontId="21" fillId="0" borderId="0" xfId="28" quotePrefix="1" applyNumberFormat="1" applyFont="1" applyFill="1" applyAlignment="1">
      <alignment horizontal="right" vertical="center"/>
    </xf>
    <xf numFmtId="0" fontId="21" fillId="0" borderId="0" xfId="0" applyFont="1" applyFill="1" applyAlignment="1">
      <alignment horizontal="left" vertical="center" indent="1"/>
    </xf>
    <xf numFmtId="0" fontId="25" fillId="0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5"/>
    </xf>
    <xf numFmtId="37" fontId="21" fillId="0" borderId="0" xfId="28" applyNumberFormat="1" applyFont="1" applyFill="1" applyAlignment="1">
      <alignment horizontal="right" vertical="center"/>
    </xf>
    <xf numFmtId="0" fontId="21" fillId="0" borderId="0" xfId="0" quotePrefix="1" applyFont="1" applyFill="1" applyAlignment="1">
      <alignment vertical="center"/>
    </xf>
    <xf numFmtId="37" fontId="21" fillId="0" borderId="0" xfId="28" applyNumberFormat="1" applyFont="1" applyFill="1" applyAlignment="1">
      <alignment vertical="center"/>
    </xf>
    <xf numFmtId="37" fontId="21" fillId="0" borderId="10" xfId="0" applyNumberFormat="1" applyFont="1" applyFill="1" applyBorder="1" applyAlignment="1">
      <alignment vertical="center"/>
    </xf>
    <xf numFmtId="37" fontId="21" fillId="0" borderId="0" xfId="0" applyNumberFormat="1" applyFont="1" applyFill="1" applyAlignment="1">
      <alignment vertical="center"/>
    </xf>
    <xf numFmtId="37" fontId="21" fillId="0" borderId="11" xfId="0" applyNumberFormat="1" applyFont="1" applyFill="1" applyBorder="1" applyAlignment="1">
      <alignment vertical="center"/>
    </xf>
    <xf numFmtId="37" fontId="21" fillId="0" borderId="12" xfId="0" applyNumberFormat="1" applyFont="1" applyFill="1" applyBorder="1" applyAlignment="1">
      <alignment vertical="center"/>
    </xf>
    <xf numFmtId="194" fontId="21" fillId="0" borderId="0" xfId="28" applyNumberFormat="1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189" fontId="21" fillId="0" borderId="0" xfId="28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189" fontId="21" fillId="0" borderId="10" xfId="28" applyNumberFormat="1" applyFont="1" applyFill="1" applyBorder="1" applyAlignment="1">
      <alignment vertical="center"/>
    </xf>
    <xf numFmtId="189" fontId="21" fillId="0" borderId="14" xfId="28" applyNumberFormat="1" applyFont="1" applyFill="1" applyBorder="1" applyAlignment="1">
      <alignment vertical="center"/>
    </xf>
    <xf numFmtId="39" fontId="21" fillId="0" borderId="0" xfId="0" applyNumberFormat="1" applyFont="1" applyFill="1" applyAlignment="1">
      <alignment vertical="center"/>
    </xf>
    <xf numFmtId="37" fontId="21" fillId="0" borderId="0" xfId="28" applyNumberFormat="1" applyFont="1" applyFill="1" applyAlignment="1">
      <alignment vertical="center"/>
    </xf>
    <xf numFmtId="37" fontId="21" fillId="0" borderId="10" xfId="28" applyNumberFormat="1" applyFont="1" applyFill="1" applyBorder="1" applyAlignment="1">
      <alignment vertical="center"/>
    </xf>
    <xf numFmtId="37" fontId="21" fillId="0" borderId="0" xfId="28" applyNumberFormat="1" applyFont="1" applyFill="1" applyBorder="1" applyAlignment="1">
      <alignment vertical="center"/>
    </xf>
    <xf numFmtId="37" fontId="21" fillId="0" borderId="11" xfId="28" applyNumberFormat="1" applyFont="1" applyFill="1" applyBorder="1" applyAlignment="1">
      <alignment vertical="center"/>
    </xf>
    <xf numFmtId="189" fontId="21" fillId="0" borderId="0" xfId="28" applyNumberFormat="1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193" fontId="21" fillId="0" borderId="0" xfId="28" applyNumberFormat="1" applyFont="1" applyFill="1" applyAlignment="1">
      <alignment horizontal="right" vertical="center"/>
    </xf>
    <xf numFmtId="189" fontId="21" fillId="0" borderId="12" xfId="28" applyNumberFormat="1" applyFont="1" applyFill="1" applyBorder="1" applyAlignment="1">
      <alignment vertical="center"/>
    </xf>
    <xf numFmtId="190" fontId="21" fillId="0" borderId="0" xfId="28" applyNumberFormat="1" applyFont="1" applyFill="1" applyAlignment="1">
      <alignment horizontal="right" vertical="center"/>
    </xf>
    <xf numFmtId="0" fontId="28" fillId="0" borderId="0" xfId="0" applyFont="1" applyFill="1" applyAlignment="1"/>
    <xf numFmtId="0" fontId="21" fillId="0" borderId="0" xfId="0" applyFont="1" applyFill="1" applyBorder="1" applyAlignment="1">
      <alignment horizontal="center" vertical="center"/>
    </xf>
    <xf numFmtId="0" fontId="21" fillId="0" borderId="0" xfId="4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0" fontId="21" fillId="0" borderId="0" xfId="0" applyFont="1" applyAlignment="1">
      <alignment horizontal="center" vertical="center"/>
    </xf>
    <xf numFmtId="187" fontId="21" fillId="0" borderId="0" xfId="0" applyNumberFormat="1" applyFont="1" applyAlignment="1">
      <alignment vertical="center"/>
    </xf>
    <xf numFmtId="193" fontId="22" fillId="0" borderId="0" xfId="0" applyNumberFormat="1" applyFont="1" applyAlignment="1">
      <alignment vertical="center"/>
    </xf>
    <xf numFmtId="193" fontId="21" fillId="0" borderId="0" xfId="0" applyNumberFormat="1" applyFont="1" applyAlignment="1">
      <alignment vertical="center"/>
    </xf>
    <xf numFmtId="37" fontId="21" fillId="0" borderId="0" xfId="0" applyNumberFormat="1" applyFont="1" applyAlignment="1">
      <alignment horizontal="right" vertical="center"/>
    </xf>
    <xf numFmtId="189" fontId="21" fillId="0" borderId="0" xfId="28" applyNumberFormat="1" applyFont="1" applyFill="1" applyAlignment="1">
      <alignment horizontal="right" vertical="center"/>
    </xf>
    <xf numFmtId="194" fontId="21" fillId="0" borderId="12" xfId="28" applyNumberFormat="1" applyFont="1" applyFill="1" applyBorder="1" applyAlignment="1">
      <alignment vertical="center"/>
    </xf>
    <xf numFmtId="0" fontId="63" fillId="0" borderId="0" xfId="0" applyFont="1" applyAlignment="1">
      <alignment vertical="center"/>
    </xf>
    <xf numFmtId="0" fontId="64" fillId="0" borderId="0" xfId="0" applyFont="1" applyAlignment="1">
      <alignment horizontal="left" vertical="center"/>
    </xf>
    <xf numFmtId="37" fontId="63" fillId="0" borderId="0" xfId="0" applyNumberFormat="1" applyFont="1" applyAlignment="1">
      <alignment vertical="center"/>
    </xf>
    <xf numFmtId="0" fontId="26" fillId="0" borderId="0" xfId="0" applyFont="1" applyFill="1" applyAlignment="1"/>
    <xf numFmtId="3" fontId="65" fillId="0" borderId="0" xfId="0" applyNumberFormat="1" applyFont="1"/>
    <xf numFmtId="3" fontId="65" fillId="0" borderId="0" xfId="0" applyNumberFormat="1" applyFont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3" fontId="67" fillId="0" borderId="0" xfId="0" applyNumberFormat="1" applyFont="1"/>
    <xf numFmtId="189" fontId="21" fillId="0" borderId="13" xfId="28" applyNumberFormat="1" applyFont="1" applyFill="1" applyBorder="1" applyAlignment="1">
      <alignment vertical="center"/>
    </xf>
    <xf numFmtId="37" fontId="21" fillId="0" borderId="0" xfId="0" applyNumberFormat="1" applyFont="1" applyAlignment="1">
      <alignment vertical="center"/>
    </xf>
    <xf numFmtId="0" fontId="68" fillId="0" borderId="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 indent="3"/>
    </xf>
    <xf numFmtId="0" fontId="21" fillId="0" borderId="0" xfId="0" applyFont="1" applyAlignment="1">
      <alignment horizontal="left" vertical="center" indent="1"/>
    </xf>
    <xf numFmtId="0" fontId="21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194" fontId="21" fillId="0" borderId="0" xfId="28" applyNumberFormat="1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/>
    </xf>
    <xf numFmtId="37" fontId="21" fillId="0" borderId="0" xfId="28" applyNumberFormat="1" applyFont="1" applyFill="1" applyBorder="1" applyAlignment="1">
      <alignment horizontal="right" vertical="center"/>
    </xf>
    <xf numFmtId="189" fontId="21" fillId="0" borderId="12" xfId="28" applyNumberFormat="1" applyFont="1" applyFill="1" applyBorder="1" applyAlignment="1">
      <alignment horizontal="right" vertical="center"/>
    </xf>
    <xf numFmtId="190" fontId="21" fillId="0" borderId="12" xfId="28" applyNumberFormat="1" applyFont="1" applyFill="1" applyBorder="1" applyAlignment="1">
      <alignment horizontal="right" vertical="center"/>
    </xf>
    <xf numFmtId="189" fontId="21" fillId="0" borderId="11" xfId="28" applyNumberFormat="1" applyFont="1" applyFill="1" applyBorder="1" applyAlignment="1">
      <alignment horizontal="right" vertical="center"/>
    </xf>
    <xf numFmtId="189" fontId="21" fillId="0" borderId="14" xfId="28" applyNumberFormat="1" applyFont="1" applyFill="1" applyBorder="1" applyAlignment="1">
      <alignment horizontal="right" vertical="center"/>
    </xf>
    <xf numFmtId="193" fontId="21" fillId="0" borderId="12" xfId="28" applyNumberFormat="1" applyFont="1" applyFill="1" applyBorder="1" applyAlignment="1">
      <alignment horizontal="right" vertical="center"/>
    </xf>
    <xf numFmtId="0" fontId="68" fillId="0" borderId="0" xfId="0" applyFont="1" applyFill="1" applyBorder="1" applyAlignment="1">
      <alignment vertical="center" wrapText="1"/>
    </xf>
    <xf numFmtId="0" fontId="69" fillId="0" borderId="0" xfId="0" applyFont="1" applyFill="1" applyBorder="1" applyAlignment="1">
      <alignment horizontal="center" vertical="center"/>
    </xf>
    <xf numFmtId="0" fontId="68" fillId="0" borderId="0" xfId="0" applyFont="1" applyFill="1" applyAlignment="1">
      <alignment vertical="center"/>
    </xf>
    <xf numFmtId="0" fontId="69" fillId="0" borderId="0" xfId="0" applyFont="1" applyFill="1" applyBorder="1" applyAlignment="1">
      <alignment vertical="center"/>
    </xf>
    <xf numFmtId="0" fontId="69" fillId="0" borderId="0" xfId="0" applyFont="1" applyFill="1" applyAlignment="1">
      <alignment horizontal="center" vertical="center"/>
    </xf>
    <xf numFmtId="0" fontId="68" fillId="0" borderId="0" xfId="0" applyFont="1" applyFill="1" applyBorder="1" applyAlignment="1">
      <alignment horizontal="left" vertical="center" wrapText="1" indent="2"/>
    </xf>
    <xf numFmtId="0" fontId="69" fillId="0" borderId="0" xfId="0" applyFont="1" applyFill="1" applyBorder="1" applyAlignment="1">
      <alignment horizontal="left" vertical="center"/>
    </xf>
    <xf numFmtId="0" fontId="69" fillId="0" borderId="0" xfId="0" applyFont="1" applyFill="1" applyBorder="1" applyAlignment="1">
      <alignment horizontal="left" vertical="center" wrapText="1"/>
    </xf>
    <xf numFmtId="37" fontId="68" fillId="0" borderId="0" xfId="0" applyNumberFormat="1" applyFont="1" applyFill="1" applyBorder="1" applyAlignment="1">
      <alignment vertical="center"/>
    </xf>
    <xf numFmtId="0" fontId="68" fillId="0" borderId="0" xfId="0" applyFont="1" applyFill="1" applyBorder="1" applyAlignment="1">
      <alignment horizontal="left" vertical="center"/>
    </xf>
    <xf numFmtId="191" fontId="68" fillId="0" borderId="0" xfId="0" applyNumberFormat="1" applyFont="1" applyFill="1" applyBorder="1" applyAlignment="1">
      <alignment horizontal="center" vertical="center"/>
    </xf>
    <xf numFmtId="190" fontId="68" fillId="0" borderId="0" xfId="28" applyNumberFormat="1" applyFont="1" applyFill="1" applyBorder="1" applyAlignment="1">
      <alignment vertical="center"/>
    </xf>
    <xf numFmtId="37" fontId="68" fillId="0" borderId="13" xfId="0" applyNumberFormat="1" applyFont="1" applyFill="1" applyBorder="1" applyAlignment="1">
      <alignment vertical="center"/>
    </xf>
    <xf numFmtId="0" fontId="68" fillId="0" borderId="0" xfId="0" applyFont="1" applyFill="1" applyBorder="1" applyAlignment="1">
      <alignment horizontal="left" vertical="center" wrapText="1"/>
    </xf>
    <xf numFmtId="189" fontId="68" fillId="0" borderId="0" xfId="28" applyNumberFormat="1" applyFont="1" applyFill="1" applyBorder="1" applyAlignment="1">
      <alignment vertical="center"/>
    </xf>
    <xf numFmtId="37" fontId="68" fillId="0" borderId="0" xfId="0" applyNumberFormat="1" applyFont="1" applyAlignment="1">
      <alignment vertical="center"/>
    </xf>
    <xf numFmtId="0" fontId="68" fillId="0" borderId="0" xfId="0" applyFont="1" applyAlignment="1">
      <alignment horizontal="left" vertical="center"/>
    </xf>
    <xf numFmtId="0" fontId="68" fillId="0" borderId="0" xfId="0" applyFont="1" applyAlignment="1">
      <alignment horizontal="center" vertical="center" wrapText="1"/>
    </xf>
    <xf numFmtId="0" fontId="68" fillId="0" borderId="0" xfId="0" applyFont="1" applyAlignment="1">
      <alignment horizontal="left" vertical="center" wrapText="1"/>
    </xf>
    <xf numFmtId="191" fontId="68" fillId="0" borderId="12" xfId="0" applyNumberFormat="1" applyFont="1" applyBorder="1" applyAlignment="1">
      <alignment horizontal="center" vertical="center"/>
    </xf>
    <xf numFmtId="37" fontId="68" fillId="0" borderId="12" xfId="0" applyNumberFormat="1" applyFont="1" applyBorder="1" applyAlignment="1">
      <alignment vertical="center"/>
    </xf>
    <xf numFmtId="0" fontId="68" fillId="0" borderId="0" xfId="0" applyFont="1" applyAlignment="1">
      <alignment vertical="center"/>
    </xf>
    <xf numFmtId="37" fontId="68" fillId="0" borderId="14" xfId="0" applyNumberFormat="1" applyFont="1" applyFill="1" applyBorder="1" applyAlignment="1">
      <alignment vertical="center"/>
    </xf>
    <xf numFmtId="37" fontId="68" fillId="0" borderId="0" xfId="0" applyNumberFormat="1" applyFont="1" applyFill="1" applyBorder="1" applyAlignment="1">
      <alignment horizontal="center" vertical="center"/>
    </xf>
    <xf numFmtId="191" fontId="68" fillId="0" borderId="12" xfId="0" applyNumberFormat="1" applyFont="1" applyFill="1" applyBorder="1" applyAlignment="1">
      <alignment horizontal="center" vertical="center"/>
    </xf>
    <xf numFmtId="37" fontId="68" fillId="0" borderId="0" xfId="0" applyNumberFormat="1" applyFont="1" applyFill="1" applyAlignment="1">
      <alignment vertical="center"/>
    </xf>
    <xf numFmtId="0" fontId="68" fillId="0" borderId="0" xfId="0" applyFont="1" applyFill="1" applyAlignment="1">
      <alignment horizontal="left" vertical="center"/>
    </xf>
    <xf numFmtId="37" fontId="21" fillId="0" borderId="0" xfId="28" quotePrefix="1" applyNumberFormat="1" applyFont="1" applyFill="1" applyAlignment="1">
      <alignment horizontal="right" vertical="center"/>
    </xf>
    <xf numFmtId="189" fontId="21" fillId="0" borderId="10" xfId="28" applyNumberFormat="1" applyFont="1" applyFill="1" applyBorder="1" applyAlignment="1">
      <alignment horizontal="right" vertical="center"/>
    </xf>
    <xf numFmtId="190" fontId="21" fillId="0" borderId="10" xfId="28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horizontal="center" vertical="center"/>
    </xf>
    <xf numFmtId="0" fontId="25" fillId="0" borderId="12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left" vertical="center" wrapText="1"/>
    </xf>
    <xf numFmtId="0" fontId="69" fillId="0" borderId="0" xfId="0" applyFont="1" applyFill="1" applyAlignment="1">
      <alignment horizontal="center" vertical="center"/>
    </xf>
    <xf numFmtId="0" fontId="69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vertical="center"/>
    </xf>
  </cellXfs>
  <cellStyles count="513">
    <cellStyle name="20% - Accent1 10" xfId="274"/>
    <cellStyle name="20% - Accent1 11" xfId="294"/>
    <cellStyle name="20% - Accent1 12" xfId="314"/>
    <cellStyle name="20% - Accent1 13" xfId="334"/>
    <cellStyle name="20% - Accent1 14" xfId="354"/>
    <cellStyle name="20% - Accent1 15" xfId="374"/>
    <cellStyle name="20% - Accent1 16" xfId="394"/>
    <cellStyle name="20% - Accent1 17" xfId="414"/>
    <cellStyle name="20% - Accent1 18" xfId="434"/>
    <cellStyle name="20% - Accent1 19" xfId="454"/>
    <cellStyle name="20% - Accent1 2" xfId="109"/>
    <cellStyle name="20% - Accent1 20" xfId="474"/>
    <cellStyle name="20% - Accent1 21" xfId="494"/>
    <cellStyle name="20% - Accent1 22" xfId="65"/>
    <cellStyle name="20% - Accent1 3" xfId="134"/>
    <cellStyle name="20% - Accent1 4" xfId="154"/>
    <cellStyle name="20% - Accent1 5" xfId="174"/>
    <cellStyle name="20% - Accent1 6" xfId="194"/>
    <cellStyle name="20% - Accent1 7" xfId="214"/>
    <cellStyle name="20% - Accent1 8" xfId="234"/>
    <cellStyle name="20% - Accent1 9" xfId="254"/>
    <cellStyle name="20% - Accent2 10" xfId="277"/>
    <cellStyle name="20% - Accent2 11" xfId="297"/>
    <cellStyle name="20% - Accent2 12" xfId="317"/>
    <cellStyle name="20% - Accent2 13" xfId="337"/>
    <cellStyle name="20% - Accent2 14" xfId="357"/>
    <cellStyle name="20% - Accent2 15" xfId="377"/>
    <cellStyle name="20% - Accent2 16" xfId="397"/>
    <cellStyle name="20% - Accent2 17" xfId="417"/>
    <cellStyle name="20% - Accent2 18" xfId="437"/>
    <cellStyle name="20% - Accent2 19" xfId="457"/>
    <cellStyle name="20% - Accent2 2" xfId="113"/>
    <cellStyle name="20% - Accent2 20" xfId="477"/>
    <cellStyle name="20% - Accent2 21" xfId="497"/>
    <cellStyle name="20% - Accent2 22" xfId="69"/>
    <cellStyle name="20% - Accent2 3" xfId="137"/>
    <cellStyle name="20% - Accent2 4" xfId="157"/>
    <cellStyle name="20% - Accent2 5" xfId="177"/>
    <cellStyle name="20% - Accent2 6" xfId="197"/>
    <cellStyle name="20% - Accent2 7" xfId="217"/>
    <cellStyle name="20% - Accent2 8" xfId="237"/>
    <cellStyle name="20% - Accent2 9" xfId="257"/>
    <cellStyle name="20% - Accent3 10" xfId="280"/>
    <cellStyle name="20% - Accent3 11" xfId="300"/>
    <cellStyle name="20% - Accent3 12" xfId="320"/>
    <cellStyle name="20% - Accent3 13" xfId="340"/>
    <cellStyle name="20% - Accent3 14" xfId="360"/>
    <cellStyle name="20% - Accent3 15" xfId="380"/>
    <cellStyle name="20% - Accent3 16" xfId="400"/>
    <cellStyle name="20% - Accent3 17" xfId="420"/>
    <cellStyle name="20% - Accent3 18" xfId="440"/>
    <cellStyle name="20% - Accent3 19" xfId="460"/>
    <cellStyle name="20% - Accent3 2" xfId="117"/>
    <cellStyle name="20% - Accent3 20" xfId="480"/>
    <cellStyle name="20% - Accent3 21" xfId="500"/>
    <cellStyle name="20% - Accent3 22" xfId="73"/>
    <cellStyle name="20% - Accent3 3" xfId="140"/>
    <cellStyle name="20% - Accent3 4" xfId="160"/>
    <cellStyle name="20% - Accent3 5" xfId="180"/>
    <cellStyle name="20% - Accent3 6" xfId="200"/>
    <cellStyle name="20% - Accent3 7" xfId="220"/>
    <cellStyle name="20% - Accent3 8" xfId="240"/>
    <cellStyle name="20% - Accent3 9" xfId="260"/>
    <cellStyle name="20% - Accent4 10" xfId="283"/>
    <cellStyle name="20% - Accent4 11" xfId="303"/>
    <cellStyle name="20% - Accent4 12" xfId="323"/>
    <cellStyle name="20% - Accent4 13" xfId="343"/>
    <cellStyle name="20% - Accent4 14" xfId="363"/>
    <cellStyle name="20% - Accent4 15" xfId="383"/>
    <cellStyle name="20% - Accent4 16" xfId="403"/>
    <cellStyle name="20% - Accent4 17" xfId="423"/>
    <cellStyle name="20% - Accent4 18" xfId="443"/>
    <cellStyle name="20% - Accent4 19" xfId="463"/>
    <cellStyle name="20% - Accent4 2" xfId="121"/>
    <cellStyle name="20% - Accent4 20" xfId="483"/>
    <cellStyle name="20% - Accent4 21" xfId="503"/>
    <cellStyle name="20% - Accent4 22" xfId="77"/>
    <cellStyle name="20% - Accent4 3" xfId="143"/>
    <cellStyle name="20% - Accent4 4" xfId="163"/>
    <cellStyle name="20% - Accent4 5" xfId="183"/>
    <cellStyle name="20% - Accent4 6" xfId="203"/>
    <cellStyle name="20% - Accent4 7" xfId="223"/>
    <cellStyle name="20% - Accent4 8" xfId="243"/>
    <cellStyle name="20% - Accent4 9" xfId="263"/>
    <cellStyle name="20% - Accent5 10" xfId="286"/>
    <cellStyle name="20% - Accent5 11" xfId="306"/>
    <cellStyle name="20% - Accent5 12" xfId="326"/>
    <cellStyle name="20% - Accent5 13" xfId="346"/>
    <cellStyle name="20% - Accent5 14" xfId="366"/>
    <cellStyle name="20% - Accent5 15" xfId="386"/>
    <cellStyle name="20% - Accent5 16" xfId="406"/>
    <cellStyle name="20% - Accent5 17" xfId="426"/>
    <cellStyle name="20% - Accent5 18" xfId="446"/>
    <cellStyle name="20% - Accent5 19" xfId="466"/>
    <cellStyle name="20% - Accent5 2" xfId="125"/>
    <cellStyle name="20% - Accent5 20" xfId="486"/>
    <cellStyle name="20% - Accent5 21" xfId="506"/>
    <cellStyle name="20% - Accent5 22" xfId="81"/>
    <cellStyle name="20% - Accent5 3" xfId="146"/>
    <cellStyle name="20% - Accent5 4" xfId="166"/>
    <cellStyle name="20% - Accent5 5" xfId="186"/>
    <cellStyle name="20% - Accent5 6" xfId="206"/>
    <cellStyle name="20% - Accent5 7" xfId="226"/>
    <cellStyle name="20% - Accent5 8" xfId="246"/>
    <cellStyle name="20% - Accent5 9" xfId="266"/>
    <cellStyle name="20% - Accent6 10" xfId="289"/>
    <cellStyle name="20% - Accent6 11" xfId="309"/>
    <cellStyle name="20% - Accent6 12" xfId="329"/>
    <cellStyle name="20% - Accent6 13" xfId="349"/>
    <cellStyle name="20% - Accent6 14" xfId="369"/>
    <cellStyle name="20% - Accent6 15" xfId="389"/>
    <cellStyle name="20% - Accent6 16" xfId="409"/>
    <cellStyle name="20% - Accent6 17" xfId="429"/>
    <cellStyle name="20% - Accent6 18" xfId="449"/>
    <cellStyle name="20% - Accent6 19" xfId="469"/>
    <cellStyle name="20% - Accent6 2" xfId="129"/>
    <cellStyle name="20% - Accent6 20" xfId="489"/>
    <cellStyle name="20% - Accent6 21" xfId="509"/>
    <cellStyle name="20% - Accent6 22" xfId="85"/>
    <cellStyle name="20% - Accent6 3" xfId="149"/>
    <cellStyle name="20% - Accent6 4" xfId="169"/>
    <cellStyle name="20% - Accent6 5" xfId="189"/>
    <cellStyle name="20% - Accent6 6" xfId="209"/>
    <cellStyle name="20% - Accent6 7" xfId="229"/>
    <cellStyle name="20% - Accent6 8" xfId="249"/>
    <cellStyle name="20% - Accent6 9" xfId="269"/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Accent1 10" xfId="275"/>
    <cellStyle name="40% - Accent1 11" xfId="295"/>
    <cellStyle name="40% - Accent1 12" xfId="315"/>
    <cellStyle name="40% - Accent1 13" xfId="335"/>
    <cellStyle name="40% - Accent1 14" xfId="355"/>
    <cellStyle name="40% - Accent1 15" xfId="375"/>
    <cellStyle name="40% - Accent1 16" xfId="395"/>
    <cellStyle name="40% - Accent1 17" xfId="415"/>
    <cellStyle name="40% - Accent1 18" xfId="435"/>
    <cellStyle name="40% - Accent1 19" xfId="455"/>
    <cellStyle name="40% - Accent1 2" xfId="110"/>
    <cellStyle name="40% - Accent1 20" xfId="475"/>
    <cellStyle name="40% - Accent1 21" xfId="495"/>
    <cellStyle name="40% - Accent1 22" xfId="66"/>
    <cellStyle name="40% - Accent1 3" xfId="135"/>
    <cellStyle name="40% - Accent1 4" xfId="155"/>
    <cellStyle name="40% - Accent1 5" xfId="175"/>
    <cellStyle name="40% - Accent1 6" xfId="195"/>
    <cellStyle name="40% - Accent1 7" xfId="215"/>
    <cellStyle name="40% - Accent1 8" xfId="235"/>
    <cellStyle name="40% - Accent1 9" xfId="255"/>
    <cellStyle name="40% - Accent2 10" xfId="278"/>
    <cellStyle name="40% - Accent2 11" xfId="298"/>
    <cellStyle name="40% - Accent2 12" xfId="318"/>
    <cellStyle name="40% - Accent2 13" xfId="338"/>
    <cellStyle name="40% - Accent2 14" xfId="358"/>
    <cellStyle name="40% - Accent2 15" xfId="378"/>
    <cellStyle name="40% - Accent2 16" xfId="398"/>
    <cellStyle name="40% - Accent2 17" xfId="418"/>
    <cellStyle name="40% - Accent2 18" xfId="438"/>
    <cellStyle name="40% - Accent2 19" xfId="458"/>
    <cellStyle name="40% - Accent2 2" xfId="114"/>
    <cellStyle name="40% - Accent2 20" xfId="478"/>
    <cellStyle name="40% - Accent2 21" xfId="498"/>
    <cellStyle name="40% - Accent2 22" xfId="70"/>
    <cellStyle name="40% - Accent2 3" xfId="138"/>
    <cellStyle name="40% - Accent2 4" xfId="158"/>
    <cellStyle name="40% - Accent2 5" xfId="178"/>
    <cellStyle name="40% - Accent2 6" xfId="198"/>
    <cellStyle name="40% - Accent2 7" xfId="218"/>
    <cellStyle name="40% - Accent2 8" xfId="238"/>
    <cellStyle name="40% - Accent2 9" xfId="258"/>
    <cellStyle name="40% - Accent3 10" xfId="281"/>
    <cellStyle name="40% - Accent3 11" xfId="301"/>
    <cellStyle name="40% - Accent3 12" xfId="321"/>
    <cellStyle name="40% - Accent3 13" xfId="341"/>
    <cellStyle name="40% - Accent3 14" xfId="361"/>
    <cellStyle name="40% - Accent3 15" xfId="381"/>
    <cellStyle name="40% - Accent3 16" xfId="401"/>
    <cellStyle name="40% - Accent3 17" xfId="421"/>
    <cellStyle name="40% - Accent3 18" xfId="441"/>
    <cellStyle name="40% - Accent3 19" xfId="461"/>
    <cellStyle name="40% - Accent3 2" xfId="118"/>
    <cellStyle name="40% - Accent3 20" xfId="481"/>
    <cellStyle name="40% - Accent3 21" xfId="501"/>
    <cellStyle name="40% - Accent3 22" xfId="74"/>
    <cellStyle name="40% - Accent3 3" xfId="141"/>
    <cellStyle name="40% - Accent3 4" xfId="161"/>
    <cellStyle name="40% - Accent3 5" xfId="181"/>
    <cellStyle name="40% - Accent3 6" xfId="201"/>
    <cellStyle name="40% - Accent3 7" xfId="221"/>
    <cellStyle name="40% - Accent3 8" xfId="241"/>
    <cellStyle name="40% - Accent3 9" xfId="261"/>
    <cellStyle name="40% - Accent4 10" xfId="284"/>
    <cellStyle name="40% - Accent4 11" xfId="304"/>
    <cellStyle name="40% - Accent4 12" xfId="324"/>
    <cellStyle name="40% - Accent4 13" xfId="344"/>
    <cellStyle name="40% - Accent4 14" xfId="364"/>
    <cellStyle name="40% - Accent4 15" xfId="384"/>
    <cellStyle name="40% - Accent4 16" xfId="404"/>
    <cellStyle name="40% - Accent4 17" xfId="424"/>
    <cellStyle name="40% - Accent4 18" xfId="444"/>
    <cellStyle name="40% - Accent4 19" xfId="464"/>
    <cellStyle name="40% - Accent4 2" xfId="122"/>
    <cellStyle name="40% - Accent4 20" xfId="484"/>
    <cellStyle name="40% - Accent4 21" xfId="504"/>
    <cellStyle name="40% - Accent4 22" xfId="78"/>
    <cellStyle name="40% - Accent4 3" xfId="144"/>
    <cellStyle name="40% - Accent4 4" xfId="164"/>
    <cellStyle name="40% - Accent4 5" xfId="184"/>
    <cellStyle name="40% - Accent4 6" xfId="204"/>
    <cellStyle name="40% - Accent4 7" xfId="224"/>
    <cellStyle name="40% - Accent4 8" xfId="244"/>
    <cellStyle name="40% - Accent4 9" xfId="264"/>
    <cellStyle name="40% - Accent5 10" xfId="287"/>
    <cellStyle name="40% - Accent5 11" xfId="307"/>
    <cellStyle name="40% - Accent5 12" xfId="327"/>
    <cellStyle name="40% - Accent5 13" xfId="347"/>
    <cellStyle name="40% - Accent5 14" xfId="367"/>
    <cellStyle name="40% - Accent5 15" xfId="387"/>
    <cellStyle name="40% - Accent5 16" xfId="407"/>
    <cellStyle name="40% - Accent5 17" xfId="427"/>
    <cellStyle name="40% - Accent5 18" xfId="447"/>
    <cellStyle name="40% - Accent5 19" xfId="467"/>
    <cellStyle name="40% - Accent5 2" xfId="126"/>
    <cellStyle name="40% - Accent5 20" xfId="487"/>
    <cellStyle name="40% - Accent5 21" xfId="507"/>
    <cellStyle name="40% - Accent5 22" xfId="82"/>
    <cellStyle name="40% - Accent5 3" xfId="147"/>
    <cellStyle name="40% - Accent5 4" xfId="167"/>
    <cellStyle name="40% - Accent5 5" xfId="187"/>
    <cellStyle name="40% - Accent5 6" xfId="207"/>
    <cellStyle name="40% - Accent5 7" xfId="227"/>
    <cellStyle name="40% - Accent5 8" xfId="247"/>
    <cellStyle name="40% - Accent5 9" xfId="267"/>
    <cellStyle name="40% - Accent6 10" xfId="290"/>
    <cellStyle name="40% - Accent6 11" xfId="310"/>
    <cellStyle name="40% - Accent6 12" xfId="330"/>
    <cellStyle name="40% - Accent6 13" xfId="350"/>
    <cellStyle name="40% - Accent6 14" xfId="370"/>
    <cellStyle name="40% - Accent6 15" xfId="390"/>
    <cellStyle name="40% - Accent6 16" xfId="410"/>
    <cellStyle name="40% - Accent6 17" xfId="430"/>
    <cellStyle name="40% - Accent6 18" xfId="450"/>
    <cellStyle name="40% - Accent6 19" xfId="470"/>
    <cellStyle name="40% - Accent6 2" xfId="130"/>
    <cellStyle name="40% - Accent6 20" xfId="490"/>
    <cellStyle name="40% - Accent6 21" xfId="510"/>
    <cellStyle name="40% - Accent6 22" xfId="86"/>
    <cellStyle name="40% - Accent6 3" xfId="150"/>
    <cellStyle name="40% - Accent6 4" xfId="170"/>
    <cellStyle name="40% - Accent6 5" xfId="190"/>
    <cellStyle name="40% - Accent6 6" xfId="210"/>
    <cellStyle name="40% - Accent6 7" xfId="230"/>
    <cellStyle name="40% - Accent6 8" xfId="250"/>
    <cellStyle name="40% - Accent6 9" xfId="270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Accent1 10" xfId="276"/>
    <cellStyle name="60% - Accent1 11" xfId="296"/>
    <cellStyle name="60% - Accent1 12" xfId="316"/>
    <cellStyle name="60% - Accent1 13" xfId="336"/>
    <cellStyle name="60% - Accent1 14" xfId="356"/>
    <cellStyle name="60% - Accent1 15" xfId="376"/>
    <cellStyle name="60% - Accent1 16" xfId="396"/>
    <cellStyle name="60% - Accent1 17" xfId="416"/>
    <cellStyle name="60% - Accent1 18" xfId="436"/>
    <cellStyle name="60% - Accent1 19" xfId="456"/>
    <cellStyle name="60% - Accent1 2" xfId="111"/>
    <cellStyle name="60% - Accent1 20" xfId="476"/>
    <cellStyle name="60% - Accent1 21" xfId="496"/>
    <cellStyle name="60% - Accent1 22" xfId="67"/>
    <cellStyle name="60% - Accent1 3" xfId="136"/>
    <cellStyle name="60% - Accent1 4" xfId="156"/>
    <cellStyle name="60% - Accent1 5" xfId="176"/>
    <cellStyle name="60% - Accent1 6" xfId="196"/>
    <cellStyle name="60% - Accent1 7" xfId="216"/>
    <cellStyle name="60% - Accent1 8" xfId="236"/>
    <cellStyle name="60% - Accent1 9" xfId="256"/>
    <cellStyle name="60% - Accent2 10" xfId="279"/>
    <cellStyle name="60% - Accent2 11" xfId="299"/>
    <cellStyle name="60% - Accent2 12" xfId="319"/>
    <cellStyle name="60% - Accent2 13" xfId="339"/>
    <cellStyle name="60% - Accent2 14" xfId="359"/>
    <cellStyle name="60% - Accent2 15" xfId="379"/>
    <cellStyle name="60% - Accent2 16" xfId="399"/>
    <cellStyle name="60% - Accent2 17" xfId="419"/>
    <cellStyle name="60% - Accent2 18" xfId="439"/>
    <cellStyle name="60% - Accent2 19" xfId="459"/>
    <cellStyle name="60% - Accent2 2" xfId="115"/>
    <cellStyle name="60% - Accent2 20" xfId="479"/>
    <cellStyle name="60% - Accent2 21" xfId="499"/>
    <cellStyle name="60% - Accent2 22" xfId="71"/>
    <cellStyle name="60% - Accent2 3" xfId="139"/>
    <cellStyle name="60% - Accent2 4" xfId="159"/>
    <cellStyle name="60% - Accent2 5" xfId="179"/>
    <cellStyle name="60% - Accent2 6" xfId="199"/>
    <cellStyle name="60% - Accent2 7" xfId="219"/>
    <cellStyle name="60% - Accent2 8" xfId="239"/>
    <cellStyle name="60% - Accent2 9" xfId="259"/>
    <cellStyle name="60% - Accent3 10" xfId="282"/>
    <cellStyle name="60% - Accent3 11" xfId="302"/>
    <cellStyle name="60% - Accent3 12" xfId="322"/>
    <cellStyle name="60% - Accent3 13" xfId="342"/>
    <cellStyle name="60% - Accent3 14" xfId="362"/>
    <cellStyle name="60% - Accent3 15" xfId="382"/>
    <cellStyle name="60% - Accent3 16" xfId="402"/>
    <cellStyle name="60% - Accent3 17" xfId="422"/>
    <cellStyle name="60% - Accent3 18" xfId="442"/>
    <cellStyle name="60% - Accent3 19" xfId="462"/>
    <cellStyle name="60% - Accent3 2" xfId="119"/>
    <cellStyle name="60% - Accent3 20" xfId="482"/>
    <cellStyle name="60% - Accent3 21" xfId="502"/>
    <cellStyle name="60% - Accent3 22" xfId="75"/>
    <cellStyle name="60% - Accent3 3" xfId="142"/>
    <cellStyle name="60% - Accent3 4" xfId="162"/>
    <cellStyle name="60% - Accent3 5" xfId="182"/>
    <cellStyle name="60% - Accent3 6" xfId="202"/>
    <cellStyle name="60% - Accent3 7" xfId="222"/>
    <cellStyle name="60% - Accent3 8" xfId="242"/>
    <cellStyle name="60% - Accent3 9" xfId="262"/>
    <cellStyle name="60% - Accent4 10" xfId="285"/>
    <cellStyle name="60% - Accent4 11" xfId="305"/>
    <cellStyle name="60% - Accent4 12" xfId="325"/>
    <cellStyle name="60% - Accent4 13" xfId="345"/>
    <cellStyle name="60% - Accent4 14" xfId="365"/>
    <cellStyle name="60% - Accent4 15" xfId="385"/>
    <cellStyle name="60% - Accent4 16" xfId="405"/>
    <cellStyle name="60% - Accent4 17" xfId="425"/>
    <cellStyle name="60% - Accent4 18" xfId="445"/>
    <cellStyle name="60% - Accent4 19" xfId="465"/>
    <cellStyle name="60% - Accent4 2" xfId="123"/>
    <cellStyle name="60% - Accent4 20" xfId="485"/>
    <cellStyle name="60% - Accent4 21" xfId="505"/>
    <cellStyle name="60% - Accent4 22" xfId="79"/>
    <cellStyle name="60% - Accent4 3" xfId="145"/>
    <cellStyle name="60% - Accent4 4" xfId="165"/>
    <cellStyle name="60% - Accent4 5" xfId="185"/>
    <cellStyle name="60% - Accent4 6" xfId="205"/>
    <cellStyle name="60% - Accent4 7" xfId="225"/>
    <cellStyle name="60% - Accent4 8" xfId="245"/>
    <cellStyle name="60% - Accent4 9" xfId="265"/>
    <cellStyle name="60% - Accent5 10" xfId="288"/>
    <cellStyle name="60% - Accent5 11" xfId="308"/>
    <cellStyle name="60% - Accent5 12" xfId="328"/>
    <cellStyle name="60% - Accent5 13" xfId="348"/>
    <cellStyle name="60% - Accent5 14" xfId="368"/>
    <cellStyle name="60% - Accent5 15" xfId="388"/>
    <cellStyle name="60% - Accent5 16" xfId="408"/>
    <cellStyle name="60% - Accent5 17" xfId="428"/>
    <cellStyle name="60% - Accent5 18" xfId="448"/>
    <cellStyle name="60% - Accent5 19" xfId="468"/>
    <cellStyle name="60% - Accent5 2" xfId="127"/>
    <cellStyle name="60% - Accent5 20" xfId="488"/>
    <cellStyle name="60% - Accent5 21" xfId="508"/>
    <cellStyle name="60% - Accent5 22" xfId="83"/>
    <cellStyle name="60% - Accent5 3" xfId="148"/>
    <cellStyle name="60% - Accent5 4" xfId="168"/>
    <cellStyle name="60% - Accent5 5" xfId="188"/>
    <cellStyle name="60% - Accent5 6" xfId="208"/>
    <cellStyle name="60% - Accent5 7" xfId="228"/>
    <cellStyle name="60% - Accent5 8" xfId="248"/>
    <cellStyle name="60% - Accent5 9" xfId="268"/>
    <cellStyle name="60% - Accent6 10" xfId="291"/>
    <cellStyle name="60% - Accent6 11" xfId="311"/>
    <cellStyle name="60% - Accent6 12" xfId="331"/>
    <cellStyle name="60% - Accent6 13" xfId="351"/>
    <cellStyle name="60% - Accent6 14" xfId="371"/>
    <cellStyle name="60% - Accent6 15" xfId="391"/>
    <cellStyle name="60% - Accent6 16" xfId="411"/>
    <cellStyle name="60% - Accent6 17" xfId="431"/>
    <cellStyle name="60% - Accent6 18" xfId="451"/>
    <cellStyle name="60% - Accent6 19" xfId="471"/>
    <cellStyle name="60% - Accent6 2" xfId="131"/>
    <cellStyle name="60% - Accent6 20" xfId="491"/>
    <cellStyle name="60% - Accent6 21" xfId="511"/>
    <cellStyle name="60% - Accent6 22" xfId="87"/>
    <cellStyle name="60% - Accent6 3" xfId="151"/>
    <cellStyle name="60% - Accent6 4" xfId="171"/>
    <cellStyle name="60% - Accent6 5" xfId="191"/>
    <cellStyle name="60% - Accent6 6" xfId="211"/>
    <cellStyle name="60% - Accent6 7" xfId="231"/>
    <cellStyle name="60% - Accent6 8" xfId="251"/>
    <cellStyle name="60% - Accent6 9" xfId="271"/>
    <cellStyle name="60% - ส่วนที่ถูกเน้น1" xfId="13" builtinId="32" customBuiltin="1"/>
    <cellStyle name="60% - ส่วนที่ถูกเน้น2" xfId="14" builtinId="36" customBuiltin="1"/>
    <cellStyle name="60% - ส่วนที่ถูกเน้น3" xfId="15" builtinId="40" customBuiltin="1"/>
    <cellStyle name="60% - ส่วนที่ถูกเน้น4" xfId="16" builtinId="44" customBuiltin="1"/>
    <cellStyle name="60% - ส่วนที่ถูกเน้น5" xfId="17" builtinId="48" customBuiltin="1"/>
    <cellStyle name="60% - ส่วนที่ถูกเน้น6" xfId="18" builtinId="52" customBuiltin="1"/>
    <cellStyle name="Accent1 2" xfId="108"/>
    <cellStyle name="Accent1 3" xfId="64"/>
    <cellStyle name="Accent2 2" xfId="112"/>
    <cellStyle name="Accent2 3" xfId="68"/>
    <cellStyle name="Accent3 2" xfId="116"/>
    <cellStyle name="Accent3 3" xfId="72"/>
    <cellStyle name="Accent4 2" xfId="120"/>
    <cellStyle name="Accent4 3" xfId="76"/>
    <cellStyle name="Accent5 2" xfId="124"/>
    <cellStyle name="Accent5 3" xfId="80"/>
    <cellStyle name="Accent6 2" xfId="128"/>
    <cellStyle name="Accent6 3" xfId="84"/>
    <cellStyle name="Bad 2" xfId="97"/>
    <cellStyle name="Bad 3" xfId="53"/>
    <cellStyle name="Calculation 2" xfId="101"/>
    <cellStyle name="Calculation 3" xfId="57"/>
    <cellStyle name="Check Cell 2" xfId="103"/>
    <cellStyle name="Check Cell 3" xfId="59"/>
    <cellStyle name="Comma 2" xfId="88"/>
    <cellStyle name="Comma 3" xfId="29"/>
    <cellStyle name="Explanatory Text 2" xfId="106"/>
    <cellStyle name="Explanatory Text 3" xfId="62"/>
    <cellStyle name="Good 2" xfId="96"/>
    <cellStyle name="Good 3" xfId="52"/>
    <cellStyle name="Heading 1 2" xfId="92"/>
    <cellStyle name="Heading 1 3" xfId="48"/>
    <cellStyle name="Heading 2 2" xfId="93"/>
    <cellStyle name="Heading 2 3" xfId="49"/>
    <cellStyle name="Heading 3 2" xfId="94"/>
    <cellStyle name="Heading 3 3" xfId="50"/>
    <cellStyle name="Heading 4 2" xfId="95"/>
    <cellStyle name="Heading 4 3" xfId="51"/>
    <cellStyle name="Input 2" xfId="99"/>
    <cellStyle name="Input 3" xfId="55"/>
    <cellStyle name="Linked Cell 2" xfId="102"/>
    <cellStyle name="Linked Cell 3" xfId="58"/>
    <cellStyle name="Neutral 2" xfId="98"/>
    <cellStyle name="Neutral 3" xfId="54"/>
    <cellStyle name="Normal 10" xfId="272"/>
    <cellStyle name="Normal 11" xfId="292"/>
    <cellStyle name="Normal 12" xfId="312"/>
    <cellStyle name="Normal 13" xfId="332"/>
    <cellStyle name="Normal 14" xfId="352"/>
    <cellStyle name="Normal 15" xfId="372"/>
    <cellStyle name="Normal 16" xfId="392"/>
    <cellStyle name="Normal 17" xfId="412"/>
    <cellStyle name="Normal 18" xfId="432"/>
    <cellStyle name="Normal 19" xfId="452"/>
    <cellStyle name="Normal 2" xfId="39"/>
    <cellStyle name="Normal 2 2" xfId="90"/>
    <cellStyle name="Normal 20" xfId="472"/>
    <cellStyle name="Normal 21" xfId="492"/>
    <cellStyle name="Normal 22" xfId="46"/>
    <cellStyle name="Normal 3" xfId="40"/>
    <cellStyle name="Normal 3 2" xfId="132"/>
    <cellStyle name="Normal 4" xfId="152"/>
    <cellStyle name="Normal 5" xfId="172"/>
    <cellStyle name="Normal 6" xfId="192"/>
    <cellStyle name="Normal 7" xfId="212"/>
    <cellStyle name="Normal 8" xfId="232"/>
    <cellStyle name="Normal 9" xfId="252"/>
    <cellStyle name="Note 10" xfId="273"/>
    <cellStyle name="Note 11" xfId="293"/>
    <cellStyle name="Note 12" xfId="313"/>
    <cellStyle name="Note 13" xfId="333"/>
    <cellStyle name="Note 14" xfId="353"/>
    <cellStyle name="Note 15" xfId="373"/>
    <cellStyle name="Note 16" xfId="393"/>
    <cellStyle name="Note 17" xfId="413"/>
    <cellStyle name="Note 18" xfId="433"/>
    <cellStyle name="Note 19" xfId="453"/>
    <cellStyle name="Note 2" xfId="105"/>
    <cellStyle name="Note 20" xfId="473"/>
    <cellStyle name="Note 21" xfId="493"/>
    <cellStyle name="Note 22" xfId="61"/>
    <cellStyle name="Note 23" xfId="512"/>
    <cellStyle name="Note 3" xfId="133"/>
    <cellStyle name="Note 4" xfId="153"/>
    <cellStyle name="Note 5" xfId="173"/>
    <cellStyle name="Note 6" xfId="193"/>
    <cellStyle name="Note 7" xfId="213"/>
    <cellStyle name="Note 8" xfId="233"/>
    <cellStyle name="Note 9" xfId="253"/>
    <cellStyle name="Output 2" xfId="100"/>
    <cellStyle name="Output 3" xfId="56"/>
    <cellStyle name="Percent 2" xfId="89"/>
    <cellStyle name="Title 2" xfId="91"/>
    <cellStyle name="Title 3" xfId="47"/>
    <cellStyle name="Total 2" xfId="107"/>
    <cellStyle name="Total 3" xfId="63"/>
    <cellStyle name="Warning Text 2" xfId="104"/>
    <cellStyle name="Warning Text 3" xfId="60"/>
    <cellStyle name="การคำนวณ" xfId="26" builtinId="22" customBuiltin="1"/>
    <cellStyle name="ข้อความเตือน" xfId="45" builtinId="11" customBuiltin="1"/>
    <cellStyle name="ข้อความอธิบาย" xfId="30" builtinId="53" customBuiltin="1"/>
    <cellStyle name="เครื่องหมายจุลภาค" xfId="28" builtinId="3"/>
    <cellStyle name="ชื่อเรื่อง" xfId="43" builtinId="15" customBuiltin="1"/>
    <cellStyle name="เซลล์ตรวจสอบ" xfId="27" builtinId="23" customBuiltin="1"/>
    <cellStyle name="เซลล์ที่มีลิงก์" xfId="37" builtinId="24" customBuiltin="1"/>
    <cellStyle name="ดี" xfId="31" builtinId="26" customBuiltin="1"/>
    <cellStyle name="ปกติ" xfId="0" builtinId="0"/>
    <cellStyle name="ป้อนค่า" xfId="36" builtinId="20" customBuiltin="1"/>
    <cellStyle name="ปานกลาง" xfId="38" builtinId="28" customBuiltin="1"/>
    <cellStyle name="ผลรวม" xfId="44" builtinId="25" customBuiltin="1"/>
    <cellStyle name="แย่" xfId="25" builtinId="27" customBuiltin="1"/>
    <cellStyle name="ส่วนที่ถูกเน้น1" xfId="19" builtinId="29" customBuiltin="1"/>
    <cellStyle name="ส่วนที่ถูกเน้น2" xfId="20" builtinId="33" customBuiltin="1"/>
    <cellStyle name="ส่วนที่ถูกเน้น3" xfId="21" builtinId="37" customBuiltin="1"/>
    <cellStyle name="ส่วนที่ถูกเน้น4" xfId="22" builtinId="41" customBuiltin="1"/>
    <cellStyle name="ส่วนที่ถูกเน้น5" xfId="23" builtinId="45" customBuiltin="1"/>
    <cellStyle name="ส่วนที่ถูกเน้น6" xfId="24" builtinId="49" customBuiltin="1"/>
    <cellStyle name="แสดงผล" xfId="42" builtinId="21" customBuiltin="1"/>
    <cellStyle name="หมายเหตุ" xfId="41" builtinId="10" customBuiltin="1"/>
    <cellStyle name="หัวเรื่อง 1" xfId="32" builtinId="16" customBuiltin="1"/>
    <cellStyle name="หัวเรื่อง 2" xfId="33" builtinId="17" customBuiltin="1"/>
    <cellStyle name="หัวเรื่อง 3" xfId="34" builtinId="18" customBuiltin="1"/>
    <cellStyle name="หัวเรื่อง 4" xfId="35" builtinId="1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N38"/>
  <sheetViews>
    <sheetView topLeftCell="A36" zoomScale="89" zoomScaleNormal="89" zoomScaleSheetLayoutView="92" zoomScalePageLayoutView="65" workbookViewId="0">
      <selection activeCell="A38" sqref="A38"/>
    </sheetView>
  </sheetViews>
  <sheetFormatPr defaultColWidth="9.140625" defaultRowHeight="21" customHeight="1" x14ac:dyDescent="0.5"/>
  <cols>
    <col min="1" max="1" width="57.7109375" style="3" customWidth="1"/>
    <col min="2" max="2" width="11.28515625" style="51" customWidth="1"/>
    <col min="3" max="3" width="17.140625" style="3" bestFit="1" customWidth="1"/>
    <col min="4" max="4" width="1.140625" style="3" customWidth="1"/>
    <col min="5" max="5" width="16.85546875" style="3" bestFit="1" customWidth="1"/>
    <col min="6" max="6" width="13.140625" style="27" customWidth="1"/>
    <col min="7" max="7" width="13.5703125" style="3" bestFit="1" customWidth="1"/>
    <col min="8" max="16384" width="9.140625" style="3"/>
  </cols>
  <sheetData>
    <row r="1" spans="1:14" s="10" customFormat="1" ht="21" customHeight="1" x14ac:dyDescent="0.25">
      <c r="A1" s="129" t="s">
        <v>34</v>
      </c>
      <c r="B1" s="129"/>
      <c r="C1" s="129"/>
      <c r="D1" s="129"/>
      <c r="E1" s="129"/>
    </row>
    <row r="2" spans="1:14" s="10" customFormat="1" ht="21" customHeight="1" x14ac:dyDescent="0.25">
      <c r="A2" s="129" t="s">
        <v>63</v>
      </c>
      <c r="B2" s="129"/>
      <c r="C2" s="129"/>
      <c r="D2" s="129"/>
      <c r="E2" s="129"/>
    </row>
    <row r="3" spans="1:14" s="10" customFormat="1" ht="21" customHeight="1" x14ac:dyDescent="0.25">
      <c r="A3" s="129" t="s">
        <v>137</v>
      </c>
      <c r="B3" s="129"/>
      <c r="C3" s="129"/>
      <c r="D3" s="129"/>
      <c r="E3" s="129"/>
      <c r="F3" s="64"/>
    </row>
    <row r="4" spans="1:14" ht="21" customHeight="1" x14ac:dyDescent="0.5">
      <c r="A4" s="130" t="s">
        <v>56</v>
      </c>
      <c r="B4" s="130"/>
      <c r="C4" s="130"/>
      <c r="D4" s="130"/>
      <c r="E4" s="130"/>
      <c r="G4" s="51"/>
      <c r="H4" s="51"/>
      <c r="I4" s="51"/>
      <c r="J4" s="51"/>
      <c r="K4" s="51"/>
      <c r="L4" s="51"/>
      <c r="M4" s="51"/>
      <c r="N4" s="51"/>
    </row>
    <row r="5" spans="1:14" ht="9" customHeight="1" x14ac:dyDescent="0.5"/>
    <row r="6" spans="1:14" ht="21" customHeight="1" x14ac:dyDescent="0.5">
      <c r="B6" s="2"/>
      <c r="C6" s="2" t="s">
        <v>52</v>
      </c>
      <c r="D6" s="8"/>
      <c r="E6" s="2"/>
    </row>
    <row r="7" spans="1:14" ht="21" customHeight="1" x14ac:dyDescent="0.5">
      <c r="B7" s="2" t="s">
        <v>40</v>
      </c>
      <c r="C7" s="2" t="s">
        <v>53</v>
      </c>
      <c r="D7" s="8"/>
      <c r="E7" s="2" t="s">
        <v>53</v>
      </c>
    </row>
    <row r="8" spans="1:14" ht="21" customHeight="1" x14ac:dyDescent="0.5">
      <c r="B8" s="2"/>
      <c r="C8" s="2" t="s">
        <v>138</v>
      </c>
      <c r="D8" s="8"/>
      <c r="E8" s="2" t="s">
        <v>54</v>
      </c>
    </row>
    <row r="9" spans="1:14" ht="21" customHeight="1" x14ac:dyDescent="0.5">
      <c r="A9" s="14"/>
      <c r="B9" s="2"/>
      <c r="C9" s="2">
        <v>2021</v>
      </c>
      <c r="D9" s="8"/>
      <c r="E9" s="2">
        <v>2020</v>
      </c>
    </row>
    <row r="10" spans="1:14" ht="21" customHeight="1" x14ac:dyDescent="0.5">
      <c r="A10" s="17" t="s">
        <v>0</v>
      </c>
      <c r="B10" s="2"/>
      <c r="C10" s="29"/>
      <c r="D10" s="29"/>
      <c r="E10" s="29"/>
    </row>
    <row r="11" spans="1:14" ht="21" customHeight="1" x14ac:dyDescent="0.5">
      <c r="A11" s="14" t="s">
        <v>1</v>
      </c>
      <c r="C11" s="51"/>
      <c r="F11" s="30"/>
      <c r="G11" s="31"/>
    </row>
    <row r="12" spans="1:14" ht="21" customHeight="1" x14ac:dyDescent="0.5">
      <c r="A12" s="4" t="s">
        <v>31</v>
      </c>
      <c r="B12" s="65"/>
      <c r="C12" s="55">
        <v>446127250</v>
      </c>
      <c r="D12" s="29"/>
      <c r="E12" s="43">
        <v>390619301</v>
      </c>
      <c r="F12" s="6"/>
      <c r="G12" s="31"/>
    </row>
    <row r="13" spans="1:14" ht="21" customHeight="1" x14ac:dyDescent="0.5">
      <c r="A13" s="4" t="s">
        <v>77</v>
      </c>
      <c r="B13" s="65">
        <v>5</v>
      </c>
      <c r="C13" s="55">
        <v>2778736566</v>
      </c>
      <c r="D13" s="11"/>
      <c r="E13" s="43">
        <v>2667557627</v>
      </c>
      <c r="F13" s="6"/>
      <c r="G13" s="31"/>
    </row>
    <row r="14" spans="1:14" ht="21" customHeight="1" x14ac:dyDescent="0.5">
      <c r="A14" s="4" t="s">
        <v>122</v>
      </c>
      <c r="B14" s="65">
        <v>6</v>
      </c>
      <c r="C14" s="55">
        <v>2424089</v>
      </c>
      <c r="D14" s="11"/>
      <c r="E14" s="43">
        <v>3125493</v>
      </c>
      <c r="F14" s="6"/>
      <c r="G14" s="31"/>
    </row>
    <row r="15" spans="1:14" ht="21" customHeight="1" x14ac:dyDescent="0.5">
      <c r="A15" s="4" t="s">
        <v>123</v>
      </c>
      <c r="B15" s="65">
        <v>7</v>
      </c>
      <c r="C15" s="55">
        <v>52357918</v>
      </c>
      <c r="D15" s="11"/>
      <c r="E15" s="43">
        <v>69458366</v>
      </c>
      <c r="F15" s="6"/>
      <c r="G15" s="31"/>
    </row>
    <row r="16" spans="1:14" ht="21" customHeight="1" x14ac:dyDescent="0.5">
      <c r="A16" s="4" t="s">
        <v>78</v>
      </c>
      <c r="B16" s="65">
        <v>8</v>
      </c>
      <c r="C16" s="55">
        <v>114174231</v>
      </c>
      <c r="D16" s="11"/>
      <c r="E16" s="43">
        <v>120690936</v>
      </c>
      <c r="F16" s="6"/>
      <c r="G16" s="31"/>
    </row>
    <row r="17" spans="1:7" ht="21" customHeight="1" x14ac:dyDescent="0.5">
      <c r="A17" s="4" t="s">
        <v>2</v>
      </c>
      <c r="B17" s="65"/>
      <c r="C17" s="55">
        <v>6030016</v>
      </c>
      <c r="D17" s="11"/>
      <c r="E17" s="43">
        <v>5704608</v>
      </c>
      <c r="F17" s="6"/>
    </row>
    <row r="18" spans="1:7" ht="21" customHeight="1" x14ac:dyDescent="0.5">
      <c r="A18" s="7" t="s">
        <v>3</v>
      </c>
      <c r="B18" s="65"/>
      <c r="C18" s="44">
        <f>SUM(C12:C17)</f>
        <v>3399850070</v>
      </c>
      <c r="D18" s="11"/>
      <c r="E18" s="44">
        <f>SUM(E12:E17)</f>
        <v>3257156331</v>
      </c>
      <c r="F18" s="32"/>
    </row>
    <row r="19" spans="1:7" ht="21" customHeight="1" x14ac:dyDescent="0.5">
      <c r="B19" s="65"/>
      <c r="C19" s="49"/>
      <c r="D19" s="11"/>
      <c r="E19" s="6"/>
    </row>
    <row r="20" spans="1:7" ht="21" customHeight="1" x14ac:dyDescent="0.5">
      <c r="A20" s="14" t="s">
        <v>28</v>
      </c>
      <c r="C20" s="51"/>
    </row>
    <row r="21" spans="1:7" ht="21" customHeight="1" x14ac:dyDescent="0.5">
      <c r="A21" s="4" t="s">
        <v>35</v>
      </c>
      <c r="B21" s="65"/>
      <c r="C21" s="49">
        <v>163318</v>
      </c>
      <c r="D21" s="11"/>
      <c r="E21" s="45">
        <v>162942</v>
      </c>
      <c r="F21" s="6"/>
      <c r="G21" s="6"/>
    </row>
    <row r="22" spans="1:7" ht="21" customHeight="1" x14ac:dyDescent="0.5">
      <c r="A22" s="4" t="s">
        <v>124</v>
      </c>
      <c r="B22" s="65">
        <v>6</v>
      </c>
      <c r="C22" s="49">
        <v>425889</v>
      </c>
      <c r="D22" s="11"/>
      <c r="E22" s="45">
        <v>1527685</v>
      </c>
      <c r="F22" s="6"/>
      <c r="G22" s="6"/>
    </row>
    <row r="23" spans="1:7" ht="21" customHeight="1" x14ac:dyDescent="0.5">
      <c r="A23" s="4" t="s">
        <v>125</v>
      </c>
      <c r="B23" s="65">
        <v>7</v>
      </c>
      <c r="C23" s="49">
        <v>59339882</v>
      </c>
      <c r="D23" s="11"/>
      <c r="E23" s="45">
        <v>66698203</v>
      </c>
      <c r="F23" s="6"/>
      <c r="G23" s="6"/>
    </row>
    <row r="24" spans="1:7" ht="21" customHeight="1" x14ac:dyDescent="0.5">
      <c r="A24" s="4" t="s">
        <v>115</v>
      </c>
      <c r="B24" s="65"/>
      <c r="C24" s="49">
        <v>60370377</v>
      </c>
      <c r="D24" s="11"/>
      <c r="E24" s="45">
        <v>62675948</v>
      </c>
      <c r="F24" s="6"/>
      <c r="G24" s="6"/>
    </row>
    <row r="25" spans="1:7" ht="21" customHeight="1" x14ac:dyDescent="0.5">
      <c r="A25" s="4" t="s">
        <v>69</v>
      </c>
      <c r="B25" s="65"/>
      <c r="C25" s="49">
        <v>21389548</v>
      </c>
      <c r="D25" s="11"/>
      <c r="E25" s="45">
        <v>23713089</v>
      </c>
      <c r="F25" s="6"/>
      <c r="G25" s="6"/>
    </row>
    <row r="26" spans="1:7" s="51" customFormat="1" ht="21" customHeight="1" x14ac:dyDescent="0.5">
      <c r="A26" s="4" t="s">
        <v>126</v>
      </c>
      <c r="B26" s="65">
        <v>9</v>
      </c>
      <c r="C26" s="49">
        <v>1213719</v>
      </c>
      <c r="D26" s="11"/>
      <c r="E26" s="48">
        <v>0</v>
      </c>
      <c r="F26" s="49"/>
      <c r="G26" s="49"/>
    </row>
    <row r="27" spans="1:7" ht="21" customHeight="1" x14ac:dyDescent="0.5">
      <c r="A27" s="4" t="s">
        <v>91</v>
      </c>
      <c r="B27" s="65"/>
      <c r="C27" s="49">
        <v>2209333</v>
      </c>
      <c r="D27" s="11"/>
      <c r="E27" s="45">
        <v>704473</v>
      </c>
      <c r="F27" s="6"/>
      <c r="G27" s="6"/>
    </row>
    <row r="28" spans="1:7" ht="21" customHeight="1" x14ac:dyDescent="0.5">
      <c r="A28" s="4" t="s">
        <v>49</v>
      </c>
      <c r="B28" s="65"/>
      <c r="C28" s="49">
        <v>33538790</v>
      </c>
      <c r="D28" s="11"/>
      <c r="E28" s="45">
        <v>36457738</v>
      </c>
      <c r="F28" s="6"/>
      <c r="G28" s="6"/>
    </row>
    <row r="29" spans="1:7" s="51" customFormat="1" ht="21" customHeight="1" x14ac:dyDescent="0.5">
      <c r="A29" s="4" t="s">
        <v>154</v>
      </c>
      <c r="B29" s="65">
        <v>10</v>
      </c>
      <c r="C29" s="49">
        <v>1000000</v>
      </c>
      <c r="D29" s="11"/>
      <c r="E29" s="48">
        <v>0</v>
      </c>
      <c r="F29" s="49"/>
      <c r="G29" s="49"/>
    </row>
    <row r="30" spans="1:7" ht="21" customHeight="1" x14ac:dyDescent="0.5">
      <c r="A30" s="4" t="s">
        <v>47</v>
      </c>
      <c r="B30" s="65"/>
      <c r="C30" s="47">
        <v>654717</v>
      </c>
      <c r="D30" s="11"/>
      <c r="E30" s="47">
        <v>477150</v>
      </c>
      <c r="F30" s="3"/>
      <c r="G30" s="6"/>
    </row>
    <row r="31" spans="1:7" ht="21" customHeight="1" x14ac:dyDescent="0.5">
      <c r="A31" s="7" t="s">
        <v>48</v>
      </c>
      <c r="B31" s="7"/>
      <c r="C31" s="49">
        <f>SUM(C21:C30)</f>
        <v>180305573</v>
      </c>
      <c r="D31" s="6"/>
      <c r="E31" s="45">
        <f>SUM(E21:E30)</f>
        <v>192417228</v>
      </c>
      <c r="F31" s="3"/>
      <c r="G31" s="6"/>
    </row>
    <row r="32" spans="1:7" ht="21" customHeight="1" thickBot="1" x14ac:dyDescent="0.55000000000000004">
      <c r="A32" s="15" t="s">
        <v>4</v>
      </c>
      <c r="B32" s="8"/>
      <c r="C32" s="46">
        <f>+C31+C18</f>
        <v>3580155643</v>
      </c>
      <c r="D32" s="11"/>
      <c r="E32" s="46">
        <f>+E31+E18</f>
        <v>3449573559</v>
      </c>
      <c r="F32" s="3"/>
      <c r="G32" s="6"/>
    </row>
    <row r="33" spans="1:7" ht="21" customHeight="1" thickTop="1" x14ac:dyDescent="0.5">
      <c r="A33" s="15"/>
      <c r="B33" s="8"/>
      <c r="C33" s="11"/>
      <c r="D33" s="11"/>
      <c r="E33" s="11"/>
      <c r="F33" s="3"/>
      <c r="G33" s="6"/>
    </row>
    <row r="34" spans="1:7" s="51" customFormat="1" ht="21" customHeight="1" x14ac:dyDescent="0.5">
      <c r="A34" s="15"/>
      <c r="B34" s="8"/>
      <c r="C34" s="11"/>
      <c r="D34" s="11"/>
      <c r="E34" s="11"/>
      <c r="G34" s="49"/>
    </row>
    <row r="35" spans="1:7" ht="21" customHeight="1" x14ac:dyDescent="0.5">
      <c r="C35" s="51"/>
    </row>
    <row r="36" spans="1:7" s="39" customFormat="1" ht="21" customHeight="1" x14ac:dyDescent="0.5">
      <c r="B36" s="51"/>
      <c r="F36" s="27"/>
    </row>
    <row r="37" spans="1:7" ht="21" customHeight="1" x14ac:dyDescent="0.5">
      <c r="A37" s="39"/>
    </row>
    <row r="38" spans="1:7" ht="21" customHeight="1" x14ac:dyDescent="0.5">
      <c r="A38" s="51" t="s">
        <v>66</v>
      </c>
    </row>
  </sheetData>
  <mergeCells count="4">
    <mergeCell ref="A1:E1"/>
    <mergeCell ref="A2:E2"/>
    <mergeCell ref="A3:E3"/>
    <mergeCell ref="A4:E4"/>
  </mergeCells>
  <phoneticPr fontId="0" type="noConversion"/>
  <pageMargins left="0.8" right="0.3" top="1" bottom="0.5" header="0.5" footer="0.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G76"/>
  <sheetViews>
    <sheetView topLeftCell="A67" zoomScale="75" zoomScaleNormal="75" zoomScaleSheetLayoutView="61" zoomScalePageLayoutView="95" workbookViewId="0">
      <selection activeCell="A68" sqref="A68"/>
    </sheetView>
  </sheetViews>
  <sheetFormatPr defaultColWidth="9.140625" defaultRowHeight="21" customHeight="1" x14ac:dyDescent="0.5"/>
  <cols>
    <col min="1" max="1" width="57.7109375" style="3" customWidth="1"/>
    <col min="2" max="2" width="9.42578125" style="51" customWidth="1"/>
    <col min="3" max="3" width="17.140625" style="3" customWidth="1"/>
    <col min="4" max="4" width="1.5703125" style="3" customWidth="1"/>
    <col min="5" max="5" width="18" style="3" bestFit="1" customWidth="1"/>
    <col min="6" max="6" width="9.140625" style="3"/>
    <col min="7" max="7" width="14.5703125" style="3" bestFit="1" customWidth="1"/>
    <col min="8" max="16384" width="9.140625" style="3"/>
  </cols>
  <sheetData>
    <row r="1" spans="1:6" s="10" customFormat="1" ht="21" customHeight="1" x14ac:dyDescent="0.25">
      <c r="A1" s="129" t="s">
        <v>34</v>
      </c>
      <c r="B1" s="129"/>
      <c r="C1" s="129"/>
      <c r="D1" s="129"/>
      <c r="E1" s="129"/>
    </row>
    <row r="2" spans="1:6" s="10" customFormat="1" ht="21" customHeight="1" x14ac:dyDescent="0.25">
      <c r="A2" s="129" t="s">
        <v>67</v>
      </c>
      <c r="B2" s="129"/>
      <c r="C2" s="129"/>
      <c r="D2" s="129"/>
      <c r="E2" s="129"/>
    </row>
    <row r="3" spans="1:6" ht="21" customHeight="1" x14ac:dyDescent="0.5">
      <c r="A3" s="129" t="s">
        <v>137</v>
      </c>
      <c r="B3" s="129"/>
      <c r="C3" s="129"/>
      <c r="D3" s="129"/>
      <c r="E3" s="129"/>
    </row>
    <row r="4" spans="1:6" s="51" customFormat="1" ht="21" customHeight="1" x14ac:dyDescent="0.5">
      <c r="A4" s="130" t="s">
        <v>56</v>
      </c>
      <c r="B4" s="130"/>
      <c r="C4" s="130"/>
      <c r="D4" s="130"/>
      <c r="E4" s="130"/>
      <c r="F4" s="27"/>
    </row>
    <row r="5" spans="1:6" ht="6" customHeight="1" x14ac:dyDescent="0.5">
      <c r="A5" s="51"/>
      <c r="C5" s="51"/>
      <c r="D5" s="51"/>
      <c r="E5" s="51"/>
    </row>
    <row r="6" spans="1:6" ht="21" customHeight="1" x14ac:dyDescent="0.5">
      <c r="A6" s="51"/>
      <c r="B6" s="2"/>
      <c r="C6" s="2" t="s">
        <v>52</v>
      </c>
      <c r="D6" s="8"/>
      <c r="E6" s="2"/>
    </row>
    <row r="7" spans="1:6" ht="21" customHeight="1" x14ac:dyDescent="0.5">
      <c r="A7" s="51"/>
      <c r="B7" s="2" t="s">
        <v>40</v>
      </c>
      <c r="C7" s="2" t="s">
        <v>53</v>
      </c>
      <c r="D7" s="8"/>
      <c r="E7" s="2" t="s">
        <v>53</v>
      </c>
    </row>
    <row r="8" spans="1:6" ht="21" customHeight="1" x14ac:dyDescent="0.5">
      <c r="A8" s="51"/>
      <c r="B8" s="2"/>
      <c r="C8" s="2" t="s">
        <v>138</v>
      </c>
      <c r="D8" s="8"/>
      <c r="E8" s="2" t="s">
        <v>54</v>
      </c>
    </row>
    <row r="9" spans="1:6" ht="21" customHeight="1" x14ac:dyDescent="0.5">
      <c r="A9" s="51"/>
      <c r="B9" s="2"/>
      <c r="C9" s="2">
        <v>2021</v>
      </c>
      <c r="D9" s="8"/>
      <c r="E9" s="2">
        <v>2020</v>
      </c>
    </row>
    <row r="10" spans="1:6" ht="21" customHeight="1" x14ac:dyDescent="0.5">
      <c r="A10" s="60" t="s">
        <v>80</v>
      </c>
      <c r="B10" s="2"/>
      <c r="C10" s="29"/>
      <c r="D10" s="29"/>
      <c r="E10" s="29"/>
    </row>
    <row r="11" spans="1:6" ht="21" customHeight="1" x14ac:dyDescent="0.5">
      <c r="A11" s="14" t="s">
        <v>6</v>
      </c>
      <c r="C11" s="29"/>
      <c r="D11" s="29"/>
      <c r="E11" s="29"/>
    </row>
    <row r="12" spans="1:6" s="39" customFormat="1" ht="21" customHeight="1" x14ac:dyDescent="0.5">
      <c r="A12" s="4" t="s">
        <v>95</v>
      </c>
      <c r="B12" s="5">
        <v>11</v>
      </c>
      <c r="C12" s="55">
        <v>1445000000</v>
      </c>
      <c r="D12" s="11"/>
      <c r="E12" s="55">
        <v>1425000000</v>
      </c>
    </row>
    <row r="13" spans="1:6" ht="21" customHeight="1" x14ac:dyDescent="0.5">
      <c r="A13" s="4" t="s">
        <v>114</v>
      </c>
      <c r="B13" s="5"/>
      <c r="C13" s="55">
        <v>43303944</v>
      </c>
      <c r="D13" s="11">
        <v>0</v>
      </c>
      <c r="E13" s="55">
        <v>42427087</v>
      </c>
    </row>
    <row r="14" spans="1:6" s="51" customFormat="1" ht="21" customHeight="1" x14ac:dyDescent="0.5">
      <c r="A14" s="4" t="s">
        <v>96</v>
      </c>
      <c r="B14" s="5">
        <v>12</v>
      </c>
      <c r="C14" s="55">
        <v>222380000</v>
      </c>
      <c r="D14" s="11"/>
      <c r="E14" s="55">
        <v>178800000</v>
      </c>
    </row>
    <row r="15" spans="1:6" ht="21" customHeight="1" x14ac:dyDescent="0.5">
      <c r="A15" s="4" t="s">
        <v>128</v>
      </c>
      <c r="B15" s="5">
        <v>13</v>
      </c>
      <c r="C15" s="55">
        <v>462396</v>
      </c>
      <c r="D15" s="11"/>
      <c r="E15" s="48">
        <v>0</v>
      </c>
    </row>
    <row r="16" spans="1:6" ht="21" customHeight="1" x14ac:dyDescent="0.5">
      <c r="A16" s="4" t="s">
        <v>39</v>
      </c>
      <c r="B16" s="5"/>
      <c r="C16" s="55">
        <v>16614803</v>
      </c>
      <c r="D16" s="11"/>
      <c r="E16" s="55">
        <v>17976747</v>
      </c>
    </row>
    <row r="17" spans="1:7" ht="21" customHeight="1" x14ac:dyDescent="0.5">
      <c r="A17" s="7" t="s">
        <v>7</v>
      </c>
      <c r="B17" s="5"/>
      <c r="C17" s="56">
        <f>SUM(C12:C16)</f>
        <v>1727761143</v>
      </c>
      <c r="D17" s="11"/>
      <c r="E17" s="56">
        <f>SUM(E12:E16)</f>
        <v>1664203834</v>
      </c>
      <c r="G17" s="49"/>
    </row>
    <row r="18" spans="1:7" ht="21" customHeight="1" x14ac:dyDescent="0.5">
      <c r="A18" s="7"/>
      <c r="B18" s="5"/>
      <c r="C18" s="57"/>
      <c r="D18" s="11"/>
      <c r="E18" s="57"/>
    </row>
    <row r="19" spans="1:7" ht="21" customHeight="1" x14ac:dyDescent="0.5">
      <c r="A19" s="14" t="s">
        <v>29</v>
      </c>
      <c r="B19" s="5"/>
      <c r="C19" s="57"/>
      <c r="D19" s="11"/>
      <c r="E19" s="57"/>
    </row>
    <row r="20" spans="1:7" s="51" customFormat="1" ht="21" customHeight="1" x14ac:dyDescent="0.5">
      <c r="A20" s="4" t="s">
        <v>104</v>
      </c>
      <c r="B20" s="5">
        <v>12</v>
      </c>
      <c r="C20" s="57">
        <v>285826667</v>
      </c>
      <c r="D20" s="11"/>
      <c r="E20" s="57">
        <v>224780000</v>
      </c>
    </row>
    <row r="21" spans="1:7" ht="21" customHeight="1" x14ac:dyDescent="0.5">
      <c r="A21" s="4" t="s">
        <v>127</v>
      </c>
      <c r="B21" s="5">
        <v>13</v>
      </c>
      <c r="C21" s="57">
        <v>767069.79</v>
      </c>
      <c r="D21" s="11"/>
      <c r="E21" s="48">
        <v>0</v>
      </c>
    </row>
    <row r="22" spans="1:7" ht="21" customHeight="1" x14ac:dyDescent="0.5">
      <c r="A22" s="4" t="s">
        <v>117</v>
      </c>
      <c r="B22" s="5"/>
      <c r="C22" s="57">
        <v>34846275</v>
      </c>
      <c r="D22" s="11"/>
      <c r="E22" s="57">
        <v>32710533</v>
      </c>
    </row>
    <row r="23" spans="1:7" ht="21" customHeight="1" x14ac:dyDescent="0.5">
      <c r="A23" s="4" t="s">
        <v>93</v>
      </c>
      <c r="B23" s="5"/>
      <c r="C23" s="57">
        <v>899404</v>
      </c>
      <c r="D23" s="11"/>
      <c r="E23" s="48">
        <v>0</v>
      </c>
    </row>
    <row r="24" spans="1:7" ht="21" customHeight="1" x14ac:dyDescent="0.5">
      <c r="A24" s="7" t="s">
        <v>81</v>
      </c>
      <c r="B24" s="5"/>
      <c r="C24" s="56">
        <f>SUM(C20:C23)</f>
        <v>322339415.79000002</v>
      </c>
      <c r="D24" s="11"/>
      <c r="E24" s="56">
        <f>SUM(E20:E23)</f>
        <v>257490533</v>
      </c>
    </row>
    <row r="25" spans="1:7" ht="21" customHeight="1" x14ac:dyDescent="0.5">
      <c r="A25" s="13" t="s">
        <v>23</v>
      </c>
      <c r="B25" s="5"/>
      <c r="C25" s="56">
        <f>+C24+C17</f>
        <v>2050100558.79</v>
      </c>
      <c r="D25" s="11"/>
      <c r="E25" s="56">
        <f>+E24+E17</f>
        <v>1921694367</v>
      </c>
    </row>
    <row r="26" spans="1:7" ht="21" customHeight="1" x14ac:dyDescent="0.5">
      <c r="A26" s="7"/>
      <c r="B26" s="5"/>
      <c r="C26" s="57"/>
      <c r="D26" s="11"/>
      <c r="E26" s="57"/>
    </row>
    <row r="27" spans="1:7" ht="21" customHeight="1" x14ac:dyDescent="0.5">
      <c r="A27" s="7"/>
      <c r="C27" s="57"/>
      <c r="D27" s="11"/>
      <c r="E27" s="57"/>
    </row>
    <row r="28" spans="1:7" ht="21" customHeight="1" x14ac:dyDescent="0.5">
      <c r="A28" s="7"/>
      <c r="B28" s="5"/>
      <c r="C28" s="57"/>
      <c r="D28" s="11"/>
      <c r="E28" s="57"/>
    </row>
    <row r="29" spans="1:7" ht="21" customHeight="1" x14ac:dyDescent="0.5">
      <c r="A29" s="7"/>
      <c r="B29" s="5"/>
      <c r="C29" s="57"/>
      <c r="D29" s="11"/>
      <c r="E29" s="57"/>
    </row>
    <row r="30" spans="1:7" ht="21" customHeight="1" x14ac:dyDescent="0.5">
      <c r="A30" s="7"/>
      <c r="B30" s="5"/>
      <c r="C30" s="57"/>
      <c r="D30" s="11"/>
      <c r="E30" s="57"/>
    </row>
    <row r="31" spans="1:7" ht="21" customHeight="1" x14ac:dyDescent="0.5">
      <c r="A31" s="7"/>
      <c r="B31" s="5"/>
      <c r="C31" s="57"/>
      <c r="D31" s="11"/>
      <c r="E31" s="57"/>
    </row>
    <row r="32" spans="1:7" s="51" customFormat="1" ht="21" customHeight="1" x14ac:dyDescent="0.5">
      <c r="A32" s="7"/>
      <c r="B32" s="92"/>
      <c r="C32" s="57"/>
      <c r="D32" s="11"/>
      <c r="E32" s="57"/>
    </row>
    <row r="33" spans="1:6" s="51" customFormat="1" ht="21" customHeight="1" x14ac:dyDescent="0.5">
      <c r="A33" s="7"/>
      <c r="B33" s="92"/>
      <c r="C33" s="57"/>
      <c r="D33" s="11"/>
      <c r="E33" s="57"/>
    </row>
    <row r="34" spans="1:6" s="51" customFormat="1" ht="21" customHeight="1" x14ac:dyDescent="0.5">
      <c r="A34" s="7"/>
      <c r="B34" s="92"/>
      <c r="C34" s="57"/>
      <c r="D34" s="11"/>
      <c r="E34" s="57"/>
    </row>
    <row r="35" spans="1:6" ht="21" customHeight="1" x14ac:dyDescent="0.5">
      <c r="A35" s="7"/>
      <c r="B35" s="5"/>
      <c r="C35" s="57"/>
      <c r="D35" s="11"/>
      <c r="E35" s="57"/>
    </row>
    <row r="36" spans="1:6" s="51" customFormat="1" ht="21" customHeight="1" x14ac:dyDescent="0.5">
      <c r="A36" s="7"/>
      <c r="B36" s="92"/>
      <c r="C36" s="57"/>
      <c r="D36" s="11"/>
      <c r="E36" s="57"/>
    </row>
    <row r="37" spans="1:6" s="39" customFormat="1" ht="21" customHeight="1" x14ac:dyDescent="0.5">
      <c r="A37" s="7"/>
      <c r="B37" s="5"/>
      <c r="C37" s="57"/>
      <c r="D37" s="11"/>
      <c r="E37" s="57"/>
    </row>
    <row r="38" spans="1:6" s="39" customFormat="1" ht="21" customHeight="1" x14ac:dyDescent="0.5">
      <c r="A38" s="7"/>
      <c r="B38" s="5"/>
      <c r="C38" s="57"/>
      <c r="D38" s="11"/>
      <c r="E38" s="57"/>
    </row>
    <row r="39" spans="1:6" s="10" customFormat="1" ht="21" customHeight="1" x14ac:dyDescent="0.25">
      <c r="A39" s="129" t="s">
        <v>34</v>
      </c>
      <c r="B39" s="129"/>
      <c r="C39" s="129"/>
      <c r="D39" s="129"/>
      <c r="E39" s="129"/>
    </row>
    <row r="40" spans="1:6" s="10" customFormat="1" ht="21" customHeight="1" x14ac:dyDescent="0.25">
      <c r="A40" s="129" t="s">
        <v>67</v>
      </c>
      <c r="B40" s="129"/>
      <c r="C40" s="129"/>
      <c r="D40" s="129"/>
      <c r="E40" s="129"/>
    </row>
    <row r="41" spans="1:6" ht="21" customHeight="1" x14ac:dyDescent="0.5">
      <c r="A41" s="129" t="s">
        <v>137</v>
      </c>
      <c r="B41" s="129"/>
      <c r="C41" s="129"/>
      <c r="D41" s="129"/>
      <c r="E41" s="129"/>
    </row>
    <row r="42" spans="1:6" s="51" customFormat="1" ht="21" customHeight="1" x14ac:dyDescent="0.5">
      <c r="A42" s="130" t="s">
        <v>56</v>
      </c>
      <c r="B42" s="130"/>
      <c r="C42" s="130"/>
      <c r="D42" s="130"/>
      <c r="E42" s="130"/>
      <c r="F42" s="27"/>
    </row>
    <row r="43" spans="1:6" ht="6" customHeight="1" x14ac:dyDescent="0.5">
      <c r="A43" s="51"/>
      <c r="C43" s="51"/>
      <c r="D43" s="51"/>
      <c r="E43" s="51"/>
    </row>
    <row r="44" spans="1:6" ht="21" customHeight="1" x14ac:dyDescent="0.5">
      <c r="A44" s="51"/>
      <c r="B44" s="2"/>
      <c r="C44" s="2" t="s">
        <v>52</v>
      </c>
      <c r="D44" s="8"/>
      <c r="E44" s="2"/>
    </row>
    <row r="45" spans="1:6" ht="21" customHeight="1" x14ac:dyDescent="0.5">
      <c r="A45" s="51"/>
      <c r="B45" s="2" t="s">
        <v>40</v>
      </c>
      <c r="C45" s="2" t="s">
        <v>53</v>
      </c>
      <c r="D45" s="8"/>
      <c r="E45" s="2" t="s">
        <v>53</v>
      </c>
    </row>
    <row r="46" spans="1:6" ht="21" customHeight="1" x14ac:dyDescent="0.5">
      <c r="A46" s="51"/>
      <c r="B46" s="2"/>
      <c r="C46" s="2" t="s">
        <v>138</v>
      </c>
      <c r="D46" s="8"/>
      <c r="E46" s="2" t="s">
        <v>54</v>
      </c>
    </row>
    <row r="47" spans="1:6" ht="21" customHeight="1" x14ac:dyDescent="0.5">
      <c r="A47" s="42"/>
      <c r="B47" s="2"/>
      <c r="C47" s="2">
        <v>2021</v>
      </c>
      <c r="D47" s="8"/>
      <c r="E47" s="2">
        <v>2020</v>
      </c>
    </row>
    <row r="48" spans="1:6" ht="21" customHeight="1" x14ac:dyDescent="0.5">
      <c r="A48" s="35" t="s">
        <v>89</v>
      </c>
      <c r="B48" s="2"/>
      <c r="C48" s="29"/>
      <c r="D48" s="29"/>
      <c r="E48" s="29"/>
    </row>
    <row r="49" spans="1:7" ht="21" customHeight="1" x14ac:dyDescent="0.5">
      <c r="A49" s="14" t="s">
        <v>82</v>
      </c>
      <c r="B49" s="5"/>
      <c r="C49" s="29"/>
      <c r="D49" s="29"/>
      <c r="E49" s="29"/>
    </row>
    <row r="50" spans="1:7" ht="21" customHeight="1" x14ac:dyDescent="0.5">
      <c r="A50" s="14" t="s">
        <v>36</v>
      </c>
      <c r="B50" s="5"/>
      <c r="C50" s="29"/>
      <c r="D50" s="29"/>
      <c r="E50" s="29"/>
    </row>
    <row r="51" spans="1:7" ht="21" customHeight="1" x14ac:dyDescent="0.5">
      <c r="A51" s="4" t="s">
        <v>57</v>
      </c>
      <c r="B51" s="5"/>
      <c r="C51" s="50"/>
      <c r="D51" s="11"/>
      <c r="E51" s="50"/>
    </row>
    <row r="52" spans="1:7" ht="21" customHeight="1" thickBot="1" x14ac:dyDescent="0.55000000000000004">
      <c r="A52" s="20" t="s">
        <v>90</v>
      </c>
      <c r="B52" s="5"/>
      <c r="C52" s="53">
        <v>493500000</v>
      </c>
      <c r="D52" s="49"/>
      <c r="E52" s="53">
        <v>493500000</v>
      </c>
    </row>
    <row r="53" spans="1:7" ht="21" customHeight="1" thickTop="1" x14ac:dyDescent="0.5">
      <c r="A53" s="4" t="s">
        <v>45</v>
      </c>
      <c r="B53" s="5"/>
      <c r="C53" s="50"/>
      <c r="D53" s="49"/>
      <c r="E53" s="50"/>
    </row>
    <row r="54" spans="1:7" ht="21" customHeight="1" x14ac:dyDescent="0.5">
      <c r="A54" s="20" t="s">
        <v>92</v>
      </c>
      <c r="B54" s="5"/>
      <c r="C54" s="50">
        <v>493499975</v>
      </c>
      <c r="D54" s="49"/>
      <c r="E54" s="50">
        <v>493499975</v>
      </c>
    </row>
    <row r="55" spans="1:7" ht="21" customHeight="1" x14ac:dyDescent="0.5">
      <c r="A55" s="20"/>
      <c r="B55" s="5"/>
      <c r="C55" s="59"/>
      <c r="D55" s="49"/>
      <c r="E55" s="59"/>
    </row>
    <row r="56" spans="1:7" ht="21" customHeight="1" x14ac:dyDescent="0.5">
      <c r="A56" s="21" t="s">
        <v>83</v>
      </c>
      <c r="B56" s="5"/>
      <c r="C56" s="50"/>
      <c r="D56" s="49"/>
      <c r="E56" s="50"/>
    </row>
    <row r="57" spans="1:7" ht="21" customHeight="1" x14ac:dyDescent="0.5">
      <c r="A57" s="4" t="s">
        <v>84</v>
      </c>
      <c r="B57" s="65"/>
      <c r="C57" s="59">
        <v>31746399</v>
      </c>
      <c r="D57" s="11"/>
      <c r="E57" s="59">
        <v>31746399</v>
      </c>
    </row>
    <row r="58" spans="1:7" ht="21" customHeight="1" x14ac:dyDescent="0.5">
      <c r="A58" s="14" t="s">
        <v>26</v>
      </c>
      <c r="B58" s="5"/>
      <c r="C58" s="55"/>
      <c r="D58" s="49"/>
      <c r="E58" s="55"/>
    </row>
    <row r="59" spans="1:7" ht="21" customHeight="1" x14ac:dyDescent="0.5">
      <c r="A59" s="4" t="s">
        <v>8</v>
      </c>
      <c r="B59" s="5"/>
      <c r="C59" s="55"/>
      <c r="D59" s="49"/>
      <c r="E59" s="55"/>
    </row>
    <row r="60" spans="1:7" ht="21" customHeight="1" x14ac:dyDescent="0.5">
      <c r="A60" s="22" t="s">
        <v>58</v>
      </c>
      <c r="B60" s="65"/>
      <c r="C60" s="55">
        <v>49350000</v>
      </c>
      <c r="D60" s="49"/>
      <c r="E60" s="55">
        <v>49350000</v>
      </c>
    </row>
    <row r="61" spans="1:7" ht="21" customHeight="1" x14ac:dyDescent="0.5">
      <c r="A61" s="4" t="s">
        <v>27</v>
      </c>
      <c r="B61" s="4"/>
      <c r="C61" s="57">
        <f>+SHAREHOLDER!J23</f>
        <v>955458710</v>
      </c>
      <c r="D61" s="11"/>
      <c r="E61" s="57">
        <v>953282818</v>
      </c>
    </row>
    <row r="62" spans="1:7" ht="21" customHeight="1" x14ac:dyDescent="0.5">
      <c r="A62" s="13" t="s">
        <v>85</v>
      </c>
      <c r="B62" s="13"/>
      <c r="C62" s="56">
        <f>SUM(C54:C61)</f>
        <v>1530055084</v>
      </c>
      <c r="D62" s="49"/>
      <c r="E62" s="56">
        <v>1527879192</v>
      </c>
      <c r="G62" s="49"/>
    </row>
    <row r="63" spans="1:7" ht="21" customHeight="1" thickBot="1" x14ac:dyDescent="0.55000000000000004">
      <c r="A63" s="38" t="s">
        <v>100</v>
      </c>
      <c r="B63" s="21"/>
      <c r="C63" s="58">
        <f>+C62+C25</f>
        <v>3580155642.79</v>
      </c>
      <c r="D63" s="49"/>
      <c r="E63" s="58">
        <v>3449573559</v>
      </c>
    </row>
    <row r="64" spans="1:7" ht="21" customHeight="1" thickTop="1" x14ac:dyDescent="0.5">
      <c r="A64" s="38"/>
      <c r="B64" s="21"/>
      <c r="C64" s="57"/>
      <c r="D64" s="49"/>
      <c r="E64" s="57"/>
    </row>
    <row r="65" spans="1:5" ht="21" customHeight="1" x14ac:dyDescent="0.5">
      <c r="A65" s="38"/>
      <c r="B65" s="21"/>
      <c r="C65" s="57"/>
      <c r="D65" s="49"/>
      <c r="E65" s="57"/>
    </row>
    <row r="66" spans="1:5" ht="21" customHeight="1" x14ac:dyDescent="0.5">
      <c r="A66" s="18"/>
      <c r="B66" s="21"/>
      <c r="C66" s="19"/>
      <c r="D66" s="6"/>
      <c r="E66" s="19"/>
    </row>
    <row r="67" spans="1:5" ht="21" customHeight="1" x14ac:dyDescent="0.5">
      <c r="C67" s="9"/>
    </row>
    <row r="68" spans="1:5" ht="21" customHeight="1" x14ac:dyDescent="0.5">
      <c r="C68" s="6"/>
    </row>
    <row r="69" spans="1:5" s="39" customFormat="1" ht="21" customHeight="1" x14ac:dyDescent="0.5">
      <c r="A69" s="38"/>
      <c r="B69" s="38"/>
      <c r="C69" s="1"/>
      <c r="D69" s="11"/>
      <c r="E69" s="1"/>
    </row>
    <row r="70" spans="1:5" s="39" customFormat="1" ht="21" customHeight="1" x14ac:dyDescent="0.5">
      <c r="A70" s="38"/>
      <c r="B70" s="38"/>
      <c r="C70" s="1"/>
      <c r="D70" s="11"/>
      <c r="E70" s="1"/>
    </row>
    <row r="71" spans="1:5" ht="21" customHeight="1" x14ac:dyDescent="0.5">
      <c r="A71" s="38"/>
      <c r="B71" s="38"/>
      <c r="C71" s="1"/>
      <c r="D71" s="11"/>
      <c r="E71" s="1"/>
    </row>
    <row r="72" spans="1:5" s="51" customFormat="1" ht="21" customHeight="1" x14ac:dyDescent="0.5">
      <c r="A72" s="38"/>
      <c r="B72" s="38"/>
      <c r="C72" s="50"/>
      <c r="D72" s="11"/>
      <c r="E72" s="50"/>
    </row>
    <row r="74" spans="1:5" ht="21" customHeight="1" x14ac:dyDescent="0.5">
      <c r="A74" s="51"/>
    </row>
    <row r="76" spans="1:5" ht="21" customHeight="1" x14ac:dyDescent="0.5">
      <c r="A76" s="51" t="s">
        <v>66</v>
      </c>
    </row>
  </sheetData>
  <mergeCells count="8">
    <mergeCell ref="A42:E42"/>
    <mergeCell ref="A4:E4"/>
    <mergeCell ref="A2:E2"/>
    <mergeCell ref="A1:E1"/>
    <mergeCell ref="A3:E3"/>
    <mergeCell ref="A39:E39"/>
    <mergeCell ref="A40:E40"/>
    <mergeCell ref="A41:E41"/>
  </mergeCells>
  <phoneticPr fontId="0" type="noConversion"/>
  <pageMargins left="0.8" right="0.3" top="1" bottom="0.5" header="0.5" footer="0.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F40"/>
  <sheetViews>
    <sheetView topLeftCell="A34" zoomScale="80" zoomScaleNormal="80" zoomScaleSheetLayoutView="50" workbookViewId="0">
      <selection activeCell="A48" sqref="A48"/>
    </sheetView>
  </sheetViews>
  <sheetFormatPr defaultColWidth="7.140625" defaultRowHeight="21" customHeight="1" x14ac:dyDescent="0.5"/>
  <cols>
    <col min="1" max="1" width="53.7109375" style="51" customWidth="1"/>
    <col min="2" max="2" width="6.140625" style="51" customWidth="1"/>
    <col min="3" max="3" width="10.42578125" style="51" customWidth="1"/>
    <col min="4" max="4" width="16.140625" style="51" customWidth="1"/>
    <col min="5" max="5" width="1" style="51" customWidth="1"/>
    <col min="6" max="6" width="16.140625" style="51" customWidth="1"/>
    <col min="7" max="244" width="9.140625" style="51" customWidth="1"/>
    <col min="245" max="245" width="47.140625" style="51" customWidth="1"/>
    <col min="246" max="16384" width="7.140625" style="51"/>
  </cols>
  <sheetData>
    <row r="1" spans="1:6" s="10" customFormat="1" ht="21" customHeight="1" x14ac:dyDescent="0.25">
      <c r="A1" s="129" t="s">
        <v>34</v>
      </c>
      <c r="B1" s="129"/>
      <c r="C1" s="129"/>
      <c r="D1" s="129"/>
      <c r="E1" s="129"/>
      <c r="F1" s="129"/>
    </row>
    <row r="2" spans="1:6" s="10" customFormat="1" ht="21" customHeight="1" x14ac:dyDescent="0.25">
      <c r="A2" s="129" t="s">
        <v>113</v>
      </c>
      <c r="B2" s="129"/>
      <c r="C2" s="129"/>
      <c r="D2" s="129"/>
      <c r="E2" s="129"/>
      <c r="F2" s="129"/>
    </row>
    <row r="3" spans="1:6" s="10" customFormat="1" ht="21" customHeight="1" x14ac:dyDescent="0.25">
      <c r="A3" s="129" t="s">
        <v>139</v>
      </c>
      <c r="B3" s="129"/>
      <c r="C3" s="129"/>
      <c r="D3" s="129"/>
      <c r="E3" s="129"/>
      <c r="F3" s="129"/>
    </row>
    <row r="4" spans="1:6" s="10" customFormat="1" ht="21" customHeight="1" x14ac:dyDescent="0.25">
      <c r="A4" s="129" t="s">
        <v>55</v>
      </c>
      <c r="B4" s="129"/>
      <c r="C4" s="129"/>
      <c r="D4" s="129"/>
      <c r="E4" s="129"/>
      <c r="F4" s="129"/>
    </row>
    <row r="5" spans="1:6" s="10" customFormat="1" ht="21" customHeight="1" x14ac:dyDescent="0.25">
      <c r="A5" s="130" t="s">
        <v>56</v>
      </c>
      <c r="B5" s="130"/>
      <c r="C5" s="130"/>
      <c r="D5" s="130"/>
      <c r="E5" s="130"/>
      <c r="F5" s="130"/>
    </row>
    <row r="6" spans="1:6" ht="6" customHeight="1" x14ac:dyDescent="0.5"/>
    <row r="7" spans="1:6" ht="21" customHeight="1" x14ac:dyDescent="0.5">
      <c r="B7" s="2" t="s">
        <v>130</v>
      </c>
      <c r="D7" s="2">
        <v>2021</v>
      </c>
      <c r="E7" s="8"/>
      <c r="F7" s="2">
        <v>2020</v>
      </c>
    </row>
    <row r="8" spans="1:6" ht="21" customHeight="1" x14ac:dyDescent="0.5">
      <c r="A8" s="14" t="s">
        <v>9</v>
      </c>
      <c r="D8" s="49"/>
      <c r="F8" s="49"/>
    </row>
    <row r="9" spans="1:6" ht="21" customHeight="1" x14ac:dyDescent="0.5">
      <c r="A9" s="4" t="s">
        <v>10</v>
      </c>
      <c r="B9" s="4"/>
      <c r="D9" s="59">
        <v>61362132</v>
      </c>
      <c r="E9" s="59"/>
      <c r="F9" s="59">
        <v>60545652</v>
      </c>
    </row>
    <row r="10" spans="1:6" ht="21" customHeight="1" x14ac:dyDescent="0.5">
      <c r="A10" s="4" t="s">
        <v>24</v>
      </c>
      <c r="B10" s="4"/>
      <c r="D10" s="59">
        <v>86068</v>
      </c>
      <c r="E10" s="59"/>
      <c r="F10" s="59">
        <v>80242</v>
      </c>
    </row>
    <row r="11" spans="1:6" ht="21" customHeight="1" x14ac:dyDescent="0.5">
      <c r="A11" s="4" t="s">
        <v>11</v>
      </c>
      <c r="B11" s="4"/>
      <c r="D11" s="59">
        <v>2357208</v>
      </c>
      <c r="E11" s="59"/>
      <c r="F11" s="59">
        <v>3707492</v>
      </c>
    </row>
    <row r="12" spans="1:6" ht="21" customHeight="1" x14ac:dyDescent="0.5">
      <c r="A12" s="4" t="s">
        <v>12</v>
      </c>
      <c r="B12" s="4"/>
      <c r="D12" s="59">
        <v>23234097</v>
      </c>
      <c r="E12" s="59"/>
      <c r="F12" s="59">
        <v>21056365</v>
      </c>
    </row>
    <row r="13" spans="1:6" ht="21" customHeight="1" x14ac:dyDescent="0.5">
      <c r="A13" s="4" t="s">
        <v>13</v>
      </c>
      <c r="B13" s="4"/>
      <c r="D13" s="59">
        <v>9225466</v>
      </c>
      <c r="E13" s="59"/>
      <c r="F13" s="59">
        <v>9692180</v>
      </c>
    </row>
    <row r="14" spans="1:6" ht="21" customHeight="1" x14ac:dyDescent="0.5">
      <c r="A14" s="7" t="s">
        <v>14</v>
      </c>
      <c r="B14" s="7"/>
      <c r="D14" s="52">
        <f>SUM(D9:D13)</f>
        <v>96264971</v>
      </c>
      <c r="E14" s="59"/>
      <c r="F14" s="52">
        <f>SUM(F9:F13)</f>
        <v>95081931</v>
      </c>
    </row>
    <row r="15" spans="1:6" ht="10.35" customHeight="1" x14ac:dyDescent="0.5"/>
    <row r="16" spans="1:6" ht="21" customHeight="1" x14ac:dyDescent="0.5">
      <c r="A16" s="14" t="s">
        <v>15</v>
      </c>
      <c r="D16" s="59"/>
      <c r="E16" s="59"/>
      <c r="F16" s="59"/>
    </row>
    <row r="17" spans="1:6" ht="21" customHeight="1" x14ac:dyDescent="0.5">
      <c r="A17" s="4" t="s">
        <v>43</v>
      </c>
      <c r="B17" s="4"/>
      <c r="D17" s="59">
        <v>4568739</v>
      </c>
      <c r="E17" s="59"/>
      <c r="F17" s="59">
        <v>4000020</v>
      </c>
    </row>
    <row r="18" spans="1:6" ht="21" customHeight="1" x14ac:dyDescent="0.5">
      <c r="A18" s="4" t="s">
        <v>44</v>
      </c>
      <c r="B18" s="4"/>
      <c r="D18" s="59">
        <v>25555165</v>
      </c>
      <c r="E18" s="59"/>
      <c r="F18" s="59">
        <v>23869810</v>
      </c>
    </row>
    <row r="19" spans="1:6" ht="21" customHeight="1" x14ac:dyDescent="0.5">
      <c r="A19" s="4" t="s">
        <v>42</v>
      </c>
      <c r="B19" s="89">
        <v>14</v>
      </c>
      <c r="D19" s="59">
        <v>10885643</v>
      </c>
      <c r="E19" s="59"/>
      <c r="F19" s="59">
        <v>10468774</v>
      </c>
    </row>
    <row r="20" spans="1:6" ht="21" customHeight="1" x14ac:dyDescent="0.5">
      <c r="A20" s="7" t="s">
        <v>16</v>
      </c>
      <c r="B20" s="7"/>
      <c r="D20" s="52">
        <f>SUM(D17:D19)</f>
        <v>41009547</v>
      </c>
      <c r="E20" s="59"/>
      <c r="F20" s="52">
        <f>SUM(F17:F19)</f>
        <v>38338604</v>
      </c>
    </row>
    <row r="21" spans="1:6" ht="21" customHeight="1" x14ac:dyDescent="0.5">
      <c r="A21" s="68" t="s">
        <v>119</v>
      </c>
      <c r="B21" s="7"/>
      <c r="D21" s="52">
        <f>D14-D20</f>
        <v>55255424</v>
      </c>
      <c r="E21" s="59"/>
      <c r="F21" s="52">
        <f>F14-F20</f>
        <v>56743327</v>
      </c>
    </row>
    <row r="22" spans="1:6" s="76" customFormat="1" ht="10.35" customHeight="1" x14ac:dyDescent="0.5">
      <c r="C22" s="77"/>
      <c r="D22" s="78"/>
      <c r="E22" s="78"/>
      <c r="F22" s="78"/>
    </row>
    <row r="23" spans="1:6" ht="21" customHeight="1" x14ac:dyDescent="0.5">
      <c r="A23" s="67" t="s">
        <v>94</v>
      </c>
      <c r="B23" s="7"/>
      <c r="D23" s="59">
        <v>8736007</v>
      </c>
      <c r="E23" s="59"/>
      <c r="F23" s="50">
        <v>11065974</v>
      </c>
    </row>
    <row r="24" spans="1:6" ht="24" customHeight="1" x14ac:dyDescent="0.5">
      <c r="A24" s="67" t="s">
        <v>148</v>
      </c>
      <c r="B24" s="4"/>
      <c r="D24" s="62">
        <v>1027197</v>
      </c>
      <c r="E24" s="59"/>
      <c r="F24" s="62">
        <v>3788569</v>
      </c>
    </row>
    <row r="25" spans="1:6" ht="21" customHeight="1" x14ac:dyDescent="0.5">
      <c r="A25" s="14" t="s">
        <v>103</v>
      </c>
      <c r="B25" s="7"/>
      <c r="D25" s="50">
        <f>D21-D23-D24</f>
        <v>45492220</v>
      </c>
      <c r="E25" s="59"/>
      <c r="F25" s="50">
        <f>F21-F23-F24</f>
        <v>41888784</v>
      </c>
    </row>
    <row r="26" spans="1:6" ht="21" customHeight="1" x14ac:dyDescent="0.5">
      <c r="A26" s="14" t="s">
        <v>30</v>
      </c>
      <c r="D26" s="62">
        <v>9704428</v>
      </c>
      <c r="E26" s="59"/>
      <c r="F26" s="59">
        <v>8310421</v>
      </c>
    </row>
    <row r="27" spans="1:6" ht="21" customHeight="1" x14ac:dyDescent="0.5">
      <c r="A27" s="15" t="s">
        <v>61</v>
      </c>
      <c r="B27" s="89"/>
      <c r="C27" s="8"/>
      <c r="D27" s="84">
        <f>D25-D26</f>
        <v>35787792</v>
      </c>
      <c r="E27" s="50"/>
      <c r="F27" s="84">
        <f>F25-F26</f>
        <v>33578363</v>
      </c>
    </row>
    <row r="28" spans="1:6" ht="20.25" customHeight="1" x14ac:dyDescent="0.5">
      <c r="A28" s="14" t="s">
        <v>106</v>
      </c>
      <c r="B28" s="89"/>
      <c r="C28" s="8"/>
      <c r="D28" s="75">
        <v>0</v>
      </c>
      <c r="E28" s="48"/>
      <c r="F28" s="75">
        <v>0</v>
      </c>
    </row>
    <row r="29" spans="1:6" ht="21" customHeight="1" thickBot="1" x14ac:dyDescent="0.55000000000000004">
      <c r="A29" s="15" t="s">
        <v>105</v>
      </c>
      <c r="D29" s="53">
        <f>D27+D28</f>
        <v>35787792</v>
      </c>
      <c r="E29" s="50"/>
      <c r="F29" s="53">
        <f>F27+F28</f>
        <v>33578363</v>
      </c>
    </row>
    <row r="30" spans="1:6" ht="10.35" customHeight="1" thickTop="1" x14ac:dyDescent="0.5">
      <c r="A30" s="15"/>
    </row>
    <row r="31" spans="1:6" ht="21" customHeight="1" x14ac:dyDescent="0.5">
      <c r="A31" s="15" t="s">
        <v>25</v>
      </c>
      <c r="C31" s="15" t="s">
        <v>5</v>
      </c>
      <c r="D31" s="54">
        <f>D29/D34</f>
        <v>7.2518325862123909E-2</v>
      </c>
      <c r="E31" s="54"/>
      <c r="F31" s="54">
        <f>F29/F34</f>
        <v>6.8041265858220151E-2</v>
      </c>
    </row>
    <row r="32" spans="1:6" ht="10.35" customHeight="1" x14ac:dyDescent="0.5"/>
    <row r="33" spans="1:6" ht="21" customHeight="1" x14ac:dyDescent="0.5">
      <c r="A33" s="15" t="s">
        <v>17</v>
      </c>
      <c r="B33" s="8"/>
      <c r="C33" s="15"/>
      <c r="D33" s="49"/>
      <c r="E33" s="49"/>
      <c r="F33" s="49"/>
    </row>
    <row r="34" spans="1:6" ht="21" customHeight="1" x14ac:dyDescent="0.5">
      <c r="A34" s="16" t="s">
        <v>60</v>
      </c>
      <c r="B34" s="66"/>
      <c r="C34" s="15" t="s">
        <v>18</v>
      </c>
      <c r="D34" s="85">
        <v>493499975</v>
      </c>
      <c r="E34" s="49"/>
      <c r="F34" s="85">
        <v>493499975</v>
      </c>
    </row>
    <row r="35" spans="1:6" ht="21" customHeight="1" x14ac:dyDescent="0.5">
      <c r="A35" s="16"/>
      <c r="B35" s="66"/>
      <c r="C35" s="15"/>
      <c r="D35" s="49"/>
      <c r="E35" s="49"/>
      <c r="F35" s="49"/>
    </row>
    <row r="36" spans="1:6" ht="21" customHeight="1" x14ac:dyDescent="0.5">
      <c r="A36" s="16"/>
      <c r="B36" s="66"/>
      <c r="C36" s="15"/>
      <c r="D36" s="49"/>
      <c r="E36" s="49"/>
      <c r="F36" s="49"/>
    </row>
    <row r="37" spans="1:6" ht="21" customHeight="1" x14ac:dyDescent="0.5">
      <c r="A37" s="16"/>
      <c r="B37" s="66"/>
      <c r="C37" s="15"/>
      <c r="D37" s="49"/>
      <c r="E37" s="49"/>
      <c r="F37" s="49"/>
    </row>
    <row r="38" spans="1:6" ht="21" customHeight="1" x14ac:dyDescent="0.5">
      <c r="B38" s="66"/>
      <c r="C38" s="15"/>
      <c r="D38" s="49"/>
      <c r="E38" s="49"/>
      <c r="F38" s="49"/>
    </row>
    <row r="40" spans="1:6" ht="21" customHeight="1" x14ac:dyDescent="0.5">
      <c r="A40" s="51" t="s">
        <v>66</v>
      </c>
    </row>
  </sheetData>
  <mergeCells count="5">
    <mergeCell ref="A5:F5"/>
    <mergeCell ref="A1:F1"/>
    <mergeCell ref="A2:F2"/>
    <mergeCell ref="A3:F3"/>
    <mergeCell ref="A4:F4"/>
  </mergeCells>
  <pageMargins left="0.8" right="0.3" top="1" bottom="0.5" header="0.5" footer="0.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40"/>
  <sheetViews>
    <sheetView topLeftCell="A16" zoomScale="80" zoomScaleNormal="80" zoomScaleSheetLayoutView="50" workbookViewId="0">
      <selection activeCell="A37" sqref="A37:XFD37"/>
    </sheetView>
  </sheetViews>
  <sheetFormatPr defaultColWidth="7.140625" defaultRowHeight="21" customHeight="1" x14ac:dyDescent="0.5"/>
  <cols>
    <col min="1" max="1" width="54" style="51" customWidth="1"/>
    <col min="2" max="2" width="6.140625" style="51" customWidth="1"/>
    <col min="3" max="3" width="10.42578125" style="51" customWidth="1"/>
    <col min="4" max="4" width="16.140625" style="51" customWidth="1"/>
    <col min="5" max="5" width="1" style="51" customWidth="1"/>
    <col min="6" max="6" width="16.140625" style="51" customWidth="1"/>
    <col min="7" max="244" width="9.140625" style="51" customWidth="1"/>
    <col min="245" max="245" width="47.140625" style="51" customWidth="1"/>
    <col min="246" max="16384" width="7.140625" style="51"/>
  </cols>
  <sheetData>
    <row r="1" spans="1:6" s="10" customFormat="1" ht="21" customHeight="1" x14ac:dyDescent="0.25">
      <c r="A1" s="129" t="s">
        <v>34</v>
      </c>
      <c r="B1" s="129"/>
      <c r="C1" s="129"/>
      <c r="D1" s="129"/>
      <c r="E1" s="129"/>
      <c r="F1" s="129"/>
    </row>
    <row r="2" spans="1:6" s="10" customFormat="1" ht="21" customHeight="1" x14ac:dyDescent="0.25">
      <c r="A2" s="129" t="s">
        <v>113</v>
      </c>
      <c r="B2" s="129"/>
      <c r="C2" s="129"/>
      <c r="D2" s="129"/>
      <c r="E2" s="129"/>
      <c r="F2" s="129"/>
    </row>
    <row r="3" spans="1:6" s="10" customFormat="1" ht="21" customHeight="1" x14ac:dyDescent="0.25">
      <c r="A3" s="129" t="s">
        <v>140</v>
      </c>
      <c r="B3" s="129"/>
      <c r="C3" s="129"/>
      <c r="D3" s="129"/>
      <c r="E3" s="129"/>
      <c r="F3" s="129"/>
    </row>
    <row r="4" spans="1:6" s="10" customFormat="1" ht="21" customHeight="1" x14ac:dyDescent="0.25">
      <c r="A4" s="129" t="s">
        <v>55</v>
      </c>
      <c r="B4" s="129"/>
      <c r="C4" s="129"/>
      <c r="D4" s="129"/>
      <c r="E4" s="129"/>
      <c r="F4" s="129"/>
    </row>
    <row r="5" spans="1:6" s="10" customFormat="1" ht="21" customHeight="1" x14ac:dyDescent="0.25">
      <c r="A5" s="130" t="s">
        <v>56</v>
      </c>
      <c r="B5" s="130"/>
      <c r="C5" s="130"/>
      <c r="D5" s="130"/>
      <c r="E5" s="130"/>
      <c r="F5" s="130"/>
    </row>
    <row r="6" spans="1:6" ht="6" customHeight="1" x14ac:dyDescent="0.5"/>
    <row r="7" spans="1:6" ht="21" customHeight="1" x14ac:dyDescent="0.5">
      <c r="B7" s="2" t="s">
        <v>130</v>
      </c>
      <c r="D7" s="2">
        <v>2021</v>
      </c>
      <c r="E7" s="8"/>
      <c r="F7" s="2">
        <v>2020</v>
      </c>
    </row>
    <row r="8" spans="1:6" ht="21" customHeight="1" x14ac:dyDescent="0.5">
      <c r="A8" s="14" t="s">
        <v>9</v>
      </c>
      <c r="D8" s="49"/>
      <c r="F8" s="49"/>
    </row>
    <row r="9" spans="1:6" ht="21" customHeight="1" x14ac:dyDescent="0.5">
      <c r="A9" s="4" t="s">
        <v>10</v>
      </c>
      <c r="B9" s="4"/>
      <c r="D9" s="59">
        <v>118744277</v>
      </c>
      <c r="E9" s="59"/>
      <c r="F9" s="59">
        <v>129170935</v>
      </c>
    </row>
    <row r="10" spans="1:6" ht="21" customHeight="1" x14ac:dyDescent="0.5">
      <c r="A10" s="4" t="s">
        <v>24</v>
      </c>
      <c r="B10" s="4"/>
      <c r="D10" s="59">
        <v>196813</v>
      </c>
      <c r="E10" s="59"/>
      <c r="F10" s="59">
        <v>146348</v>
      </c>
    </row>
    <row r="11" spans="1:6" ht="21" customHeight="1" x14ac:dyDescent="0.5">
      <c r="A11" s="4" t="s">
        <v>11</v>
      </c>
      <c r="B11" s="4"/>
      <c r="D11" s="59">
        <v>4941830</v>
      </c>
      <c r="E11" s="59"/>
      <c r="F11" s="59">
        <v>7717385</v>
      </c>
    </row>
    <row r="12" spans="1:6" ht="21" customHeight="1" x14ac:dyDescent="0.5">
      <c r="A12" s="4" t="s">
        <v>12</v>
      </c>
      <c r="B12" s="4"/>
      <c r="D12" s="59">
        <v>45409095</v>
      </c>
      <c r="E12" s="59"/>
      <c r="F12" s="59">
        <v>45987201</v>
      </c>
    </row>
    <row r="13" spans="1:6" ht="21" customHeight="1" x14ac:dyDescent="0.5">
      <c r="A13" s="4" t="s">
        <v>13</v>
      </c>
      <c r="B13" s="4"/>
      <c r="D13" s="59">
        <v>19135318</v>
      </c>
      <c r="E13" s="59"/>
      <c r="F13" s="59">
        <v>22107286</v>
      </c>
    </row>
    <row r="14" spans="1:6" ht="21" customHeight="1" x14ac:dyDescent="0.5">
      <c r="A14" s="7" t="s">
        <v>14</v>
      </c>
      <c r="B14" s="7"/>
      <c r="D14" s="52">
        <f>SUM(D9:D13)</f>
        <v>188427333</v>
      </c>
      <c r="E14" s="59"/>
      <c r="F14" s="52">
        <f>SUM(F9:F13)</f>
        <v>205129155</v>
      </c>
    </row>
    <row r="15" spans="1:6" ht="10.35" customHeight="1" x14ac:dyDescent="0.5"/>
    <row r="16" spans="1:6" ht="21" customHeight="1" x14ac:dyDescent="0.5">
      <c r="A16" s="14" t="s">
        <v>15</v>
      </c>
      <c r="D16" s="59"/>
      <c r="E16" s="59"/>
      <c r="F16" s="59"/>
    </row>
    <row r="17" spans="1:6" ht="21" customHeight="1" x14ac:dyDescent="0.5">
      <c r="A17" s="4" t="s">
        <v>43</v>
      </c>
      <c r="B17" s="4"/>
      <c r="D17" s="59">
        <v>8617477</v>
      </c>
      <c r="E17" s="59"/>
      <c r="F17" s="59">
        <v>9133877</v>
      </c>
    </row>
    <row r="18" spans="1:6" ht="21" customHeight="1" x14ac:dyDescent="0.5">
      <c r="A18" s="4" t="s">
        <v>44</v>
      </c>
      <c r="B18" s="4"/>
      <c r="D18" s="59">
        <v>51820664</v>
      </c>
      <c r="E18" s="59"/>
      <c r="F18" s="59">
        <v>50283779</v>
      </c>
    </row>
    <row r="19" spans="1:6" ht="21" customHeight="1" x14ac:dyDescent="0.5">
      <c r="A19" s="4" t="s">
        <v>42</v>
      </c>
      <c r="B19" s="5">
        <v>14</v>
      </c>
      <c r="D19" s="59">
        <v>20073222</v>
      </c>
      <c r="E19" s="59"/>
      <c r="F19" s="59">
        <v>18890549</v>
      </c>
    </row>
    <row r="20" spans="1:6" ht="21" customHeight="1" x14ac:dyDescent="0.5">
      <c r="A20" s="7" t="s">
        <v>16</v>
      </c>
      <c r="B20" s="7"/>
      <c r="D20" s="52">
        <f>SUM(D17:D19)</f>
        <v>80511363</v>
      </c>
      <c r="E20" s="59"/>
      <c r="F20" s="52">
        <f>SUM(F17:F19)</f>
        <v>78308205</v>
      </c>
    </row>
    <row r="21" spans="1:6" ht="21" customHeight="1" x14ac:dyDescent="0.5">
      <c r="A21" s="68" t="s">
        <v>119</v>
      </c>
      <c r="B21" s="7"/>
      <c r="D21" s="52">
        <f>D14-D20</f>
        <v>107915970</v>
      </c>
      <c r="E21" s="59"/>
      <c r="F21" s="52">
        <f>F14-F20</f>
        <v>126820950</v>
      </c>
    </row>
    <row r="22" spans="1:6" s="76" customFormat="1" ht="10.35" customHeight="1" x14ac:dyDescent="0.5">
      <c r="C22" s="77"/>
      <c r="D22" s="78"/>
      <c r="E22" s="78"/>
      <c r="F22" s="78"/>
    </row>
    <row r="23" spans="1:6" ht="21" customHeight="1" x14ac:dyDescent="0.5">
      <c r="A23" s="67" t="s">
        <v>94</v>
      </c>
      <c r="B23" s="7"/>
      <c r="D23" s="59">
        <v>16782276</v>
      </c>
      <c r="E23" s="59"/>
      <c r="F23" s="50">
        <v>24250994</v>
      </c>
    </row>
    <row r="24" spans="1:6" ht="24" customHeight="1" x14ac:dyDescent="0.5">
      <c r="A24" s="67" t="s">
        <v>149</v>
      </c>
      <c r="B24" s="4"/>
      <c r="D24" s="62">
        <v>1348684</v>
      </c>
      <c r="E24" s="59"/>
      <c r="F24" s="62">
        <v>377853</v>
      </c>
    </row>
    <row r="25" spans="1:6" ht="21" customHeight="1" x14ac:dyDescent="0.5">
      <c r="A25" s="14" t="s">
        <v>103</v>
      </c>
      <c r="B25" s="7"/>
      <c r="D25" s="50">
        <f>D21-D23-D24</f>
        <v>89785010</v>
      </c>
      <c r="E25" s="59"/>
      <c r="F25" s="50">
        <f>F21-F23-F24</f>
        <v>102192103</v>
      </c>
    </row>
    <row r="26" spans="1:6" ht="21" customHeight="1" x14ac:dyDescent="0.5">
      <c r="A26" s="14" t="s">
        <v>30</v>
      </c>
      <c r="D26" s="62">
        <f>18519122</f>
        <v>18519122</v>
      </c>
      <c r="E26" s="59"/>
      <c r="F26" s="59">
        <v>19903510</v>
      </c>
    </row>
    <row r="27" spans="1:6" ht="21" customHeight="1" x14ac:dyDescent="0.5">
      <c r="A27" s="15" t="s">
        <v>61</v>
      </c>
      <c r="B27" s="5"/>
      <c r="C27" s="8"/>
      <c r="D27" s="84">
        <f>D25-D26</f>
        <v>71265888</v>
      </c>
      <c r="E27" s="50"/>
      <c r="F27" s="84">
        <f>F25-F26</f>
        <v>82288593</v>
      </c>
    </row>
    <row r="28" spans="1:6" ht="20.25" customHeight="1" x14ac:dyDescent="0.5">
      <c r="A28" s="14" t="s">
        <v>106</v>
      </c>
      <c r="B28" s="5"/>
      <c r="C28" s="8"/>
      <c r="D28" s="75">
        <v>0</v>
      </c>
      <c r="E28" s="48"/>
      <c r="F28" s="75">
        <v>0</v>
      </c>
    </row>
    <row r="29" spans="1:6" ht="21" customHeight="1" thickBot="1" x14ac:dyDescent="0.55000000000000004">
      <c r="A29" s="15" t="s">
        <v>105</v>
      </c>
      <c r="D29" s="53">
        <f>D27+D28</f>
        <v>71265888</v>
      </c>
      <c r="E29" s="50"/>
      <c r="F29" s="53">
        <f>F27+F28</f>
        <v>82288593</v>
      </c>
    </row>
    <row r="30" spans="1:6" ht="10.35" customHeight="1" thickTop="1" x14ac:dyDescent="0.5">
      <c r="A30" s="15"/>
    </row>
    <row r="31" spans="1:6" ht="21" customHeight="1" x14ac:dyDescent="0.5">
      <c r="A31" s="15" t="s">
        <v>25</v>
      </c>
      <c r="C31" s="15" t="s">
        <v>5</v>
      </c>
      <c r="D31" s="54">
        <f>D29/D34</f>
        <v>0.14440910154048134</v>
      </c>
      <c r="E31" s="54"/>
      <c r="F31" s="54">
        <f>F29/F34</f>
        <v>0.16674487774796745</v>
      </c>
    </row>
    <row r="32" spans="1:6" ht="10.35" customHeight="1" x14ac:dyDescent="0.5"/>
    <row r="33" spans="1:6" ht="21" customHeight="1" x14ac:dyDescent="0.5">
      <c r="A33" s="15" t="s">
        <v>17</v>
      </c>
      <c r="B33" s="8"/>
      <c r="C33" s="15"/>
      <c r="D33" s="49"/>
      <c r="E33" s="49"/>
      <c r="F33" s="49"/>
    </row>
    <row r="34" spans="1:6" ht="21" customHeight="1" x14ac:dyDescent="0.5">
      <c r="A34" s="16" t="s">
        <v>60</v>
      </c>
      <c r="B34" s="66"/>
      <c r="C34" s="15" t="s">
        <v>18</v>
      </c>
      <c r="D34" s="85">
        <v>493499975</v>
      </c>
      <c r="E34" s="49"/>
      <c r="F34" s="85">
        <v>493499975</v>
      </c>
    </row>
    <row r="35" spans="1:6" ht="21" customHeight="1" x14ac:dyDescent="0.5">
      <c r="A35" s="16"/>
      <c r="B35" s="66"/>
      <c r="C35" s="15"/>
      <c r="D35" s="49"/>
      <c r="E35" s="49"/>
      <c r="F35" s="49"/>
    </row>
    <row r="36" spans="1:6" ht="21" customHeight="1" x14ac:dyDescent="0.5">
      <c r="A36" s="16"/>
      <c r="B36" s="66"/>
      <c r="C36" s="15"/>
      <c r="D36" s="49"/>
      <c r="E36" s="49"/>
      <c r="F36" s="49"/>
    </row>
    <row r="40" spans="1:6" ht="21" customHeight="1" x14ac:dyDescent="0.5">
      <c r="A40" s="51" t="s">
        <v>66</v>
      </c>
    </row>
  </sheetData>
  <mergeCells count="5">
    <mergeCell ref="A5:F5"/>
    <mergeCell ref="A1:F1"/>
    <mergeCell ref="A2:F2"/>
    <mergeCell ref="A3:F3"/>
    <mergeCell ref="A4:F4"/>
  </mergeCells>
  <pageMargins left="0.8" right="0.3" top="1" bottom="0.5" header="0.5" footer="0.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P36"/>
  <sheetViews>
    <sheetView topLeftCell="A34" zoomScale="93" zoomScaleNormal="93" zoomScaleSheetLayoutView="82" workbookViewId="0">
      <selection activeCell="A43" sqref="A43"/>
    </sheetView>
  </sheetViews>
  <sheetFormatPr defaultColWidth="9.140625" defaultRowHeight="21" customHeight="1" x14ac:dyDescent="0.5"/>
  <cols>
    <col min="1" max="1" width="32.28515625" style="90" customWidth="1"/>
    <col min="2" max="2" width="5.42578125" style="90" customWidth="1"/>
    <col min="3" max="3" width="1.140625" style="90" customWidth="1"/>
    <col min="4" max="4" width="12.7109375" style="90" customWidth="1"/>
    <col min="5" max="5" width="1.140625" style="90" customWidth="1"/>
    <col min="6" max="6" width="11.7109375" style="90" customWidth="1"/>
    <col min="7" max="7" width="1.140625" style="90" customWidth="1"/>
    <col min="8" max="8" width="11.7109375" style="90" customWidth="1"/>
    <col min="9" max="9" width="1.140625" style="90" customWidth="1"/>
    <col min="10" max="10" width="12.7109375" style="90" customWidth="1"/>
    <col min="11" max="11" width="1.140625" style="90" customWidth="1"/>
    <col min="12" max="12" width="12.7109375" style="90" customWidth="1"/>
    <col min="13" max="14" width="9.140625" style="90"/>
    <col min="15" max="15" width="9.140625" style="90" bestFit="1" customWidth="1"/>
    <col min="16" max="16384" width="9.140625" style="90"/>
  </cols>
  <sheetData>
    <row r="1" spans="1:16" s="79" customFormat="1" ht="25.35" customHeight="1" x14ac:dyDescent="0.2">
      <c r="A1" s="129" t="s">
        <v>34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6" s="79" customFormat="1" ht="25.35" customHeight="1" x14ac:dyDescent="0.2">
      <c r="A2" s="134" t="s">
        <v>86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</row>
    <row r="3" spans="1:16" s="79" customFormat="1" ht="25.35" customHeight="1" x14ac:dyDescent="0.2">
      <c r="A3" s="129" t="s">
        <v>143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1:16" s="79" customFormat="1" ht="25.35" customHeight="1" x14ac:dyDescent="0.2">
      <c r="A4" s="134" t="s">
        <v>55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</row>
    <row r="5" spans="1:16" ht="25.35" customHeight="1" x14ac:dyDescent="0.5">
      <c r="A5" s="130" t="s">
        <v>56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</row>
    <row r="6" spans="1:16" ht="6" customHeight="1" x14ac:dyDescent="0.5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</row>
    <row r="7" spans="1:16" s="101" customFormat="1" ht="23.25" customHeight="1" x14ac:dyDescent="0.5">
      <c r="A7" s="99"/>
      <c r="B7" s="100" t="s">
        <v>40</v>
      </c>
      <c r="D7" s="100" t="s">
        <v>46</v>
      </c>
      <c r="F7" s="100" t="s">
        <v>50</v>
      </c>
      <c r="G7" s="102"/>
      <c r="H7" s="133" t="s">
        <v>75</v>
      </c>
      <c r="I7" s="133"/>
      <c r="J7" s="133"/>
      <c r="L7" s="100" t="s">
        <v>33</v>
      </c>
    </row>
    <row r="8" spans="1:16" s="101" customFormat="1" ht="23.25" customHeight="1" x14ac:dyDescent="0.5">
      <c r="A8" s="99"/>
      <c r="B8" s="99"/>
      <c r="D8" s="100" t="s">
        <v>73</v>
      </c>
      <c r="F8" s="100" t="s">
        <v>51</v>
      </c>
      <c r="G8" s="133" t="s">
        <v>32</v>
      </c>
      <c r="H8" s="133"/>
      <c r="I8" s="133"/>
      <c r="J8" s="100" t="s">
        <v>27</v>
      </c>
      <c r="L8" s="103" t="s">
        <v>71</v>
      </c>
    </row>
    <row r="9" spans="1:16" s="101" customFormat="1" ht="23.25" customHeight="1" x14ac:dyDescent="0.5">
      <c r="A9" s="104"/>
      <c r="B9" s="104"/>
      <c r="D9" s="100" t="s">
        <v>74</v>
      </c>
      <c r="F9" s="100" t="s">
        <v>59</v>
      </c>
      <c r="G9" s="133" t="s">
        <v>76</v>
      </c>
      <c r="H9" s="133"/>
      <c r="I9" s="133"/>
      <c r="J9" s="100"/>
      <c r="K9" s="132" t="s">
        <v>70</v>
      </c>
      <c r="L9" s="132"/>
    </row>
    <row r="10" spans="1:16" s="101" customFormat="1" ht="23.25" customHeight="1" x14ac:dyDescent="0.5">
      <c r="A10" s="104"/>
      <c r="B10" s="104"/>
      <c r="D10" s="100"/>
      <c r="F10" s="100"/>
      <c r="G10" s="100"/>
      <c r="H10" s="100"/>
      <c r="I10" s="100"/>
      <c r="J10" s="100"/>
      <c r="K10" s="103"/>
      <c r="L10" s="103"/>
    </row>
    <row r="11" spans="1:16" s="101" customFormat="1" ht="21" customHeight="1" x14ac:dyDescent="0.5">
      <c r="A11" s="105" t="s">
        <v>108</v>
      </c>
      <c r="B11" s="86"/>
      <c r="C11" s="106"/>
      <c r="D11" s="107">
        <v>493499975</v>
      </c>
      <c r="E11" s="107"/>
      <c r="F11" s="107">
        <v>31746399</v>
      </c>
      <c r="G11" s="107"/>
      <c r="H11" s="107">
        <v>49350000</v>
      </c>
      <c r="I11" s="107"/>
      <c r="J11" s="107">
        <v>937259383</v>
      </c>
      <c r="K11" s="107"/>
      <c r="L11" s="107">
        <v>1511855757</v>
      </c>
    </row>
    <row r="12" spans="1:16" s="101" customFormat="1" ht="21" customHeight="1" x14ac:dyDescent="0.5">
      <c r="A12" s="108" t="s">
        <v>107</v>
      </c>
      <c r="B12" s="86"/>
      <c r="C12" s="106"/>
      <c r="D12" s="109">
        <v>0</v>
      </c>
      <c r="E12" s="107"/>
      <c r="F12" s="109">
        <v>0</v>
      </c>
      <c r="G12" s="107"/>
      <c r="H12" s="109">
        <v>0</v>
      </c>
      <c r="I12" s="107"/>
      <c r="J12" s="110">
        <v>-3004500</v>
      </c>
      <c r="K12" s="107"/>
      <c r="L12" s="110">
        <f>SUM(D12:J12)</f>
        <v>-3004500</v>
      </c>
    </row>
    <row r="13" spans="1:16" s="101" customFormat="1" ht="21" customHeight="1" x14ac:dyDescent="0.5">
      <c r="A13" s="105" t="s">
        <v>129</v>
      </c>
      <c r="B13" s="86"/>
      <c r="C13" s="106"/>
      <c r="D13" s="111">
        <f>SUM(D11:D12)</f>
        <v>493499975</v>
      </c>
      <c r="E13" s="107"/>
      <c r="F13" s="111">
        <f>SUM(F11:F12)</f>
        <v>31746399</v>
      </c>
      <c r="G13" s="107"/>
      <c r="H13" s="111">
        <f>SUM(H11:H12)</f>
        <v>49350000</v>
      </c>
      <c r="I13" s="107"/>
      <c r="J13" s="111">
        <f>SUM(J11:J12)</f>
        <v>934254883</v>
      </c>
      <c r="K13" s="107"/>
      <c r="L13" s="111">
        <f>SUM(L11:L12)</f>
        <v>1508851257</v>
      </c>
    </row>
    <row r="14" spans="1:16" s="101" customFormat="1" ht="21" customHeight="1" x14ac:dyDescent="0.5">
      <c r="A14" s="108" t="s">
        <v>62</v>
      </c>
      <c r="B14" s="86"/>
      <c r="C14" s="106"/>
      <c r="D14" s="107"/>
      <c r="E14" s="107"/>
      <c r="F14" s="109"/>
      <c r="G14" s="109"/>
      <c r="H14" s="109"/>
      <c r="I14" s="109"/>
      <c r="J14" s="109"/>
      <c r="K14" s="107"/>
      <c r="L14" s="107"/>
      <c r="P14" s="109"/>
    </row>
    <row r="15" spans="1:16" s="101" customFormat="1" ht="21" customHeight="1" x14ac:dyDescent="0.5">
      <c r="A15" s="108" t="s">
        <v>88</v>
      </c>
      <c r="B15" s="86"/>
      <c r="C15" s="112"/>
      <c r="D15" s="109">
        <v>0</v>
      </c>
      <c r="E15" s="107"/>
      <c r="F15" s="109">
        <v>0</v>
      </c>
      <c r="G15" s="107"/>
      <c r="H15" s="109">
        <v>0</v>
      </c>
      <c r="I15" s="109"/>
      <c r="J15" s="113">
        <f>'INCOME 6 Months'!F29</f>
        <v>82288593</v>
      </c>
      <c r="K15" s="114"/>
      <c r="L15" s="114">
        <f>D15+F15+H15+J15</f>
        <v>82288593</v>
      </c>
    </row>
    <row r="16" spans="1:16" s="120" customFormat="1" ht="21" customHeight="1" x14ac:dyDescent="0.5">
      <c r="A16" s="115" t="s">
        <v>141</v>
      </c>
      <c r="B16" s="116">
        <v>15.2</v>
      </c>
      <c r="C16" s="117"/>
      <c r="D16" s="118">
        <v>0</v>
      </c>
      <c r="E16" s="114"/>
      <c r="F16" s="118">
        <v>0</v>
      </c>
      <c r="G16" s="114"/>
      <c r="H16" s="118">
        <v>0</v>
      </c>
      <c r="I16" s="114"/>
      <c r="J16" s="119">
        <v>-115972494</v>
      </c>
      <c r="K16" s="114"/>
      <c r="L16" s="119">
        <f>SUM(D16,F16,H16,J16,)</f>
        <v>-115972494</v>
      </c>
    </row>
    <row r="17" spans="1:12" s="101" customFormat="1" ht="21" customHeight="1" thickBot="1" x14ac:dyDescent="0.55000000000000004">
      <c r="A17" s="105" t="s">
        <v>146</v>
      </c>
      <c r="B17" s="106"/>
      <c r="C17" s="106"/>
      <c r="D17" s="121">
        <f>SUM(D13:D16)</f>
        <v>493499975</v>
      </c>
      <c r="E17" s="107"/>
      <c r="F17" s="121">
        <f>SUM(F13:F16)</f>
        <v>31746399</v>
      </c>
      <c r="G17" s="107"/>
      <c r="H17" s="121">
        <f>SUM(H13:H16)</f>
        <v>49350000</v>
      </c>
      <c r="I17" s="107"/>
      <c r="J17" s="121">
        <f>SUM(J13:J16)</f>
        <v>900570982</v>
      </c>
      <c r="K17" s="107"/>
      <c r="L17" s="121">
        <f>SUM(L13:L16)</f>
        <v>1475167356</v>
      </c>
    </row>
    <row r="18" spans="1:12" s="101" customFormat="1" ht="21" customHeight="1" thickTop="1" x14ac:dyDescent="0.5">
      <c r="A18" s="104"/>
      <c r="B18" s="104"/>
      <c r="C18" s="100"/>
      <c r="D18" s="100"/>
      <c r="E18" s="100"/>
      <c r="F18" s="100"/>
      <c r="G18" s="102"/>
      <c r="H18" s="102"/>
      <c r="I18" s="102"/>
      <c r="J18" s="100"/>
      <c r="K18" s="100"/>
      <c r="L18" s="100"/>
    </row>
    <row r="19" spans="1:12" s="101" customFormat="1" ht="21" customHeight="1" x14ac:dyDescent="0.5">
      <c r="A19" s="105" t="s">
        <v>116</v>
      </c>
      <c r="B19" s="86"/>
      <c r="C19" s="106"/>
      <c r="D19" s="107">
        <v>493499975</v>
      </c>
      <c r="E19" s="107"/>
      <c r="F19" s="107">
        <v>31746399</v>
      </c>
      <c r="G19" s="107"/>
      <c r="H19" s="107">
        <v>49350000</v>
      </c>
      <c r="I19" s="107"/>
      <c r="J19" s="107">
        <v>953282818</v>
      </c>
      <c r="K19" s="107"/>
      <c r="L19" s="107">
        <v>1527879192</v>
      </c>
    </row>
    <row r="20" spans="1:12" s="101" customFormat="1" ht="21" customHeight="1" x14ac:dyDescent="0.5">
      <c r="A20" s="108" t="s">
        <v>62</v>
      </c>
      <c r="B20" s="86"/>
      <c r="C20" s="106"/>
      <c r="D20" s="107"/>
      <c r="E20" s="107"/>
      <c r="F20" s="107"/>
      <c r="G20" s="107"/>
      <c r="H20" s="107"/>
      <c r="I20" s="107"/>
      <c r="J20" s="107"/>
      <c r="K20" s="107"/>
      <c r="L20" s="107"/>
    </row>
    <row r="21" spans="1:12" s="101" customFormat="1" ht="21" customHeight="1" x14ac:dyDescent="0.5">
      <c r="A21" s="108" t="s">
        <v>88</v>
      </c>
      <c r="B21" s="86"/>
      <c r="C21" s="112"/>
      <c r="D21" s="109">
        <v>0</v>
      </c>
      <c r="E21" s="107"/>
      <c r="F21" s="109">
        <v>0</v>
      </c>
      <c r="G21" s="107"/>
      <c r="H21" s="109">
        <v>0</v>
      </c>
      <c r="I21" s="122"/>
      <c r="J21" s="113">
        <f>+'INCOME 6 Months'!D29</f>
        <v>71265888</v>
      </c>
      <c r="K21" s="107"/>
      <c r="L21" s="114">
        <f t="shared" ref="L21:L22" si="0">D21+F21+H21+J21</f>
        <v>71265888</v>
      </c>
    </row>
    <row r="22" spans="1:12" s="101" customFormat="1" ht="21" customHeight="1" x14ac:dyDescent="0.5">
      <c r="A22" s="115" t="s">
        <v>141</v>
      </c>
      <c r="B22" s="86">
        <v>15.1</v>
      </c>
      <c r="C22" s="112"/>
      <c r="D22" s="123">
        <v>0</v>
      </c>
      <c r="E22" s="107"/>
      <c r="F22" s="123">
        <v>0</v>
      </c>
      <c r="G22" s="107"/>
      <c r="H22" s="123">
        <v>0</v>
      </c>
      <c r="I22" s="122"/>
      <c r="J22" s="119">
        <v>-69089996</v>
      </c>
      <c r="K22" s="107"/>
      <c r="L22" s="119">
        <f t="shared" si="0"/>
        <v>-69089996</v>
      </c>
    </row>
    <row r="23" spans="1:12" s="101" customFormat="1" ht="21" customHeight="1" thickBot="1" x14ac:dyDescent="0.55000000000000004">
      <c r="A23" s="105" t="s">
        <v>147</v>
      </c>
      <c r="B23" s="106"/>
      <c r="C23" s="106"/>
      <c r="D23" s="121">
        <f>SUM(D19:D22)</f>
        <v>493499975</v>
      </c>
      <c r="E23" s="107"/>
      <c r="F23" s="121">
        <f>SUM(F19:F22)</f>
        <v>31746399</v>
      </c>
      <c r="G23" s="107"/>
      <c r="H23" s="121">
        <f>SUM(H19:H22)</f>
        <v>49350000</v>
      </c>
      <c r="I23" s="107"/>
      <c r="J23" s="121">
        <f>SUM(J19:J22)</f>
        <v>955458710</v>
      </c>
      <c r="K23" s="107"/>
      <c r="L23" s="121">
        <f>SUM(L19:L22)</f>
        <v>1530055084</v>
      </c>
    </row>
    <row r="24" spans="1:12" s="101" customFormat="1" ht="21" customHeight="1" thickTop="1" x14ac:dyDescent="0.5">
      <c r="K24" s="107"/>
      <c r="L24" s="124"/>
    </row>
    <row r="25" spans="1:12" s="101" customFormat="1" ht="21" customHeight="1" x14ac:dyDescent="0.5">
      <c r="A25" s="125"/>
    </row>
    <row r="26" spans="1:12" s="101" customFormat="1" ht="21" customHeight="1" x14ac:dyDescent="0.5">
      <c r="A26" s="125"/>
    </row>
    <row r="27" spans="1:12" s="101" customFormat="1" ht="21" customHeight="1" x14ac:dyDescent="0.5"/>
    <row r="28" spans="1:12" s="101" customFormat="1" ht="21" customHeight="1" x14ac:dyDescent="0.5"/>
    <row r="29" spans="1:12" s="101" customFormat="1" ht="21" customHeight="1" x14ac:dyDescent="0.5"/>
    <row r="30" spans="1:12" s="101" customFormat="1" ht="21" customHeight="1" x14ac:dyDescent="0.5"/>
    <row r="31" spans="1:12" s="101" customFormat="1" ht="21" customHeight="1" x14ac:dyDescent="0.5"/>
    <row r="36" spans="1:10" ht="21" customHeight="1" x14ac:dyDescent="0.5">
      <c r="A36" s="131" t="s">
        <v>66</v>
      </c>
      <c r="B36" s="131"/>
      <c r="C36" s="131"/>
      <c r="D36" s="131"/>
      <c r="E36" s="131"/>
      <c r="F36" s="131"/>
      <c r="G36" s="131"/>
      <c r="H36" s="131"/>
      <c r="I36" s="131"/>
      <c r="J36" s="131"/>
    </row>
  </sheetData>
  <mergeCells count="11">
    <mergeCell ref="A36:J36"/>
    <mergeCell ref="A1:L1"/>
    <mergeCell ref="K9:L9"/>
    <mergeCell ref="G9:I9"/>
    <mergeCell ref="H7:J7"/>
    <mergeCell ref="G8:I8"/>
    <mergeCell ref="A2:L2"/>
    <mergeCell ref="A3:L3"/>
    <mergeCell ref="A5:L5"/>
    <mergeCell ref="A6:L6"/>
    <mergeCell ref="A4:L4"/>
  </mergeCells>
  <pageMargins left="0.8" right="0.3" top="1" bottom="0.5" header="0.5" footer="0.3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76"/>
  <sheetViews>
    <sheetView tabSelected="1" topLeftCell="A37" zoomScale="85" zoomScaleNormal="85" zoomScaleSheetLayoutView="62" zoomScalePageLayoutView="89" workbookViewId="0">
      <selection activeCell="E38" sqref="E38"/>
    </sheetView>
  </sheetViews>
  <sheetFormatPr defaultColWidth="9.140625" defaultRowHeight="21" customHeight="1" x14ac:dyDescent="0.5"/>
  <cols>
    <col min="1" max="1" width="57.42578125" style="39" customWidth="1"/>
    <col min="2" max="2" width="7.140625" style="39" customWidth="1"/>
    <col min="3" max="3" width="19.140625" style="39" bestFit="1" customWidth="1"/>
    <col min="4" max="4" width="1.140625" style="39" customWidth="1"/>
    <col min="5" max="5" width="19.28515625" style="39" bestFit="1" customWidth="1"/>
    <col min="6" max="7" width="9.140625" style="39"/>
    <col min="8" max="8" width="11.42578125" style="39" bestFit="1" customWidth="1"/>
    <col min="9" max="11" width="9.140625" style="39"/>
    <col min="12" max="12" width="11.42578125" style="39" bestFit="1" customWidth="1"/>
    <col min="13" max="16384" width="9.140625" style="39"/>
  </cols>
  <sheetData>
    <row r="1" spans="1:5" s="10" customFormat="1" ht="21" customHeight="1" x14ac:dyDescent="0.25">
      <c r="A1" s="129" t="s">
        <v>34</v>
      </c>
      <c r="B1" s="129"/>
      <c r="C1" s="129"/>
      <c r="D1" s="129"/>
      <c r="E1" s="129"/>
    </row>
    <row r="2" spans="1:5" s="10" customFormat="1" ht="21" customHeight="1" x14ac:dyDescent="0.25">
      <c r="A2" s="129" t="s">
        <v>64</v>
      </c>
      <c r="B2" s="129"/>
      <c r="C2" s="129"/>
      <c r="D2" s="129"/>
      <c r="E2" s="129"/>
    </row>
    <row r="3" spans="1:5" s="10" customFormat="1" ht="21" customHeight="1" x14ac:dyDescent="0.25">
      <c r="A3" s="129" t="s">
        <v>143</v>
      </c>
      <c r="B3" s="129"/>
      <c r="C3" s="129"/>
      <c r="D3" s="129"/>
      <c r="E3" s="129"/>
    </row>
    <row r="4" spans="1:5" s="10" customFormat="1" ht="21" customHeight="1" x14ac:dyDescent="0.25">
      <c r="A4" s="129" t="s">
        <v>55</v>
      </c>
      <c r="B4" s="129"/>
      <c r="C4" s="129"/>
      <c r="D4" s="129"/>
      <c r="E4" s="129"/>
    </row>
    <row r="5" spans="1:5" ht="21" customHeight="1" x14ac:dyDescent="0.5">
      <c r="A5" s="130" t="s">
        <v>56</v>
      </c>
      <c r="B5" s="130"/>
      <c r="C5" s="130"/>
      <c r="D5" s="130"/>
      <c r="E5" s="130"/>
    </row>
    <row r="6" spans="1:5" ht="6" customHeight="1" x14ac:dyDescent="0.5"/>
    <row r="7" spans="1:5" ht="21" customHeight="1" x14ac:dyDescent="0.5">
      <c r="A7" s="12"/>
      <c r="B7" s="25" t="s">
        <v>40</v>
      </c>
      <c r="C7" s="2">
        <v>2021</v>
      </c>
      <c r="D7" s="8"/>
      <c r="E7" s="2">
        <v>2020</v>
      </c>
    </row>
    <row r="8" spans="1:5" ht="21" customHeight="1" x14ac:dyDescent="0.5">
      <c r="A8" s="15" t="s">
        <v>19</v>
      </c>
      <c r="B8" s="8"/>
      <c r="C8" s="51"/>
      <c r="D8" s="51"/>
      <c r="E8" s="51"/>
    </row>
    <row r="9" spans="1:5" ht="21" customHeight="1" x14ac:dyDescent="0.5">
      <c r="A9" s="37" t="s">
        <v>134</v>
      </c>
      <c r="B9" s="4"/>
      <c r="C9" s="126">
        <f>+'INCOME 6 Months'!D27</f>
        <v>71265888</v>
      </c>
      <c r="D9" s="33"/>
      <c r="E9" s="126">
        <v>82288593</v>
      </c>
    </row>
    <row r="10" spans="1:5" ht="21" customHeight="1" x14ac:dyDescent="0.5">
      <c r="A10" s="37" t="s">
        <v>155</v>
      </c>
      <c r="B10" s="4"/>
      <c r="C10" s="33"/>
      <c r="D10" s="33"/>
      <c r="E10" s="33"/>
    </row>
    <row r="11" spans="1:5" s="51" customFormat="1" ht="21" customHeight="1" x14ac:dyDescent="0.5">
      <c r="A11" s="20" t="s">
        <v>118</v>
      </c>
      <c r="B11" s="4"/>
      <c r="C11" s="33">
        <v>18519122</v>
      </c>
      <c r="D11" s="33"/>
      <c r="E11" s="41">
        <v>19903510</v>
      </c>
    </row>
    <row r="12" spans="1:5" ht="21" customHeight="1" x14ac:dyDescent="0.5">
      <c r="A12" s="20" t="s">
        <v>133</v>
      </c>
      <c r="B12" s="4"/>
      <c r="C12" s="41">
        <v>1348684</v>
      </c>
      <c r="D12" s="33"/>
      <c r="E12" s="41">
        <v>-403248</v>
      </c>
    </row>
    <row r="13" spans="1:5" ht="21" customHeight="1" x14ac:dyDescent="0.5">
      <c r="A13" s="20" t="s">
        <v>156</v>
      </c>
      <c r="B13" s="4"/>
      <c r="C13" s="91">
        <v>0</v>
      </c>
      <c r="D13" s="33"/>
      <c r="E13" s="74">
        <v>781101</v>
      </c>
    </row>
    <row r="14" spans="1:5" s="51" customFormat="1" ht="21" customHeight="1" x14ac:dyDescent="0.5">
      <c r="A14" s="20" t="s">
        <v>121</v>
      </c>
      <c r="B14" s="4"/>
      <c r="C14" s="63">
        <v>-691589</v>
      </c>
      <c r="D14" s="33"/>
      <c r="E14" s="91">
        <v>0</v>
      </c>
    </row>
    <row r="15" spans="1:5" s="51" customFormat="1" ht="21" customHeight="1" x14ac:dyDescent="0.5">
      <c r="A15" s="20" t="s">
        <v>157</v>
      </c>
      <c r="B15" s="5">
        <v>10</v>
      </c>
      <c r="C15" s="74">
        <v>5217172</v>
      </c>
      <c r="D15" s="33"/>
      <c r="E15" s="91">
        <v>0</v>
      </c>
    </row>
    <row r="16" spans="1:5" ht="21" customHeight="1" x14ac:dyDescent="0.5">
      <c r="A16" s="20" t="s">
        <v>37</v>
      </c>
      <c r="B16" s="7"/>
      <c r="C16" s="74">
        <v>16526204</v>
      </c>
      <c r="D16" s="26"/>
      <c r="E16" s="74">
        <v>24022322</v>
      </c>
    </row>
    <row r="17" spans="1:5" ht="21" customHeight="1" x14ac:dyDescent="0.5">
      <c r="A17" s="20" t="s">
        <v>135</v>
      </c>
      <c r="B17" s="7"/>
      <c r="C17" s="74">
        <v>2135742</v>
      </c>
      <c r="D17" s="26"/>
      <c r="E17" s="74">
        <v>2076449</v>
      </c>
    </row>
    <row r="18" spans="1:5" ht="21" customHeight="1" x14ac:dyDescent="0.5">
      <c r="A18" s="20" t="s">
        <v>41</v>
      </c>
      <c r="B18" s="7"/>
      <c r="C18" s="94">
        <v>5094984</v>
      </c>
      <c r="D18" s="26"/>
      <c r="E18" s="94">
        <v>5312471</v>
      </c>
    </row>
    <row r="19" spans="1:5" ht="21" customHeight="1" x14ac:dyDescent="0.5">
      <c r="A19" s="4"/>
      <c r="B19" s="4"/>
      <c r="C19" s="94">
        <f>SUM(C9:C18)</f>
        <v>119416207</v>
      </c>
      <c r="D19" s="26"/>
      <c r="E19" s="94">
        <f>SUM(E9:E18)</f>
        <v>133981198</v>
      </c>
    </row>
    <row r="20" spans="1:5" ht="21" customHeight="1" x14ac:dyDescent="0.5">
      <c r="A20" s="37" t="s">
        <v>20</v>
      </c>
      <c r="B20" s="4"/>
      <c r="C20" s="26"/>
      <c r="D20" s="26"/>
      <c r="E20" s="26"/>
    </row>
    <row r="21" spans="1:5" ht="21" customHeight="1" x14ac:dyDescent="0.5">
      <c r="A21" s="20" t="s">
        <v>77</v>
      </c>
      <c r="B21" s="7"/>
      <c r="C21" s="63">
        <v>-110838192</v>
      </c>
      <c r="D21" s="33"/>
      <c r="E21" s="74">
        <v>944913374</v>
      </c>
    </row>
    <row r="22" spans="1:5" ht="21" customHeight="1" x14ac:dyDescent="0.5">
      <c r="A22" s="20" t="s">
        <v>79</v>
      </c>
      <c r="B22" s="7"/>
      <c r="C22" s="74">
        <v>1841464</v>
      </c>
      <c r="D22" s="33"/>
      <c r="E22" s="63">
        <v>-140137</v>
      </c>
    </row>
    <row r="23" spans="1:5" ht="21" customHeight="1" x14ac:dyDescent="0.5">
      <c r="A23" s="20" t="s">
        <v>136</v>
      </c>
      <c r="B23" s="5">
        <v>10</v>
      </c>
      <c r="C23" s="74">
        <v>17724874</v>
      </c>
      <c r="D23" s="33"/>
      <c r="E23" s="74">
        <v>9215463</v>
      </c>
    </row>
    <row r="24" spans="1:5" ht="21" customHeight="1" x14ac:dyDescent="0.5">
      <c r="A24" s="20" t="s">
        <v>78</v>
      </c>
      <c r="B24" s="7"/>
      <c r="C24" s="74">
        <v>5305734</v>
      </c>
      <c r="D24" s="33"/>
      <c r="E24" s="74">
        <v>33940916</v>
      </c>
    </row>
    <row r="25" spans="1:5" ht="21" customHeight="1" x14ac:dyDescent="0.5">
      <c r="A25" s="20" t="s">
        <v>2</v>
      </c>
      <c r="B25" s="7"/>
      <c r="C25" s="63">
        <v>-325408</v>
      </c>
      <c r="D25" s="33"/>
      <c r="E25" s="63">
        <v>-1511412</v>
      </c>
    </row>
    <row r="26" spans="1:5" ht="21" customHeight="1" x14ac:dyDescent="0.5">
      <c r="A26" s="20" t="s">
        <v>35</v>
      </c>
      <c r="B26" s="5"/>
      <c r="C26" s="63">
        <v>-376</v>
      </c>
      <c r="D26" s="73"/>
      <c r="E26" s="63">
        <v>-616</v>
      </c>
    </row>
    <row r="27" spans="1:5" ht="21" customHeight="1" x14ac:dyDescent="0.5">
      <c r="A27" s="20" t="s">
        <v>47</v>
      </c>
      <c r="B27" s="51"/>
      <c r="C27" s="63">
        <v>-177567</v>
      </c>
      <c r="D27" s="73"/>
      <c r="E27" s="63">
        <v>-178760</v>
      </c>
    </row>
    <row r="28" spans="1:5" ht="21" customHeight="1" x14ac:dyDescent="0.5">
      <c r="A28" s="37" t="s">
        <v>38</v>
      </c>
      <c r="B28" s="7"/>
      <c r="C28" s="74"/>
      <c r="D28" s="33"/>
      <c r="E28" s="74"/>
    </row>
    <row r="29" spans="1:5" ht="21" customHeight="1" x14ac:dyDescent="0.5">
      <c r="A29" s="20" t="s">
        <v>114</v>
      </c>
      <c r="B29" s="7"/>
      <c r="C29" s="74">
        <v>876857</v>
      </c>
      <c r="D29" s="33"/>
      <c r="E29" s="36">
        <v>0</v>
      </c>
    </row>
    <row r="30" spans="1:5" ht="21" customHeight="1" x14ac:dyDescent="0.5">
      <c r="A30" s="20" t="s">
        <v>39</v>
      </c>
      <c r="B30" s="7"/>
      <c r="C30" s="63">
        <v>-3549693</v>
      </c>
      <c r="D30" s="33"/>
      <c r="E30" s="63">
        <v>-29048761</v>
      </c>
    </row>
    <row r="31" spans="1:5" ht="21" customHeight="1" x14ac:dyDescent="0.5">
      <c r="A31" s="20" t="s">
        <v>110</v>
      </c>
      <c r="B31" s="7"/>
      <c r="C31" s="94">
        <v>899404</v>
      </c>
      <c r="D31" s="33"/>
      <c r="E31" s="95">
        <v>-762750</v>
      </c>
    </row>
    <row r="32" spans="1:5" ht="21" customHeight="1" x14ac:dyDescent="0.5">
      <c r="A32" s="7" t="s">
        <v>150</v>
      </c>
      <c r="B32" s="7"/>
      <c r="C32" s="74">
        <f>SUM(C19:C31)</f>
        <v>31173304</v>
      </c>
      <c r="D32" s="33"/>
      <c r="E32" s="74">
        <f>SUM(E19:E31)</f>
        <v>1090408515</v>
      </c>
    </row>
    <row r="33" spans="1:5" ht="21" customHeight="1" x14ac:dyDescent="0.5">
      <c r="A33" s="20" t="s">
        <v>109</v>
      </c>
      <c r="B33" s="7"/>
      <c r="C33" s="63">
        <v>-16859712</v>
      </c>
      <c r="D33" s="34"/>
      <c r="E33" s="63">
        <v>-24862760</v>
      </c>
    </row>
    <row r="34" spans="1:5" s="51" customFormat="1" ht="21" customHeight="1" x14ac:dyDescent="0.5">
      <c r="A34" s="87" t="s">
        <v>142</v>
      </c>
      <c r="B34" s="7"/>
      <c r="C34" s="95">
        <v>-13063091</v>
      </c>
      <c r="D34" s="34"/>
      <c r="E34" s="95">
        <v>-25365157</v>
      </c>
    </row>
    <row r="35" spans="1:5" ht="21" customHeight="1" x14ac:dyDescent="0.5">
      <c r="A35" s="40" t="s">
        <v>152</v>
      </c>
      <c r="B35" s="7"/>
      <c r="C35" s="127">
        <f>SUM(C32:C34)</f>
        <v>1250501</v>
      </c>
      <c r="D35" s="33"/>
      <c r="E35" s="127">
        <f>SUM(E32:E34)</f>
        <v>1040180598</v>
      </c>
    </row>
    <row r="36" spans="1:5" s="51" customFormat="1" ht="21" customHeight="1" x14ac:dyDescent="0.5">
      <c r="A36" s="40"/>
      <c r="B36" s="7"/>
      <c r="C36" s="93"/>
      <c r="D36" s="33"/>
      <c r="E36" s="93"/>
    </row>
    <row r="37" spans="1:5" s="51" customFormat="1" ht="21" customHeight="1" x14ac:dyDescent="0.5">
      <c r="A37" s="40"/>
      <c r="B37" s="7"/>
      <c r="C37" s="93"/>
      <c r="D37" s="33"/>
      <c r="E37" s="93"/>
    </row>
    <row r="38" spans="1:5" s="51" customFormat="1" ht="21" customHeight="1" x14ac:dyDescent="0.5">
      <c r="A38" s="40"/>
      <c r="B38" s="7"/>
      <c r="C38" s="93"/>
      <c r="D38" s="33"/>
      <c r="E38" s="74"/>
    </row>
    <row r="39" spans="1:5" s="10" customFormat="1" ht="21" customHeight="1" x14ac:dyDescent="0.25">
      <c r="A39" s="129" t="s">
        <v>34</v>
      </c>
      <c r="B39" s="129"/>
      <c r="C39" s="129"/>
      <c r="D39" s="129"/>
      <c r="E39" s="129"/>
    </row>
    <row r="40" spans="1:5" s="10" customFormat="1" ht="21" customHeight="1" x14ac:dyDescent="0.25">
      <c r="A40" s="129" t="s">
        <v>65</v>
      </c>
      <c r="B40" s="129"/>
      <c r="C40" s="129"/>
      <c r="D40" s="129"/>
      <c r="E40" s="129"/>
    </row>
    <row r="41" spans="1:5" s="10" customFormat="1" ht="21" customHeight="1" x14ac:dyDescent="0.25">
      <c r="A41" s="129" t="s">
        <v>143</v>
      </c>
      <c r="B41" s="129"/>
      <c r="C41" s="129"/>
      <c r="D41" s="129"/>
      <c r="E41" s="129"/>
    </row>
    <row r="42" spans="1:5" s="10" customFormat="1" ht="21" customHeight="1" x14ac:dyDescent="0.25">
      <c r="A42" s="129" t="s">
        <v>55</v>
      </c>
      <c r="B42" s="129"/>
      <c r="C42" s="129"/>
      <c r="D42" s="129"/>
      <c r="E42" s="129"/>
    </row>
    <row r="43" spans="1:5" ht="21" customHeight="1" x14ac:dyDescent="0.5">
      <c r="A43" s="130" t="s">
        <v>56</v>
      </c>
      <c r="B43" s="130"/>
      <c r="C43" s="130"/>
      <c r="D43" s="130"/>
      <c r="E43" s="130"/>
    </row>
    <row r="44" spans="1:5" ht="6" customHeight="1" x14ac:dyDescent="0.5">
      <c r="A44" s="51"/>
      <c r="B44" s="51"/>
      <c r="C44" s="51"/>
      <c r="D44" s="51"/>
      <c r="E44" s="51"/>
    </row>
    <row r="45" spans="1:5" ht="21" customHeight="1" x14ac:dyDescent="0.5">
      <c r="A45" s="51"/>
      <c r="B45" s="25" t="s">
        <v>40</v>
      </c>
      <c r="C45" s="2">
        <v>2021</v>
      </c>
      <c r="D45" s="8"/>
      <c r="E45" s="2">
        <v>2020</v>
      </c>
    </row>
    <row r="46" spans="1:5" ht="21" customHeight="1" x14ac:dyDescent="0.5">
      <c r="A46" s="15" t="s">
        <v>21</v>
      </c>
      <c r="B46" s="8"/>
      <c r="C46" s="49"/>
      <c r="D46" s="49"/>
      <c r="E46" s="49"/>
    </row>
    <row r="47" spans="1:5" ht="21" customHeight="1" x14ac:dyDescent="0.5">
      <c r="A47" s="37" t="s">
        <v>87</v>
      </c>
      <c r="B47" s="5"/>
      <c r="C47" s="63">
        <v>-77310</v>
      </c>
      <c r="D47" s="24"/>
      <c r="E47" s="63">
        <v>-48850</v>
      </c>
    </row>
    <row r="48" spans="1:5" ht="21" customHeight="1" x14ac:dyDescent="0.5">
      <c r="A48" s="37" t="s">
        <v>111</v>
      </c>
      <c r="B48" s="5"/>
      <c r="C48" s="63">
        <v>-1697662</v>
      </c>
      <c r="D48" s="24"/>
      <c r="E48" s="63">
        <v>-69218</v>
      </c>
    </row>
    <row r="49" spans="1:11" s="51" customFormat="1" ht="21" customHeight="1" x14ac:dyDescent="0.5">
      <c r="A49" s="37" t="s">
        <v>120</v>
      </c>
      <c r="B49" s="5"/>
      <c r="C49" s="94">
        <v>691589</v>
      </c>
      <c r="D49" s="24"/>
      <c r="E49" s="75">
        <v>0</v>
      </c>
    </row>
    <row r="50" spans="1:11" ht="21" customHeight="1" x14ac:dyDescent="0.5">
      <c r="A50" s="7" t="s">
        <v>151</v>
      </c>
      <c r="B50" s="7"/>
      <c r="C50" s="128">
        <f>SUM(C47:C49)</f>
        <v>-1083383</v>
      </c>
      <c r="D50" s="33"/>
      <c r="E50" s="128">
        <f>SUM(E47:E49)</f>
        <v>-118068</v>
      </c>
    </row>
    <row r="51" spans="1:11" ht="21" customHeight="1" x14ac:dyDescent="0.5">
      <c r="A51" s="28"/>
      <c r="B51" s="28"/>
      <c r="C51" s="11"/>
      <c r="D51" s="49"/>
      <c r="E51" s="11"/>
    </row>
    <row r="52" spans="1:11" ht="21" customHeight="1" x14ac:dyDescent="0.5">
      <c r="A52" s="15" t="s">
        <v>22</v>
      </c>
      <c r="B52" s="8"/>
      <c r="C52" s="49"/>
      <c r="D52" s="49"/>
      <c r="E52" s="49"/>
    </row>
    <row r="53" spans="1:11" ht="21" customHeight="1" x14ac:dyDescent="0.5">
      <c r="A53" s="37" t="s">
        <v>97</v>
      </c>
      <c r="B53" s="4"/>
      <c r="C53" s="55"/>
      <c r="D53" s="49"/>
      <c r="E53" s="55"/>
    </row>
    <row r="54" spans="1:11" ht="21" customHeight="1" x14ac:dyDescent="0.5">
      <c r="A54" s="37" t="s">
        <v>72</v>
      </c>
      <c r="B54" s="5">
        <v>4.2</v>
      </c>
      <c r="C54" s="63">
        <v>-6230000000</v>
      </c>
      <c r="D54" s="34"/>
      <c r="E54" s="61">
        <v>-7825000000</v>
      </c>
    </row>
    <row r="55" spans="1:11" ht="21" customHeight="1" x14ac:dyDescent="0.5">
      <c r="A55" s="37" t="s">
        <v>98</v>
      </c>
      <c r="B55" s="4"/>
      <c r="C55" s="74"/>
      <c r="D55" s="33"/>
      <c r="E55" s="33"/>
    </row>
    <row r="56" spans="1:11" ht="21" customHeight="1" x14ac:dyDescent="0.5">
      <c r="A56" s="37" t="s">
        <v>68</v>
      </c>
      <c r="B56" s="5">
        <v>4.2</v>
      </c>
      <c r="C56" s="74">
        <v>6250000000</v>
      </c>
      <c r="D56" s="41"/>
      <c r="E56" s="61">
        <v>6880000000</v>
      </c>
    </row>
    <row r="57" spans="1:11" ht="21" customHeight="1" x14ac:dyDescent="0.45">
      <c r="A57" s="37" t="s">
        <v>99</v>
      </c>
      <c r="B57" s="5">
        <v>4.2</v>
      </c>
      <c r="C57" s="63">
        <v>-95373333</v>
      </c>
      <c r="D57" s="51"/>
      <c r="E57" s="61">
        <v>-85360000</v>
      </c>
      <c r="H57" s="80"/>
    </row>
    <row r="58" spans="1:11" s="51" customFormat="1" ht="21" customHeight="1" x14ac:dyDescent="0.45">
      <c r="A58" s="88" t="s">
        <v>144</v>
      </c>
      <c r="B58" s="5">
        <v>4.2</v>
      </c>
      <c r="C58" s="74">
        <v>200000000</v>
      </c>
      <c r="E58" s="61">
        <v>100000000</v>
      </c>
      <c r="H58" s="80"/>
    </row>
    <row r="59" spans="1:11" s="71" customFormat="1" ht="21" customHeight="1" x14ac:dyDescent="0.2">
      <c r="A59" s="37" t="s">
        <v>131</v>
      </c>
      <c r="B59" s="69">
        <v>4.3</v>
      </c>
      <c r="C59" s="63">
        <v>-180015</v>
      </c>
      <c r="D59" s="70"/>
      <c r="E59" s="91">
        <v>0</v>
      </c>
      <c r="J59" s="83"/>
      <c r="K59" s="83"/>
    </row>
    <row r="60" spans="1:11" s="71" customFormat="1" ht="21" customHeight="1" x14ac:dyDescent="0.5">
      <c r="A60" s="37" t="s">
        <v>132</v>
      </c>
      <c r="B60" s="69">
        <v>4.3</v>
      </c>
      <c r="C60" s="63">
        <v>-15825</v>
      </c>
      <c r="D60" s="72"/>
      <c r="E60" s="91">
        <v>0</v>
      </c>
      <c r="I60" s="81"/>
      <c r="J60" s="82"/>
      <c r="K60" s="81"/>
    </row>
    <row r="61" spans="1:11" s="71" customFormat="1" ht="21" customHeight="1" x14ac:dyDescent="0.5">
      <c r="A61" s="88" t="s">
        <v>145</v>
      </c>
      <c r="B61" s="69">
        <v>15</v>
      </c>
      <c r="C61" s="95">
        <v>-69089996</v>
      </c>
      <c r="D61" s="72"/>
      <c r="E61" s="98">
        <v>-115972494</v>
      </c>
      <c r="I61" s="81"/>
      <c r="J61" s="82"/>
      <c r="K61" s="81"/>
    </row>
    <row r="62" spans="1:11" ht="21" customHeight="1" x14ac:dyDescent="0.5">
      <c r="A62" s="7" t="s">
        <v>153</v>
      </c>
      <c r="B62" s="7"/>
      <c r="C62" s="94">
        <f>SUM(C54:C61)</f>
        <v>55340831</v>
      </c>
      <c r="D62" s="49"/>
      <c r="E62" s="98">
        <f>SUM(E54:E61)</f>
        <v>-1046332494</v>
      </c>
    </row>
    <row r="63" spans="1:11" ht="21" customHeight="1" x14ac:dyDescent="0.5">
      <c r="A63" s="51"/>
      <c r="B63" s="51"/>
      <c r="C63" s="74"/>
      <c r="D63" s="49"/>
      <c r="E63" s="33"/>
    </row>
    <row r="64" spans="1:11" ht="21" customHeight="1" x14ac:dyDescent="0.5">
      <c r="A64" s="51" t="s">
        <v>112</v>
      </c>
      <c r="B64" s="51"/>
      <c r="C64" s="74">
        <f>+C62+C50+C35</f>
        <v>55507949</v>
      </c>
      <c r="D64" s="23"/>
      <c r="E64" s="61">
        <f>+E62+E50+E35</f>
        <v>-6269964</v>
      </c>
    </row>
    <row r="65" spans="1:5" ht="21" customHeight="1" x14ac:dyDescent="0.5">
      <c r="A65" s="51" t="s">
        <v>101</v>
      </c>
      <c r="B65" s="51"/>
      <c r="C65" s="94">
        <v>390619301</v>
      </c>
      <c r="D65" s="23"/>
      <c r="E65" s="94">
        <v>364123985</v>
      </c>
    </row>
    <row r="66" spans="1:5" ht="21" customHeight="1" thickBot="1" x14ac:dyDescent="0.55000000000000004">
      <c r="A66" s="8" t="s">
        <v>102</v>
      </c>
      <c r="B66" s="5">
        <v>4.0999999999999996</v>
      </c>
      <c r="C66" s="96">
        <f>SUM(C64:C65)</f>
        <v>446127250</v>
      </c>
      <c r="D66" s="23"/>
      <c r="E66" s="97">
        <f>SUM(E64:E65)</f>
        <v>357854021</v>
      </c>
    </row>
    <row r="67" spans="1:5" ht="21" customHeight="1" thickTop="1" x14ac:dyDescent="0.5">
      <c r="A67" s="51"/>
      <c r="B67" s="51"/>
      <c r="C67" s="59"/>
      <c r="D67" s="51"/>
      <c r="E67" s="74"/>
    </row>
    <row r="68" spans="1:5" ht="21" customHeight="1" x14ac:dyDescent="0.5">
      <c r="A68" s="51"/>
      <c r="B68" s="51"/>
      <c r="C68" s="49"/>
      <c r="D68" s="51"/>
      <c r="E68" s="51"/>
    </row>
    <row r="69" spans="1:5" ht="21" customHeight="1" x14ac:dyDescent="0.5">
      <c r="A69" s="51"/>
      <c r="B69" s="51"/>
      <c r="C69" s="49"/>
      <c r="D69" s="51"/>
      <c r="E69" s="49"/>
    </row>
    <row r="70" spans="1:5" ht="21" customHeight="1" x14ac:dyDescent="0.5">
      <c r="A70" s="51"/>
      <c r="B70" s="51"/>
      <c r="C70" s="49"/>
      <c r="D70" s="51"/>
      <c r="E70" s="51"/>
    </row>
    <row r="71" spans="1:5" ht="21" customHeight="1" x14ac:dyDescent="0.5">
      <c r="A71" s="51"/>
      <c r="B71" s="51"/>
      <c r="C71" s="49"/>
      <c r="D71" s="51"/>
      <c r="E71" s="51"/>
    </row>
    <row r="72" spans="1:5" ht="21" customHeight="1" x14ac:dyDescent="0.5">
      <c r="A72" s="51"/>
      <c r="B72" s="51"/>
      <c r="C72" s="51"/>
      <c r="D72" s="51"/>
      <c r="E72" s="51"/>
    </row>
    <row r="73" spans="1:5" s="51" customFormat="1" ht="21" customHeight="1" x14ac:dyDescent="0.5"/>
    <row r="74" spans="1:5" s="51" customFormat="1" ht="21" customHeight="1" x14ac:dyDescent="0.5"/>
    <row r="75" spans="1:5" s="51" customFormat="1" ht="21" customHeight="1" x14ac:dyDescent="0.5"/>
    <row r="76" spans="1:5" s="51" customFormat="1" ht="21" customHeight="1" x14ac:dyDescent="0.5">
      <c r="A76" s="39" t="s">
        <v>66</v>
      </c>
    </row>
  </sheetData>
  <mergeCells count="10">
    <mergeCell ref="A1:E1"/>
    <mergeCell ref="A43:E43"/>
    <mergeCell ref="A40:E40"/>
    <mergeCell ref="A2:E2"/>
    <mergeCell ref="A3:E3"/>
    <mergeCell ref="A5:E5"/>
    <mergeCell ref="A41:E41"/>
    <mergeCell ref="A4:E4"/>
    <mergeCell ref="A42:E42"/>
    <mergeCell ref="A39:E39"/>
  </mergeCells>
  <pageMargins left="0.8" right="0.3" top="1" bottom="0.5" header="0.5" footer="0.3"/>
  <pageSetup paperSize="9" scale="95" fitToWidth="2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ASSET</vt:lpstr>
      <vt:lpstr>LIABILITIES</vt:lpstr>
      <vt:lpstr>INCOME 3 Months</vt:lpstr>
      <vt:lpstr>INCOME 6 Months</vt:lpstr>
      <vt:lpstr>SHAREHOLDER</vt:lpstr>
      <vt:lpstr>CASH FLOWS</vt:lpstr>
    </vt:vector>
  </TitlesOfParts>
  <Company>Deloitte Touche Tohmatsu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Mr.KKD</cp:lastModifiedBy>
  <cp:lastPrinted>2021-08-04T09:02:03Z</cp:lastPrinted>
  <dcterms:created xsi:type="dcterms:W3CDTF">2001-10-08T08:09:26Z</dcterms:created>
  <dcterms:modified xsi:type="dcterms:W3CDTF">2021-08-05T09:37:05Z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2021-07-15T01:45:28Z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9ba4b04a-d4df-43c7-b781-86021b934f1e</vt:lpwstr>
  </property>
  <property fmtid="{D5CDD505-2E9C-101B-9397-08002B2CF9AE}" pid="8" name="MSIP_Label_ea60d57e-af5b-4752-ac57-3e4f28ca11dc_ContentBits">
    <vt:lpwstr>0</vt:lpwstr>
  </property>
</Properties>
</file>