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June21 (PPO)\"/>
    </mc:Choice>
  </mc:AlternateContent>
  <xr:revisionPtr revIDLastSave="0" documentId="13_ncr:1_{997152E8-A6CB-4C41-AF6E-ECAFAA6A83CA}" xr6:coauthVersionLast="45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6" r:id="rId1"/>
    <sheet name="FS-Thai(5-6" sheetId="12" r:id="rId2"/>
    <sheet name="FS-Thai(7-8)" sheetId="17" r:id="rId3"/>
    <sheet name="FS-Thai 9" sheetId="13" r:id="rId4"/>
    <sheet name="FS-Thai 10" sheetId="14" r:id="rId5"/>
    <sheet name="FS-Thai 11-12" sheetId="15" r:id="rId6"/>
  </sheets>
  <definedNames>
    <definedName name="_xlnm.Print_Area" localSheetId="5">'FS-Thai 11-12'!$A$1:$J$88</definedName>
    <definedName name="_xlnm.Print_Area" localSheetId="3">'FS-Thai 9'!$A$1:$P$29</definedName>
    <definedName name="_xlnm.Print_Area" localSheetId="1">'FS-Thai(5-6'!$A$1:$J$89</definedName>
    <definedName name="_xlnm.Print_Area" localSheetId="2">'FS-Thai(7-8)'!$A$1:$J$89</definedName>
  </definedNames>
  <calcPr calcId="191029"/>
</workbook>
</file>

<file path=xl/calcChain.xml><?xml version="1.0" encoding="utf-8"?>
<calcChain xmlns="http://schemas.openxmlformats.org/spreadsheetml/2006/main">
  <c r="D40" i="16" l="1"/>
  <c r="D17" i="17"/>
  <c r="D43" i="15" l="1"/>
  <c r="H43" i="15"/>
  <c r="H14" i="15"/>
  <c r="N18" i="13" l="1"/>
  <c r="F16" i="13" l="1"/>
  <c r="A3" i="13" l="1"/>
  <c r="A89" i="17"/>
  <c r="J66" i="17"/>
  <c r="F66" i="17"/>
  <c r="A51" i="17"/>
  <c r="J46" i="17"/>
  <c r="F46" i="17"/>
  <c r="J42" i="17"/>
  <c r="F42" i="17"/>
  <c r="J27" i="17"/>
  <c r="H27" i="17"/>
  <c r="F27" i="17"/>
  <c r="D27" i="17"/>
  <c r="D29" i="17" s="1"/>
  <c r="D32" i="17" s="1"/>
  <c r="D35" i="17" s="1"/>
  <c r="J17" i="17"/>
  <c r="H17" i="17"/>
  <c r="F17" i="17"/>
  <c r="D42" i="17" l="1"/>
  <c r="D46" i="17"/>
  <c r="D57" i="17"/>
  <c r="D60" i="17" s="1"/>
  <c r="F29" i="17"/>
  <c r="F32" i="17" s="1"/>
  <c r="F35" i="17" s="1"/>
  <c r="F57" i="17" s="1"/>
  <c r="F60" i="17" s="1"/>
  <c r="H29" i="17"/>
  <c r="H32" i="17" s="1"/>
  <c r="H35" i="17" s="1"/>
  <c r="J29" i="17"/>
  <c r="J32" i="17" s="1"/>
  <c r="J35" i="17" s="1"/>
  <c r="J57" i="17" s="1"/>
  <c r="J60" i="17" s="1"/>
  <c r="F120" i="16"/>
  <c r="J18" i="13" l="1"/>
  <c r="D66" i="17"/>
  <c r="H57" i="17"/>
  <c r="H60" i="17" s="1"/>
  <c r="L15" i="14"/>
  <c r="J15" i="14"/>
  <c r="H15" i="14"/>
  <c r="F15" i="14"/>
  <c r="D15" i="14"/>
  <c r="N16" i="13"/>
  <c r="L16" i="13"/>
  <c r="J16" i="13"/>
  <c r="H16" i="13"/>
  <c r="D16" i="13"/>
  <c r="H46" i="17" l="1"/>
  <c r="H42" i="17"/>
  <c r="J17" i="14"/>
  <c r="H66" i="17"/>
  <c r="J120" i="16"/>
  <c r="P16" i="13" l="1"/>
  <c r="P10" i="13"/>
  <c r="J16" i="12" l="1"/>
  <c r="H16" i="12"/>
  <c r="F16" i="12"/>
  <c r="D16" i="12"/>
  <c r="J45" i="12" l="1"/>
  <c r="F45" i="12"/>
  <c r="H19" i="14"/>
  <c r="F19" i="14"/>
  <c r="D19" i="14"/>
  <c r="N16" i="14"/>
  <c r="N15" i="14"/>
  <c r="P17" i="13"/>
  <c r="L20" i="13"/>
  <c r="H20" i="13"/>
  <c r="F20" i="13"/>
  <c r="A51" i="12"/>
  <c r="D20" i="13" l="1"/>
  <c r="L13" i="14" l="1"/>
  <c r="H13" i="14"/>
  <c r="F13" i="14"/>
  <c r="D13" i="14"/>
  <c r="N10" i="14"/>
  <c r="N9" i="14"/>
  <c r="L14" i="13"/>
  <c r="P11" i="13"/>
  <c r="H14" i="13"/>
  <c r="F14" i="13"/>
  <c r="D14" i="13"/>
  <c r="N20" i="13"/>
  <c r="L17" i="14"/>
  <c r="L19" i="14" s="1"/>
  <c r="N14" i="13" l="1"/>
  <c r="P12" i="13"/>
  <c r="J14" i="13"/>
  <c r="J39" i="15"/>
  <c r="J26" i="15"/>
  <c r="J14" i="15"/>
  <c r="F39" i="15"/>
  <c r="F26" i="15"/>
  <c r="F14" i="15"/>
  <c r="J66" i="12"/>
  <c r="J41" i="12"/>
  <c r="J26" i="12"/>
  <c r="F66" i="12"/>
  <c r="F41" i="12"/>
  <c r="F26" i="12"/>
  <c r="F28" i="12" s="1"/>
  <c r="J123" i="16"/>
  <c r="F123" i="16"/>
  <c r="A95" i="16"/>
  <c r="A92" i="16"/>
  <c r="A137" i="16" s="1"/>
  <c r="J84" i="16"/>
  <c r="H84" i="16"/>
  <c r="F84" i="16"/>
  <c r="D84" i="16"/>
  <c r="J73" i="16"/>
  <c r="H73" i="16"/>
  <c r="F73" i="16"/>
  <c r="D73" i="16"/>
  <c r="A50" i="16"/>
  <c r="J40" i="16"/>
  <c r="H40" i="16"/>
  <c r="F40" i="16"/>
  <c r="J23" i="16"/>
  <c r="H23" i="16"/>
  <c r="F23" i="16"/>
  <c r="D23" i="16"/>
  <c r="D42" i="16" s="1"/>
  <c r="F31" i="12" l="1"/>
  <c r="J42" i="15"/>
  <c r="J45" i="15" s="1"/>
  <c r="F86" i="16"/>
  <c r="F125" i="16" s="1"/>
  <c r="F42" i="16"/>
  <c r="J28" i="12"/>
  <c r="J31" i="12" s="1"/>
  <c r="J34" i="12" s="1"/>
  <c r="J57" i="12" s="1"/>
  <c r="J60" i="12" s="1"/>
  <c r="J42" i="16"/>
  <c r="J86" i="16"/>
  <c r="J125" i="16" s="1"/>
  <c r="F42" i="15"/>
  <c r="H42" i="16"/>
  <c r="P14" i="13"/>
  <c r="H86" i="16"/>
  <c r="D86" i="16"/>
  <c r="H39" i="15"/>
  <c r="D39" i="15"/>
  <c r="H26" i="15"/>
  <c r="D26" i="15"/>
  <c r="D14" i="15"/>
  <c r="A3" i="14"/>
  <c r="A3" i="15" s="1"/>
  <c r="A51" i="15" s="1"/>
  <c r="A89" i="12"/>
  <c r="A28" i="14" s="1"/>
  <c r="A48" i="15" s="1"/>
  <c r="A88" i="15" s="1"/>
  <c r="H26" i="12"/>
  <c r="D26" i="12"/>
  <c r="F45" i="15" l="1"/>
  <c r="F34" i="12"/>
  <c r="D28" i="12"/>
  <c r="D31" i="12" s="1"/>
  <c r="D34" i="12" s="1"/>
  <c r="H42" i="15"/>
  <c r="H45" i="15" s="1"/>
  <c r="D42" i="15"/>
  <c r="D45" i="15" s="1"/>
  <c r="H28" i="12"/>
  <c r="H31" i="12" s="1"/>
  <c r="H34" i="12" s="1"/>
  <c r="F57" i="12" l="1"/>
  <c r="F60" i="12" s="1"/>
  <c r="H57" i="12"/>
  <c r="H60" i="12" s="1"/>
  <c r="D57" i="12"/>
  <c r="D60" i="12" s="1"/>
  <c r="H45" i="12" l="1"/>
  <c r="H41" i="12"/>
  <c r="D45" i="12"/>
  <c r="D41" i="12"/>
  <c r="N11" i="14"/>
  <c r="N13" i="14" s="1"/>
  <c r="J13" i="14"/>
  <c r="H66" i="12" l="1"/>
  <c r="D66" i="12"/>
  <c r="J19" i="14" l="1"/>
  <c r="N17" i="14"/>
  <c r="N19" i="14" s="1"/>
  <c r="P18" i="13"/>
  <c r="P20" i="13" s="1"/>
  <c r="J20" i="13"/>
  <c r="H120" i="16" l="1"/>
  <c r="H123" i="16" s="1"/>
  <c r="H125" i="16" s="1"/>
  <c r="D120" i="16"/>
  <c r="D123" i="16" s="1"/>
  <c r="D125" i="16" s="1"/>
</calcChain>
</file>

<file path=xl/sharedStrings.xml><?xml version="1.0" encoding="utf-8"?>
<sst xmlns="http://schemas.openxmlformats.org/spreadsheetml/2006/main" count="370" uniqueCount="181">
  <si>
    <t>บริษัท สยามฟิวเจอร์ดีเวลอปเมนท์ จำกัด (มหาชน)</t>
  </si>
  <si>
    <t>ข้อมูลทางการเงินรวม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</si>
  <si>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</si>
  <si>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</si>
  <si>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</si>
  <si>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</si>
  <si>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</si>
  <si>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</si>
  <si>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ลูกหนี้ตามสัญญาเช่าการเงินที่ถึงกำหนด</t>
  </si>
  <si>
    <t xml:space="preserve">   รับชำระภายในหนึ่งปี</t>
  </si>
  <si>
    <t>ลูกหนี้กิจการที่เกี่ยวข้องกัน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</si>
  <si>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</si>
  <si>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</si>
  <si>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</si>
  <si>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</si>
  <si>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</si>
  <si>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</si>
  <si>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ค่าเช่าจ่ายล่วงหน้า - สุทธิ</t>
  </si>
  <si>
    <t>อสังหาริมทรัพย์เพื่อการลงทุน</t>
  </si>
  <si>
    <t>อาคาร และอุปกรณ์ - สุทธิ</t>
  </si>
  <si>
    <t>สินทรัพย์ไม่มีตัวตน - สุทธิ</t>
  </si>
  <si>
    <t>เงินประกันการเช่าที่ดิน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</si>
  <si>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</si>
  <si>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</si>
  <si>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</si>
  <si>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</si>
  <si>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เจ้าหนี้กิจการที่เกี่ยวข้องกัน</t>
  </si>
  <si>
    <t>เงินกู้ยืมระยะสั้นจากบริษัทย่อย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</si>
  <si>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</si>
  <si>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</si>
  <si>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</si>
  <si>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ค่าเช่าและค่าบริการรับล่วงหน้า</t>
  </si>
  <si>
    <t>เงินมัดจำรับจากลูกค้า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</si>
  <si>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</si>
  <si>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</si>
  <si>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</si>
  <si>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</si>
  <si>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</si>
  <si>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</si>
  <si>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</si>
  <si>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</si>
  <si>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</si>
  <si>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ส่วนได้เสียที่ไม่มีอำนาจควบคุม</t>
  </si>
  <si>
    <t>งบกำไรขาดทุน (ยังไม่ได้ตรวจสอบ)</t>
  </si>
  <si>
    <t>รายได้</t>
  </si>
  <si>
    <t>รายได้ค่าเช่าและค่าบริการ</t>
  </si>
  <si>
    <t>รายได้ทางการเงินและดอกเบี้ยรับ</t>
  </si>
  <si>
    <t>รายได้อื่น</t>
  </si>
  <si>
    <t>รวมรายได้</t>
  </si>
  <si>
    <t>ค่าใช้จ่าย</t>
  </si>
  <si>
    <t>ต้นทุนของการให้เช่าและการให้บริการ</t>
  </si>
  <si>
    <t xml:space="preserve">   อสังหาริมทรัพย์เพื่อการลงทุน - สุทธิ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</si>
  <si>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</si>
  <si>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</si>
  <si>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</si>
  <si>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</si>
  <si>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</si>
  <si>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</si>
  <si>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</si>
  <si>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</si>
  <si>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กำไรต่อหุ้น</t>
  </si>
  <si>
    <t>เงินปันผลรับ</t>
  </si>
  <si>
    <t>ข้อมูลทางการเงินรวม (พันบาท)</t>
  </si>
  <si>
    <t>ทุนที่ออกและ</t>
  </si>
  <si>
    <t>ส่วนเกิน</t>
  </si>
  <si>
    <t>สำรอง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</si>
  <si>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</si>
  <si>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</si>
  <si>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</si>
  <si>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</si>
  <si>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</si>
  <si>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ที่ยังไม่ได้จัดสรร</t>
  </si>
  <si>
    <t>อำนาจควบคุม</t>
  </si>
  <si>
    <t>งบกระแสเงินสด (ยังไม่ได้ตรวจสอบ)</t>
  </si>
  <si>
    <t>กระแสเงินสดจากกิจกรรมดำเนินงาน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</si>
  <si>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</si>
  <si>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</si>
  <si>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</si>
  <si>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</si>
  <si>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   และอสังหาริมทรัพย์เพื่อการลงทุน</t>
  </si>
  <si>
    <t>ดอกเบี้ยรับ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</si>
  <si>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</si>
  <si>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</si>
  <si>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</si>
  <si>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เจ้าหนี้จากการซื้ออาคารและอุปกรณ์</t>
  </si>
  <si>
    <t>เงินให้กู้ยืมระยะสั้นแก่กิจการ</t>
  </si>
  <si>
    <t xml:space="preserve">   ที่เกี่ยวข้องกัน</t>
  </si>
  <si>
    <t>กรรมการ  _______________________________   กรรมการ   __________________________</t>
  </si>
  <si>
    <t>หนี้สินภาษีเงินได้รอการตัดบัญชี</t>
  </si>
  <si>
    <t>องค์ประกอบอื่น</t>
  </si>
  <si>
    <t>จ่ายชำระคืนเงินกู้ยืมระยะสั้นจากสถาบันการเงิน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</si>
  <si>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</si>
  <si>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</si>
  <si>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ส่วนแบ่งกำไรจากการร่วมค้า</t>
  </si>
  <si>
    <t>เงินสดและรายการเทียบเท่าเงินสดต้นงวด</t>
  </si>
  <si>
    <t>ภาระผูกพันผลประโยชน์พนักงาน</t>
  </si>
  <si>
    <t>เงินสดรับจากเงินกู้ยืมระยะสั้นจากสถาบันการเงิน</t>
  </si>
  <si>
    <t>หนี้สินและส่วนของเจ้าของ</t>
  </si>
  <si>
    <t>เงินกู้ยืมระยะสั้นจากสถาบันการเงิน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</si>
  <si>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</si>
  <si>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</si>
  <si>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</si>
  <si>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</si>
  <si>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กำไรต่อหุ้นขั้นพื้นฐาน (บาท)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</si>
  <si>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</si>
  <si>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</si>
  <si>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</si>
  <si>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</si>
  <si>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</si>
  <si>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ข้อมูลทางการเงินเฉพาะกิจการ (พันบาท)</t>
  </si>
  <si>
    <t>เงินสดจ่ายเพื่อซื้อสินทรัพย์ไม่มีตัวตน</t>
  </si>
  <si>
    <t xml:space="preserve">งบแสดงฐานะการเงิน </t>
  </si>
  <si>
    <t>ภาษีเงินได้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</si>
  <si>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</si>
  <si>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เงินกู้ยืมระยะยาว</t>
  </si>
  <si>
    <t>เงินลงทุนในการร่วมค้า</t>
  </si>
  <si>
    <t>เงินให้กู้ยืมระยะสั้นแก่บริษัทย่อย</t>
  </si>
  <si>
    <t>ส่วนของเงินกู้ยืมระยะยาว</t>
  </si>
  <si>
    <t xml:space="preserve">   ที่ถึงกำหนดชำระภายในหนึ่งปี</t>
  </si>
  <si>
    <t>ยังไม่ได้ตรวจสอบ</t>
  </si>
  <si>
    <t>ตรวจสอบแล้ว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</si>
  <si>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</si>
  <si>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</si>
  <si>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องค์ประกอบอื่นของส่วนของเจ้าของ</t>
  </si>
  <si>
    <t xml:space="preserve">         มูลค่าที่ตราไว้หุ้นละ 1 บาท</t>
  </si>
  <si>
    <t>เงินสดได้มาจากกิจกรรมดำเนินงาน</t>
  </si>
  <si>
    <t>ของส่วนของเจ้าของ</t>
  </si>
  <si>
    <t>ส่วนที่เป็นของผู้เป็นเจ้าของของบริษัทใหญ่</t>
  </si>
  <si>
    <t>เงินปันผล</t>
  </si>
  <si>
    <t xml:space="preserve">      หุ้นสามัญจำนวน 2,131,929,050 หุ้น</t>
  </si>
  <si>
    <t xml:space="preserve">      หุ้นสามัญจำนวน 2,131,920,931 หุ้น</t>
  </si>
  <si>
    <t>เงินสดและรายการเทียบเท่าเงินสดสิ้นงวด</t>
  </si>
  <si>
    <t>การเพิ่มขึ้นของค่าเช่าที่ดินที่ยังไม่ถึงกำหนดชำระ</t>
  </si>
  <si>
    <t>อสังหาริมทรัพย์เพื่อการลงทุนเพิ่มขึ้นจาก</t>
  </si>
  <si>
    <t xml:space="preserve">   การกลับรายการสัญญาเช่าการเงิน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</si>
  <si>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</si>
  <si>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</si>
  <si>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</si>
  <si>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</si>
  <si>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</t>
    </r>
  </si>
  <si>
    <t>เงินลงทุนในบริษัทร่วม</t>
  </si>
  <si>
    <t>เงินสดสุทธิได้มาจากกิจกรรมดำเนินงาน</t>
  </si>
  <si>
    <t>พ.ศ. 2563</t>
  </si>
  <si>
    <t>สินทรัพย์สิทธิการใช้</t>
  </si>
  <si>
    <t xml:space="preserve">   ที่ถึงกำหนดรับรู้เป็นรายได้ภายในหนึ่งปี</t>
  </si>
  <si>
    <t>ภาษีเงินได้ค้างจ่าย</t>
  </si>
  <si>
    <t xml:space="preserve">         ชำระแล้วเต็มมูลค่า</t>
  </si>
  <si>
    <t>ยอดยกมาต้นงวดวันที่ 1 มกราคม พ.ศ. 2563</t>
  </si>
  <si>
    <t>จ่ายคืนเงินต้นของสัญญาเช่าที่ดิน</t>
  </si>
  <si>
    <t>-</t>
  </si>
  <si>
    <t xml:space="preserve">(กำไร)ขาดทุนจากการปรับมูลค่ายุติธรรม </t>
  </si>
  <si>
    <t>บริษัทใหญ่</t>
  </si>
  <si>
    <t>การแบ่งปันกำไร</t>
  </si>
  <si>
    <t>ไถ่ถอนหุ้นกู้</t>
  </si>
  <si>
    <t>พ.ศ. 2564</t>
  </si>
  <si>
    <t>ยอดยกมาต้นงวดวันที่ 1 มกราคม พ.ศ. 2564</t>
  </si>
  <si>
    <t>ค่าเช่าที่ดินที่ถึงกำหนดชำระภายในหนึ่งปี</t>
  </si>
  <si>
    <t>ค่าเช่าที่ดินที่ยังไม่ถึงกำหนดชำระ</t>
  </si>
  <si>
    <t>16 ข)</t>
  </si>
  <si>
    <t>16 ค)</t>
  </si>
  <si>
    <t>16 ง)</t>
  </si>
  <si>
    <t>16 จ)</t>
  </si>
  <si>
    <t xml:space="preserve">กำไรขาดทุนเบ็ดเสร็จอื่น </t>
  </si>
  <si>
    <t>กำไรขาดทุนเบ็ดเสร็จรวมสำหรับงวด</t>
  </si>
  <si>
    <t>การแบ่งปันกำไรขาดทุนเบ็ดเสร็จรวม</t>
  </si>
  <si>
    <t>ณ วันที่ 30 มิถุนายน พ.ศ. 2564</t>
  </si>
  <si>
    <t>30 มิถุนายน</t>
  </si>
  <si>
    <t>ยอดคงเหลือสิ้นงวดวันที่ 30 มิถุนายน พ.ศ. 2563</t>
  </si>
  <si>
    <t>ยอดคงเหลือสิ้นงวดวันที่ 30 มิถุนายน พ.ศ. 2564</t>
  </si>
  <si>
    <t>สำหรับงวดหกเดือนสิ้นสุดวันที่ 30 มิถุนายน พ.ศ. 2564</t>
  </si>
  <si>
    <t>รายการที่ไม่ใช่เงินสดที่มีสาระสำคัญสำหรับงวดหกเดือนสิ้นสุดวันที่ 30 มิถุนายน พ.ศ. 2564 และ พ.ศ. 2563 ได้แก่</t>
  </si>
  <si>
    <t>สำหรับงวดสามเดือนสิ้นสุดวันที่ 30 มิถุนายน พ.ศ. 2564</t>
  </si>
  <si>
    <t>เงินสดรับชำระหนี้จากเงินให้กู้ยืมระยะสั้น</t>
  </si>
  <si>
    <t xml:space="preserve">   แก่บริษัทย่อย</t>
  </si>
  <si>
    <t>เงินปันผลจ่าย</t>
  </si>
  <si>
    <t>16 ก)</t>
  </si>
  <si>
    <t>รับคืนภาษี</t>
  </si>
  <si>
    <t xml:space="preserve">   (ลดลง)เพิ่มขึ้นสุทธิ</t>
  </si>
  <si>
    <t>เงินสดสุทธิ(ใช้ไปใน)ได้มาจากกิจกรรมลงทุน</t>
  </si>
  <si>
    <t>เงินสดสุทธิ(ใช้ไปใน)ได้มาจากกิจกรรมจัดหาเงิน</t>
  </si>
  <si>
    <t xml:space="preserve">กำไรจากการปรับมูลค่ายุติธรรม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</si>
</sst>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£&quot;#,##0.00;[Red]\-&quot;£&quot;#,##0.00"/>
    <numFmt numFmtId="43" formatCode="_-* #,##0.00_-;\-* #,##0.00_-;_-* &quot;-&quot;??_-;_-@_-"/>
    <numFmt numFmtId="164" formatCode="_(* #,##0.00_);_(* \(#,##0.00\);_(* &quot;-&quot;??_);_(@_)"/>
    <numFmt numFmtId="165" formatCode="&quot;฿&quot;#,##0.00;[Red]\-&quot;฿&quot;#,##0.00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;\(#,##0.00\);&quot;-&quot;;@"/>
    <numFmt numFmtId="170" formatCode="#,##0.0;\(#,##0.0\)"/>
    <numFmt numFmtId="171" formatCode="_(* #,##0.0_);_(* \(#,##0.00\);_(* &quot;-&quot;??_);_(@_)"/>
    <numFmt numFmtId="172" formatCode="General_)"/>
    <numFmt numFmtId="173" formatCode="0.000"/>
    <numFmt numFmtId="174" formatCode="#,##0.0_);\(#,##0.0\)"/>
    <numFmt numFmtId="175" formatCode="#,##0.000_);\(#,##0.000\)"/>
    <numFmt numFmtId="176" formatCode="&quot;$&quot;#,\);\(&quot;$&quot;#,##0\)"/>
    <numFmt numFmtId="177" formatCode="m\/d\/yyyy&quot;  &quot;h&quot;:&quot;mm&quot;:&quot;ss\ AM/PM"/>
    <numFmt numFmtId="178" formatCode="_-* #,##0.0_-;\-* #,##0.0_-;_-* &quot;-&quot;??_-;_-@_-"/>
    <numFmt numFmtId="179" formatCode="[$-1010000]d/mm/yy;@"/>
    <numFmt numFmtId="180" formatCode="0.0%"/>
    <numFmt numFmtId="181" formatCode="\$#,##0.00;\(\$#,##0.00\)"/>
    <numFmt numFmtId="182" formatCode="\$#,##0;\(\$#,##0\)"/>
    <numFmt numFmtId="183" formatCode="_-[$€-2]* #,##0.00_-;\-[$€-2]* #,##0.00_-;_-[$€-2]* &quot;-&quot;??_-"/>
    <numFmt numFmtId="184" formatCode="_(&quot;$&quot;* #,##0.00000_);_(&quot;$&quot;* \(#,##0.00000\);_(&quot;$&quot;* &quot;-&quot;??_);_(@_)"/>
    <numFmt numFmtId="185" formatCode="_-* #,##0.000000_-;\-* #,##0.000000_-;_-* &quot;-&quot;??_-;_-@_-"/>
    <numFmt numFmtId="186" formatCode="\60\4\7\:"/>
    <numFmt numFmtId="187" formatCode="&quot;$&quot;#,\);\(&quot;$&quot;#,\)"/>
    <numFmt numFmtId="188" formatCode="&quot;$&quot;#,;\(&quot;$&quot;#,\)"/>
  </numFmts>
  <fonts count="6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2"/>
      <name val="Tms Rmn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Times New Roman"/>
      <family val="1"/>
    </font>
    <font>
      <sz val="10"/>
      <name val="MS Sans Serif"/>
      <family val="2"/>
      <charset val="222"/>
    </font>
    <font>
      <b/>
      <i/>
      <sz val="16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0"/>
      <name val="Arial"/>
      <family val="2"/>
    </font>
    <font>
      <sz val="13"/>
      <color rgb="FFFF0000"/>
      <name val="Browall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73">
    <xf numFmtId="0" fontId="0" fillId="0" borderId="0"/>
    <xf numFmtId="0" fontId="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3" fontId="22" fillId="0" borderId="0" applyFill="0" applyBorder="0" applyAlignment="0"/>
    <xf numFmtId="174" fontId="23" fillId="0" borderId="0" applyFill="0" applyBorder="0" applyAlignment="0"/>
    <xf numFmtId="175" fontId="23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3" fillId="31" borderId="1" applyNumberFormat="0" applyAlignment="0" applyProtection="0"/>
    <xf numFmtId="0" fontId="13" fillId="31" borderId="1" applyNumberFormat="0" applyAlignment="0" applyProtection="0"/>
    <xf numFmtId="0" fontId="15" fillId="32" borderId="2" applyNumberFormat="0" applyAlignment="0" applyProtection="0"/>
    <xf numFmtId="0" fontId="15" fillId="32" borderId="2" applyNumberFormat="0" applyAlignment="0" applyProtection="0"/>
    <xf numFmtId="43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7" fontId="28" fillId="0" borderId="0"/>
    <xf numFmtId="172" fontId="22" fillId="0" borderId="0" applyFont="0" applyFill="0" applyBorder="0" applyAlignment="0" applyProtection="0"/>
    <xf numFmtId="181" fontId="28" fillId="0" borderId="0"/>
    <xf numFmtId="14" fontId="24" fillId="0" borderId="0" applyFill="0" applyBorder="0" applyAlignment="0"/>
    <xf numFmtId="38" fontId="29" fillId="0" borderId="3">
      <alignment vertical="center"/>
    </xf>
    <xf numFmtId="182" fontId="28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18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0" fillId="36" borderId="4" applyBorder="0">
      <alignment horizont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8" fontId="31" fillId="37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0" fontId="31" fillId="38" borderId="1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37" fontId="34" fillId="0" borderId="0"/>
    <xf numFmtId="184" fontId="2" fillId="0" borderId="0"/>
    <xf numFmtId="0" fontId="35" fillId="0" borderId="0"/>
    <xf numFmtId="185" fontId="36" fillId="0" borderId="0"/>
    <xf numFmtId="0" fontId="3" fillId="0" borderId="0"/>
    <xf numFmtId="0" fontId="3" fillId="0" borderId="0"/>
    <xf numFmtId="0" fontId="3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3" fillId="0" borderId="0"/>
    <xf numFmtId="0" fontId="52" fillId="0" borderId="0"/>
    <xf numFmtId="0" fontId="3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24" fillId="0" borderId="0">
      <alignment vertical="top"/>
    </xf>
    <xf numFmtId="0" fontId="2" fillId="0" borderId="0"/>
    <xf numFmtId="0" fontId="37" fillId="0" borderId="0"/>
    <xf numFmtId="0" fontId="24" fillId="0" borderId="0">
      <alignment vertical="top"/>
    </xf>
    <xf numFmtId="0" fontId="51" fillId="0" borderId="0"/>
    <xf numFmtId="0" fontId="51" fillId="0" borderId="0"/>
    <xf numFmtId="0" fontId="3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0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2" fillId="0" borderId="0"/>
    <xf numFmtId="0" fontId="2" fillId="0" borderId="0"/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1" fillId="40" borderId="12" applyNumberFormat="0" applyFont="0" applyAlignment="0" applyProtection="0"/>
    <xf numFmtId="0" fontId="1" fillId="40" borderId="12" applyNumberFormat="0" applyFont="0" applyAlignment="0" applyProtection="0"/>
    <xf numFmtId="0" fontId="12" fillId="31" borderId="13" applyNumberFormat="0" applyAlignment="0" applyProtection="0"/>
    <xf numFmtId="0" fontId="12" fillId="31" borderId="13" applyNumberFormat="0" applyAlignment="0" applyProtection="0"/>
    <xf numFmtId="40" fontId="38" fillId="41" borderId="0">
      <alignment horizontal="right"/>
    </xf>
    <xf numFmtId="0" fontId="39" fillId="41" borderId="14"/>
    <xf numFmtId="175" fontId="23" fillId="0" borderId="0" applyFont="0" applyFill="0" applyBorder="0" applyAlignment="0" applyProtection="0"/>
    <xf numFmtId="186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15" applyNumberFormat="0" applyBorder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0" fillId="0" borderId="16">
      <alignment horizontal="center"/>
    </xf>
    <xf numFmtId="3" fontId="29" fillId="0" borderId="0" applyFont="0" applyFill="0" applyBorder="0" applyAlignment="0" applyProtection="0"/>
    <xf numFmtId="0" fontId="29" fillId="42" borderId="0" applyNumberFormat="0" applyFont="0" applyBorder="0" applyAlignment="0" applyProtection="0"/>
    <xf numFmtId="37" fontId="41" fillId="0" borderId="0"/>
    <xf numFmtId="1" fontId="3" fillId="0" borderId="17" applyNumberFormat="0" applyFill="0" applyAlignment="0" applyProtection="0">
      <alignment horizontal="center" vertical="center"/>
    </xf>
    <xf numFmtId="4" fontId="42" fillId="39" borderId="18" applyNumberFormat="0" applyProtection="0">
      <alignment vertical="center"/>
    </xf>
    <xf numFmtId="4" fontId="43" fillId="39" borderId="18" applyNumberFormat="0" applyProtection="0">
      <alignment vertical="center"/>
    </xf>
    <xf numFmtId="4" fontId="42" fillId="39" borderId="18" applyNumberFormat="0" applyProtection="0">
      <alignment horizontal="left" vertical="center" indent="1"/>
    </xf>
    <xf numFmtId="0" fontId="42" fillId="39" borderId="18" applyNumberFormat="0" applyProtection="0">
      <alignment horizontal="left" vertical="top" indent="1"/>
    </xf>
    <xf numFmtId="4" fontId="42" fillId="43" borderId="0" applyNumberFormat="0" applyProtection="0">
      <alignment horizontal="left" vertical="center" indent="1"/>
    </xf>
    <xf numFmtId="4" fontId="24" fillId="3" borderId="18" applyNumberFormat="0" applyProtection="0">
      <alignment horizontal="right" vertical="center"/>
    </xf>
    <xf numFmtId="4" fontId="24" fillId="9" borderId="18" applyNumberFormat="0" applyProtection="0">
      <alignment horizontal="right" vertical="center"/>
    </xf>
    <xf numFmtId="4" fontId="24" fillId="20" borderId="18" applyNumberFormat="0" applyProtection="0">
      <alignment horizontal="right" vertical="center"/>
    </xf>
    <xf numFmtId="4" fontId="24" fillId="11" borderId="18" applyNumberFormat="0" applyProtection="0">
      <alignment horizontal="right" vertical="center"/>
    </xf>
    <xf numFmtId="4" fontId="24" fillId="15" borderId="18" applyNumberFormat="0" applyProtection="0">
      <alignment horizontal="right" vertical="center"/>
    </xf>
    <xf numFmtId="4" fontId="24" fillId="28" borderId="18" applyNumberFormat="0" applyProtection="0">
      <alignment horizontal="right" vertical="center"/>
    </xf>
    <xf numFmtId="4" fontId="24" fillId="24" borderId="18" applyNumberFormat="0" applyProtection="0">
      <alignment horizontal="right" vertical="center"/>
    </xf>
    <xf numFmtId="4" fontId="24" fillId="44" borderId="18" applyNumberFormat="0" applyProtection="0">
      <alignment horizontal="right" vertical="center"/>
    </xf>
    <xf numFmtId="4" fontId="24" fillId="10" borderId="18" applyNumberFormat="0" applyProtection="0">
      <alignment horizontal="right" vertical="center"/>
    </xf>
    <xf numFmtId="4" fontId="42" fillId="45" borderId="19" applyNumberFormat="0" applyProtection="0">
      <alignment horizontal="left" vertical="center" indent="1"/>
    </xf>
    <xf numFmtId="4" fontId="24" fillId="46" borderId="0" applyNumberFormat="0" applyProtection="0">
      <alignment horizontal="left" vertical="center" indent="1"/>
    </xf>
    <xf numFmtId="4" fontId="44" fillId="47" borderId="0" applyNumberFormat="0" applyProtection="0">
      <alignment horizontal="left" vertical="center" indent="1"/>
    </xf>
    <xf numFmtId="4" fontId="24" fillId="43" borderId="18" applyNumberFormat="0" applyProtection="0">
      <alignment horizontal="right" vertical="center"/>
    </xf>
    <xf numFmtId="4" fontId="24" fillId="46" borderId="0" applyNumberFormat="0" applyProtection="0">
      <alignment horizontal="left" vertical="center" indent="1"/>
    </xf>
    <xf numFmtId="4" fontId="24" fillId="43" borderId="0" applyNumberFormat="0" applyProtection="0">
      <alignment horizontal="left" vertical="center" indent="1"/>
    </xf>
    <xf numFmtId="0" fontId="3" fillId="47" borderId="18" applyNumberFormat="0" applyProtection="0">
      <alignment horizontal="left" vertical="center" indent="1"/>
    </xf>
    <xf numFmtId="0" fontId="3" fillId="47" borderId="18" applyNumberFormat="0" applyProtection="0">
      <alignment horizontal="left" vertical="top" indent="1"/>
    </xf>
    <xf numFmtId="0" fontId="3" fillId="43" borderId="18" applyNumberFormat="0" applyProtection="0">
      <alignment horizontal="left" vertical="center" indent="1"/>
    </xf>
    <xf numFmtId="0" fontId="3" fillId="43" borderId="18" applyNumberFormat="0" applyProtection="0">
      <alignment horizontal="left" vertical="top" indent="1"/>
    </xf>
    <xf numFmtId="0" fontId="3" fillId="8" borderId="18" applyNumberFormat="0" applyProtection="0">
      <alignment horizontal="left" vertical="center" indent="1"/>
    </xf>
    <xf numFmtId="0" fontId="3" fillId="8" borderId="18" applyNumberFormat="0" applyProtection="0">
      <alignment horizontal="left" vertical="top" indent="1"/>
    </xf>
    <xf numFmtId="0" fontId="3" fillId="46" borderId="18" applyNumberFormat="0" applyProtection="0">
      <alignment horizontal="left" vertical="center" indent="1"/>
    </xf>
    <xf numFmtId="0" fontId="3" fillId="46" borderId="18" applyNumberFormat="0" applyProtection="0">
      <alignment horizontal="left" vertical="top" indent="1"/>
    </xf>
    <xf numFmtId="0" fontId="3" fillId="48" borderId="10" applyNumberFormat="0">
      <protection locked="0"/>
    </xf>
    <xf numFmtId="4" fontId="24" fillId="40" borderId="18" applyNumberFormat="0" applyProtection="0">
      <alignment vertical="center"/>
    </xf>
    <xf numFmtId="4" fontId="45" fillId="40" borderId="18" applyNumberFormat="0" applyProtection="0">
      <alignment vertical="center"/>
    </xf>
    <xf numFmtId="4" fontId="24" fillId="40" borderId="18" applyNumberFormat="0" applyProtection="0">
      <alignment horizontal="left" vertical="center" indent="1"/>
    </xf>
    <xf numFmtId="0" fontId="24" fillId="40" borderId="18" applyNumberFormat="0" applyProtection="0">
      <alignment horizontal="left" vertical="top" indent="1"/>
    </xf>
    <xf numFmtId="4" fontId="24" fillId="46" borderId="18" applyNumberFormat="0" applyProtection="0">
      <alignment horizontal="right" vertical="center"/>
    </xf>
    <xf numFmtId="4" fontId="45" fillId="46" borderId="18" applyNumberFormat="0" applyProtection="0">
      <alignment horizontal="right" vertical="center"/>
    </xf>
    <xf numFmtId="4" fontId="24" fillId="43" borderId="18" applyNumberFormat="0" applyProtection="0">
      <alignment horizontal="left" vertical="center" indent="1"/>
    </xf>
    <xf numFmtId="0" fontId="24" fillId="43" borderId="18" applyNumberFormat="0" applyProtection="0">
      <alignment horizontal="left" vertical="top" indent="1"/>
    </xf>
    <xf numFmtId="4" fontId="46" fillId="49" borderId="0" applyNumberFormat="0" applyProtection="0">
      <alignment horizontal="left" vertical="center" indent="1"/>
    </xf>
    <xf numFmtId="4" fontId="47" fillId="46" borderId="18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/>
    <xf numFmtId="172" fontId="23" fillId="0" borderId="0"/>
    <xf numFmtId="172" fontId="23" fillId="0" borderId="0"/>
    <xf numFmtId="49" fontId="24" fillId="0" borderId="0" applyFill="0" applyBorder="0" applyAlignment="0"/>
    <xf numFmtId="187" fontId="23" fillId="0" borderId="0" applyFill="0" applyBorder="0" applyAlignment="0"/>
    <xf numFmtId="188" fontId="23" fillId="0" borderId="0" applyFill="0" applyBorder="0" applyAlignment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4" fillId="0" borderId="11" applyNumberFormat="0" applyFill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</cellStyleXfs>
  <cellXfs count="216">
    <xf numFmtId="0" fontId="0" fillId="0" borderId="0" xfId="0"/>
    <xf numFmtId="168" fontId="55" fillId="0" borderId="21" xfId="157" applyNumberFormat="1" applyFont="1" applyFill="1" applyBorder="1" applyAlignment="1">
      <alignment horizontal="right" vertical="center"/>
    </xf>
    <xf numFmtId="168" fontId="56" fillId="0" borderId="21" xfId="83" applyNumberFormat="1" applyFont="1" applyFill="1" applyBorder="1" applyAlignment="1">
      <alignment vertical="center"/>
    </xf>
    <xf numFmtId="168" fontId="55" fillId="0" borderId="21" xfId="132" applyNumberFormat="1" applyFont="1" applyFill="1" applyBorder="1" applyAlignment="1">
      <alignment vertical="center"/>
    </xf>
    <xf numFmtId="0" fontId="53" fillId="0" borderId="0" xfId="288" applyFont="1" applyFill="1" applyAlignment="1">
      <alignment vertical="center"/>
    </xf>
    <xf numFmtId="0" fontId="56" fillId="0" borderId="0" xfId="288" applyFont="1" applyFill="1" applyAlignment="1">
      <alignment vertical="center"/>
    </xf>
    <xf numFmtId="168" fontId="56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left" vertical="center"/>
    </xf>
    <xf numFmtId="0" fontId="53" fillId="0" borderId="21" xfId="288" applyFont="1" applyFill="1" applyBorder="1" applyAlignment="1">
      <alignment horizontal="left" vertical="center"/>
    </xf>
    <xf numFmtId="0" fontId="56" fillId="0" borderId="21" xfId="288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Alignment="1">
      <alignment vertical="center"/>
    </xf>
    <xf numFmtId="0" fontId="53" fillId="0" borderId="21" xfId="288" applyFont="1" applyFill="1" applyBorder="1" applyAlignment="1">
      <alignment horizontal="center" vertical="center"/>
    </xf>
    <xf numFmtId="168" fontId="53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Border="1" applyAlignment="1">
      <alignment horizontal="right" vertical="center"/>
    </xf>
    <xf numFmtId="0" fontId="56" fillId="0" borderId="0" xfId="288" applyFont="1" applyFill="1" applyAlignment="1">
      <alignment horizontal="center" vertical="center"/>
    </xf>
    <xf numFmtId="168" fontId="56" fillId="0" borderId="0" xfId="288" applyNumberFormat="1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vertical="center"/>
    </xf>
    <xf numFmtId="168" fontId="56" fillId="0" borderId="22" xfId="288" applyNumberFormat="1" applyFont="1" applyFill="1" applyBorder="1" applyAlignment="1">
      <alignment horizontal="right" vertical="center"/>
    </xf>
    <xf numFmtId="0" fontId="53" fillId="0" borderId="0" xfId="288" applyFont="1" applyFill="1" applyBorder="1" applyAlignment="1">
      <alignment horizontal="left" vertical="center"/>
    </xf>
    <xf numFmtId="0" fontId="56" fillId="0" borderId="0" xfId="288" applyFont="1" applyFill="1" applyBorder="1" applyAlignment="1">
      <alignment vertical="center"/>
    </xf>
    <xf numFmtId="167" fontId="53" fillId="0" borderId="0" xfId="288" applyNumberFormat="1" applyFont="1" applyFill="1" applyAlignment="1">
      <alignment horizontal="right" vertical="center"/>
    </xf>
    <xf numFmtId="167" fontId="53" fillId="0" borderId="0" xfId="288" applyNumberFormat="1" applyFont="1" applyFill="1" applyBorder="1" applyAlignment="1">
      <alignment horizontal="right" vertical="center"/>
    </xf>
    <xf numFmtId="167" fontId="53" fillId="0" borderId="21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Alignment="1">
      <alignment horizontal="right" vertical="center"/>
    </xf>
    <xf numFmtId="0" fontId="53" fillId="0" borderId="0" xfId="288" applyFont="1" applyFill="1" applyAlignment="1">
      <alignment horizontal="left" vertical="center"/>
    </xf>
    <xf numFmtId="167" fontId="56" fillId="0" borderId="0" xfId="288" applyNumberFormat="1" applyFont="1" applyFill="1" applyBorder="1" applyAlignment="1">
      <alignment horizontal="right" vertical="center"/>
    </xf>
    <xf numFmtId="167" fontId="56" fillId="0" borderId="0" xfId="288" applyNumberFormat="1" applyFont="1" applyFill="1" applyAlignment="1">
      <alignment vertical="center"/>
    </xf>
    <xf numFmtId="167" fontId="56" fillId="0" borderId="21" xfId="288" applyNumberFormat="1" applyFont="1" applyFill="1" applyBorder="1" applyAlignment="1">
      <alignment horizontal="right" vertical="center"/>
    </xf>
    <xf numFmtId="167" fontId="56" fillId="0" borderId="21" xfId="288" applyNumberFormat="1" applyFont="1" applyFill="1" applyBorder="1" applyAlignment="1">
      <alignment vertical="center"/>
    </xf>
    <xf numFmtId="167" fontId="56" fillId="0" borderId="0" xfId="288" applyNumberFormat="1" applyFont="1" applyFill="1" applyBorder="1" applyAlignment="1">
      <alignment vertical="center"/>
    </xf>
    <xf numFmtId="167" fontId="53" fillId="0" borderId="0" xfId="288" applyNumberFormat="1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vertical="center"/>
    </xf>
    <xf numFmtId="0" fontId="53" fillId="0" borderId="21" xfId="288" applyFont="1" applyFill="1" applyBorder="1" applyAlignment="1">
      <alignment vertical="center"/>
    </xf>
    <xf numFmtId="167" fontId="53" fillId="0" borderId="0" xfId="297" applyNumberFormat="1" applyFont="1" applyFill="1" applyAlignment="1">
      <alignment horizontal="center" vertical="center"/>
    </xf>
    <xf numFmtId="168" fontId="56" fillId="0" borderId="0" xfId="288" quotePrefix="1" applyNumberFormat="1" applyFont="1" applyFill="1" applyBorder="1" applyAlignment="1">
      <alignment horizontal="right" vertical="center"/>
    </xf>
    <xf numFmtId="169" fontId="56" fillId="0" borderId="0" xfId="288" applyNumberFormat="1" applyFont="1" applyFill="1" applyAlignment="1">
      <alignment vertical="center"/>
    </xf>
    <xf numFmtId="169" fontId="56" fillId="0" borderId="0" xfId="132" applyNumberFormat="1" applyFont="1" applyFill="1" applyBorder="1" applyAlignment="1">
      <alignment horizontal="right" vertical="center"/>
    </xf>
    <xf numFmtId="169" fontId="56" fillId="0" borderId="0" xfId="132" applyNumberFormat="1" applyFont="1" applyFill="1" applyAlignment="1">
      <alignment horizontal="right" vertical="center"/>
    </xf>
    <xf numFmtId="167" fontId="56" fillId="0" borderId="21" xfId="327" applyNumberFormat="1" applyFont="1" applyFill="1" applyBorder="1" applyAlignment="1">
      <alignment vertical="center"/>
    </xf>
    <xf numFmtId="167" fontId="56" fillId="0" borderId="21" xfId="288" applyNumberFormat="1" applyFont="1" applyFill="1" applyBorder="1" applyAlignment="1">
      <alignment horizontal="center" vertical="center"/>
    </xf>
    <xf numFmtId="168" fontId="56" fillId="0" borderId="21" xfId="327" applyNumberFormat="1" applyFont="1" applyFill="1" applyBorder="1" applyAlignment="1">
      <alignment horizontal="right" vertical="center"/>
    </xf>
    <xf numFmtId="0" fontId="56" fillId="0" borderId="0" xfId="288" applyFont="1" applyFill="1" applyBorder="1" applyAlignment="1">
      <alignment horizontal="center" vertical="center"/>
    </xf>
    <xf numFmtId="0" fontId="56" fillId="0" borderId="0" xfId="318" applyFont="1" applyFill="1" applyBorder="1" applyAlignment="1">
      <alignment vertical="center"/>
    </xf>
    <xf numFmtId="0" fontId="56" fillId="0" borderId="0" xfId="318" applyFont="1" applyFill="1" applyAlignment="1">
      <alignment vertical="center"/>
    </xf>
    <xf numFmtId="0" fontId="56" fillId="0" borderId="0" xfId="323" applyFont="1" applyFill="1" applyAlignment="1">
      <alignment vertical="center"/>
    </xf>
    <xf numFmtId="0" fontId="56" fillId="0" borderId="0" xfId="288" applyFont="1" applyFill="1" applyAlignment="1">
      <alignment horizontal="left" vertical="center"/>
    </xf>
    <xf numFmtId="169" fontId="56" fillId="0" borderId="0" xfId="288" applyNumberFormat="1" applyFont="1" applyFill="1" applyBorder="1" applyAlignment="1">
      <alignment vertical="center"/>
    </xf>
    <xf numFmtId="0" fontId="57" fillId="0" borderId="0" xfId="288" applyFont="1" applyFill="1" applyAlignment="1">
      <alignment vertical="center"/>
    </xf>
    <xf numFmtId="168" fontId="58" fillId="0" borderId="0" xfId="288" applyNumberFormat="1" applyFont="1" applyFill="1" applyAlignment="1">
      <alignment horizontal="center" vertical="center"/>
    </xf>
    <xf numFmtId="168" fontId="58" fillId="0" borderId="0" xfId="288" applyNumberFormat="1" applyFont="1" applyFill="1" applyAlignment="1">
      <alignment horizontal="right" vertical="center"/>
    </xf>
    <xf numFmtId="168" fontId="57" fillId="0" borderId="0" xfId="288" applyNumberFormat="1" applyFont="1" applyFill="1" applyAlignment="1">
      <alignment vertical="center"/>
    </xf>
    <xf numFmtId="0" fontId="58" fillId="0" borderId="21" xfId="288" applyFont="1" applyFill="1" applyBorder="1" applyAlignment="1">
      <alignment horizontal="center" vertical="center"/>
    </xf>
    <xf numFmtId="168" fontId="58" fillId="0" borderId="21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Alignment="1">
      <alignment horizontal="right" vertical="center"/>
    </xf>
    <xf numFmtId="168" fontId="58" fillId="0" borderId="0" xfId="288" applyNumberFormat="1" applyFont="1" applyFill="1" applyBorder="1" applyAlignment="1">
      <alignment horizontal="right" vertical="center"/>
    </xf>
    <xf numFmtId="0" fontId="58" fillId="0" borderId="0" xfId="288" applyFont="1" applyFill="1" applyAlignment="1">
      <alignment vertical="center"/>
    </xf>
    <xf numFmtId="0" fontId="57" fillId="0" borderId="0" xfId="288" applyFont="1" applyFill="1" applyAlignment="1">
      <alignment horizontal="center" vertical="center"/>
    </xf>
    <xf numFmtId="168" fontId="57" fillId="0" borderId="0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Border="1" applyAlignment="1">
      <alignment vertical="center"/>
    </xf>
    <xf numFmtId="168" fontId="57" fillId="0" borderId="21" xfId="288" applyNumberFormat="1" applyFont="1" applyFill="1" applyBorder="1" applyAlignment="1">
      <alignment horizontal="right" vertical="center"/>
    </xf>
    <xf numFmtId="0" fontId="57" fillId="0" borderId="0" xfId="300" applyFont="1" applyFill="1" applyAlignment="1">
      <alignment vertical="center"/>
    </xf>
    <xf numFmtId="168" fontId="57" fillId="0" borderId="21" xfId="288" applyNumberFormat="1" applyFont="1" applyFill="1" applyBorder="1" applyAlignment="1">
      <alignment vertical="center"/>
    </xf>
    <xf numFmtId="168" fontId="57" fillId="0" borderId="22" xfId="288" applyNumberFormat="1" applyFont="1" applyFill="1" applyBorder="1" applyAlignment="1">
      <alignment horizontal="right" vertical="center"/>
    </xf>
    <xf numFmtId="0" fontId="58" fillId="0" borderId="0" xfId="288" applyFont="1" applyFill="1" applyBorder="1" applyAlignment="1">
      <alignment horizontal="left" vertical="center"/>
    </xf>
    <xf numFmtId="0" fontId="57" fillId="0" borderId="0" xfId="288" applyFont="1" applyFill="1" applyBorder="1" applyAlignment="1">
      <alignment vertical="center"/>
    </xf>
    <xf numFmtId="168" fontId="57" fillId="0" borderId="0" xfId="300" applyNumberFormat="1" applyFont="1" applyFill="1" applyAlignment="1">
      <alignment vertical="center"/>
    </xf>
    <xf numFmtId="168" fontId="53" fillId="0" borderId="0" xfId="134" applyNumberFormat="1" applyFont="1" applyFill="1" applyAlignment="1">
      <alignment horizontal="right" vertical="center"/>
    </xf>
    <xf numFmtId="168" fontId="54" fillId="0" borderId="0" xfId="134" quotePrefix="1" applyNumberFormat="1" applyFont="1" applyFill="1" applyAlignment="1">
      <alignment horizontal="right" vertical="center"/>
    </xf>
    <xf numFmtId="168" fontId="56" fillId="0" borderId="21" xfId="466" applyNumberFormat="1" applyFont="1" applyFill="1" applyBorder="1" applyAlignment="1">
      <alignment horizontal="right" vertical="center"/>
    </xf>
    <xf numFmtId="168" fontId="57" fillId="0" borderId="0" xfId="286" applyNumberFormat="1" applyFont="1" applyFill="1" applyAlignment="1">
      <alignment vertical="center"/>
    </xf>
    <xf numFmtId="168" fontId="57" fillId="0" borderId="0" xfId="459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167" fontId="56" fillId="0" borderId="23" xfId="288" applyNumberFormat="1" applyFont="1" applyFill="1" applyBorder="1" applyAlignment="1">
      <alignment horizontal="right" vertical="center"/>
    </xf>
    <xf numFmtId="167" fontId="56" fillId="0" borderId="23" xfId="288" applyNumberFormat="1" applyFont="1" applyFill="1" applyBorder="1" applyAlignment="1">
      <alignment vertical="center"/>
    </xf>
    <xf numFmtId="170" fontId="56" fillId="0" borderId="0" xfId="288" applyNumberFormat="1" applyFont="1" applyFill="1" applyBorder="1" applyAlignment="1">
      <alignment vertical="center"/>
    </xf>
    <xf numFmtId="167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Border="1" applyAlignment="1">
      <alignment horizontal="center" vertical="center"/>
    </xf>
    <xf numFmtId="167" fontId="53" fillId="0" borderId="0" xfId="287" applyNumberFormat="1" applyFont="1" applyAlignment="1">
      <alignment vertical="center"/>
    </xf>
    <xf numFmtId="167" fontId="53" fillId="0" borderId="0" xfId="272" applyNumberFormat="1" applyFont="1" applyAlignment="1">
      <alignment horizontal="center" vertical="center"/>
    </xf>
    <xf numFmtId="168" fontId="53" fillId="0" borderId="0" xfId="272" applyNumberFormat="1" applyFont="1" applyAlignment="1">
      <alignment vertical="center"/>
    </xf>
    <xf numFmtId="168" fontId="53" fillId="0" borderId="0" xfId="272" applyNumberFormat="1" applyFont="1" applyAlignment="1">
      <alignment horizontal="right" vertical="center"/>
    </xf>
    <xf numFmtId="167" fontId="53" fillId="0" borderId="0" xfId="272" applyNumberFormat="1" applyFont="1" applyAlignment="1">
      <alignment vertical="center"/>
    </xf>
    <xf numFmtId="167" fontId="53" fillId="0" borderId="21" xfId="287" applyNumberFormat="1" applyFont="1" applyBorder="1" applyAlignment="1">
      <alignment vertical="center"/>
    </xf>
    <xf numFmtId="167" fontId="53" fillId="0" borderId="21" xfId="272" applyNumberFormat="1" applyFont="1" applyBorder="1" applyAlignment="1">
      <alignment horizontal="center" vertical="center"/>
    </xf>
    <xf numFmtId="168" fontId="53" fillId="0" borderId="21" xfId="272" applyNumberFormat="1" applyFont="1" applyBorder="1" applyAlignment="1">
      <alignment vertical="center"/>
    </xf>
    <xf numFmtId="168" fontId="53" fillId="0" borderId="21" xfId="272" applyNumberFormat="1" applyFont="1" applyBorder="1" applyAlignment="1">
      <alignment horizontal="right" vertical="center"/>
    </xf>
    <xf numFmtId="167" fontId="56" fillId="0" borderId="0" xfId="272" applyNumberFormat="1" applyFont="1" applyAlignment="1">
      <alignment vertical="center"/>
    </xf>
    <xf numFmtId="168" fontId="56" fillId="0" borderId="0" xfId="272" applyNumberFormat="1" applyFont="1" applyAlignment="1">
      <alignment vertical="center"/>
    </xf>
    <xf numFmtId="168" fontId="56" fillId="0" borderId="0" xfId="272" applyNumberFormat="1" applyFont="1" applyAlignment="1">
      <alignment horizontal="right" vertical="center"/>
    </xf>
    <xf numFmtId="168" fontId="53" fillId="0" borderId="0" xfId="0" applyNumberFormat="1" applyFont="1" applyAlignment="1">
      <alignment horizontal="center" vertical="center"/>
    </xf>
    <xf numFmtId="168" fontId="53" fillId="0" borderId="0" xfId="287" applyNumberFormat="1" applyFont="1" applyAlignment="1">
      <alignment horizontal="right" vertical="center"/>
    </xf>
    <xf numFmtId="168" fontId="53" fillId="0" borderId="0" xfId="287" applyNumberFormat="1" applyFont="1" applyAlignment="1">
      <alignment vertical="center"/>
    </xf>
    <xf numFmtId="167" fontId="54" fillId="0" borderId="0" xfId="272" applyNumberFormat="1" applyFont="1" applyAlignment="1">
      <alignment vertical="center"/>
    </xf>
    <xf numFmtId="167" fontId="54" fillId="0" borderId="0" xfId="272" applyNumberFormat="1" applyFont="1" applyAlignment="1">
      <alignment horizontal="center" vertical="center"/>
    </xf>
    <xf numFmtId="168" fontId="54" fillId="0" borderId="0" xfId="287" quotePrefix="1" applyNumberFormat="1" applyFont="1" applyAlignment="1">
      <alignment horizontal="right" vertical="center"/>
    </xf>
    <xf numFmtId="168" fontId="55" fillId="0" borderId="0" xfId="287" applyNumberFormat="1" applyFont="1" applyAlignment="1">
      <alignment vertical="center"/>
    </xf>
    <xf numFmtId="167" fontId="54" fillId="0" borderId="0" xfId="272" applyNumberFormat="1" applyFont="1" applyAlignment="1">
      <alignment horizontal="right" vertical="center"/>
    </xf>
    <xf numFmtId="168" fontId="54" fillId="0" borderId="0" xfId="287" applyNumberFormat="1" applyFont="1" applyAlignment="1">
      <alignment horizontal="right" vertical="center"/>
    </xf>
    <xf numFmtId="167" fontId="53" fillId="0" borderId="0" xfId="272" applyNumberFormat="1" applyFont="1" applyAlignment="1">
      <alignment horizontal="right" vertical="center"/>
    </xf>
    <xf numFmtId="167" fontId="54" fillId="0" borderId="21" xfId="272" applyNumberFormat="1" applyFont="1" applyBorder="1" applyAlignment="1">
      <alignment horizontal="center" vertical="center"/>
    </xf>
    <xf numFmtId="168" fontId="54" fillId="0" borderId="21" xfId="272" applyNumberFormat="1" applyFont="1" applyBorder="1" applyAlignment="1">
      <alignment horizontal="right" vertical="center"/>
    </xf>
    <xf numFmtId="168" fontId="54" fillId="0" borderId="0" xfId="272" applyNumberFormat="1" applyFont="1" applyAlignment="1">
      <alignment horizontal="right" vertical="center"/>
    </xf>
    <xf numFmtId="167" fontId="54" fillId="0" borderId="0" xfId="0" applyNumberFormat="1" applyFont="1" applyAlignment="1">
      <alignment vertical="center"/>
    </xf>
    <xf numFmtId="167" fontId="54" fillId="0" borderId="0" xfId="0" applyNumberFormat="1" applyFont="1" applyAlignment="1">
      <alignment horizontal="center" vertical="center"/>
    </xf>
    <xf numFmtId="168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horizontal="right" vertical="center"/>
    </xf>
    <xf numFmtId="167" fontId="53" fillId="0" borderId="0" xfId="0" applyNumberFormat="1" applyFont="1" applyAlignment="1">
      <alignment vertical="center"/>
    </xf>
    <xf numFmtId="167" fontId="55" fillId="0" borderId="0" xfId="0" applyNumberFormat="1" applyFont="1" applyAlignment="1">
      <alignment horizontal="center" vertical="center"/>
    </xf>
    <xf numFmtId="168" fontId="55" fillId="0" borderId="0" xfId="0" applyNumberFormat="1" applyFont="1" applyAlignment="1">
      <alignment vertical="center"/>
    </xf>
    <xf numFmtId="168" fontId="55" fillId="0" borderId="0" xfId="0" applyNumberFormat="1" applyFont="1" applyAlignment="1">
      <alignment horizontal="right" vertical="center"/>
    </xf>
    <xf numFmtId="167" fontId="55" fillId="0" borderId="0" xfId="0" applyNumberFormat="1" applyFont="1" applyAlignment="1">
      <alignment vertical="center"/>
    </xf>
    <xf numFmtId="167" fontId="56" fillId="0" borderId="0" xfId="0" applyNumberFormat="1" applyFont="1" applyAlignment="1">
      <alignment vertical="center"/>
    </xf>
    <xf numFmtId="168" fontId="55" fillId="0" borderId="0" xfId="132" applyNumberFormat="1" applyFont="1" applyFill="1" applyAlignment="1">
      <alignment vertical="center"/>
    </xf>
    <xf numFmtId="168" fontId="55" fillId="0" borderId="21" xfId="0" applyNumberFormat="1" applyFont="1" applyBorder="1" applyAlignment="1">
      <alignment horizontal="right" vertical="center"/>
    </xf>
    <xf numFmtId="167" fontId="56" fillId="0" borderId="0" xfId="0" applyNumberFormat="1" applyFont="1" applyAlignment="1">
      <alignment horizontal="center" vertical="center"/>
    </xf>
    <xf numFmtId="168" fontId="56" fillId="0" borderId="0" xfId="0" applyNumberFormat="1" applyFont="1" applyAlignment="1">
      <alignment vertical="center"/>
    </xf>
    <xf numFmtId="168" fontId="56" fillId="0" borderId="21" xfId="0" applyNumberFormat="1" applyFont="1" applyBorder="1" applyAlignment="1">
      <alignment vertical="center"/>
    </xf>
    <xf numFmtId="168" fontId="56" fillId="0" borderId="0" xfId="0" applyNumberFormat="1" applyFont="1" applyAlignment="1">
      <alignment horizontal="right" vertical="center"/>
    </xf>
    <xf numFmtId="168" fontId="56" fillId="0" borderId="21" xfId="0" applyNumberFormat="1" applyFont="1" applyBorder="1" applyAlignment="1">
      <alignment horizontal="right" vertical="center"/>
    </xf>
    <xf numFmtId="168" fontId="56" fillId="0" borderId="22" xfId="0" applyNumberFormat="1" applyFont="1" applyBorder="1" applyAlignment="1">
      <alignment vertical="center"/>
    </xf>
    <xf numFmtId="168" fontId="56" fillId="0" borderId="0" xfId="272" applyNumberFormat="1" applyFont="1" applyAlignment="1">
      <alignment horizontal="center" vertical="center"/>
    </xf>
    <xf numFmtId="167" fontId="56" fillId="0" borderId="0" xfId="272" applyNumberFormat="1" applyFont="1" applyAlignment="1">
      <alignment horizontal="distributed" vertical="center" wrapText="1"/>
    </xf>
    <xf numFmtId="168" fontId="56" fillId="0" borderId="0" xfId="272" applyNumberFormat="1" applyFont="1" applyAlignment="1">
      <alignment horizontal="distributed" vertical="center" wrapText="1"/>
    </xf>
    <xf numFmtId="168" fontId="56" fillId="0" borderId="0" xfId="272" applyNumberFormat="1" applyFont="1" applyAlignment="1">
      <alignment horizontal="right" vertical="center" wrapText="1"/>
    </xf>
    <xf numFmtId="167" fontId="53" fillId="0" borderId="21" xfId="272" applyNumberFormat="1" applyFont="1" applyBorder="1" applyAlignment="1">
      <alignment vertical="center"/>
    </xf>
    <xf numFmtId="168" fontId="56" fillId="0" borderId="0" xfId="83" applyNumberFormat="1" applyFont="1" applyFill="1" applyAlignment="1">
      <alignment horizontal="right" vertical="center"/>
    </xf>
    <xf numFmtId="168" fontId="55" fillId="0" borderId="0" xfId="157" applyNumberFormat="1" applyFont="1" applyFill="1" applyAlignment="1">
      <alignment horizontal="right" vertical="center"/>
    </xf>
    <xf numFmtId="168" fontId="56" fillId="0" borderId="0" xfId="132" applyNumberFormat="1" applyFont="1" applyFill="1" applyAlignment="1">
      <alignment horizontal="right" vertical="center"/>
    </xf>
    <xf numFmtId="168" fontId="56" fillId="0" borderId="0" xfId="286" applyNumberFormat="1" applyFont="1" applyAlignment="1">
      <alignment horizontal="right" vertical="center"/>
    </xf>
    <xf numFmtId="168" fontId="56" fillId="0" borderId="0" xfId="83" applyNumberFormat="1" applyFont="1" applyFill="1" applyAlignment="1">
      <alignment vertical="center"/>
    </xf>
    <xf numFmtId="168" fontId="56" fillId="0" borderId="22" xfId="0" applyNumberFormat="1" applyFont="1" applyBorder="1" applyAlignment="1">
      <alignment horizontal="right" vertical="center"/>
    </xf>
    <xf numFmtId="0" fontId="53" fillId="0" borderId="0" xfId="288" applyFont="1" applyAlignment="1">
      <alignment vertical="center"/>
    </xf>
    <xf numFmtId="170" fontId="56" fillId="0" borderId="0" xfId="288" applyNumberFormat="1" applyFont="1" applyBorder="1" applyAlignment="1">
      <alignment vertical="center"/>
    </xf>
    <xf numFmtId="167" fontId="56" fillId="0" borderId="0" xfId="288" applyNumberFormat="1" applyFont="1" applyAlignment="1">
      <alignment horizontal="center" vertical="center"/>
    </xf>
    <xf numFmtId="0" fontId="56" fillId="0" borderId="0" xfId="288" applyFont="1" applyAlignment="1">
      <alignment vertical="center"/>
    </xf>
    <xf numFmtId="167" fontId="56" fillId="0" borderId="0" xfId="288" applyNumberFormat="1" applyFont="1" applyAlignment="1">
      <alignment vertical="center"/>
    </xf>
    <xf numFmtId="168" fontId="56" fillId="0" borderId="0" xfId="288" applyNumberFormat="1" applyFont="1" applyBorder="1" applyAlignment="1">
      <alignment horizontal="right" vertical="center"/>
    </xf>
    <xf numFmtId="167" fontId="56" fillId="0" borderId="0" xfId="288" applyNumberFormat="1" applyFont="1" applyBorder="1" applyAlignment="1">
      <alignment horizontal="center" vertical="center"/>
    </xf>
    <xf numFmtId="167" fontId="56" fillId="0" borderId="0" xfId="0" quotePrefix="1" applyNumberFormat="1" applyFont="1" applyAlignment="1">
      <alignment vertical="center"/>
    </xf>
    <xf numFmtId="168" fontId="55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168" fontId="61" fillId="0" borderId="0" xfId="272" applyNumberFormat="1" applyFont="1" applyAlignment="1">
      <alignment horizontal="right" vertical="center" wrapText="1"/>
    </xf>
    <xf numFmtId="43" fontId="61" fillId="0" borderId="0" xfId="83" applyFont="1" applyAlignment="1">
      <alignment horizontal="right" vertical="center" wrapText="1"/>
    </xf>
    <xf numFmtId="167" fontId="56" fillId="0" borderId="0" xfId="0" applyNumberFormat="1" applyFont="1" applyFill="1" applyAlignment="1">
      <alignment horizontal="center" vertical="center"/>
    </xf>
    <xf numFmtId="168" fontId="55" fillId="0" borderId="0" xfId="0" applyNumberFormat="1" applyFont="1" applyFill="1" applyAlignment="1">
      <alignment horizontal="right" vertical="center"/>
    </xf>
    <xf numFmtId="168" fontId="54" fillId="50" borderId="0" xfId="0" applyNumberFormat="1" applyFont="1" applyFill="1" applyAlignment="1">
      <alignment vertical="center"/>
    </xf>
    <xf numFmtId="168" fontId="55" fillId="50" borderId="0" xfId="0" applyNumberFormat="1" applyFont="1" applyFill="1" applyAlignment="1">
      <alignment vertical="center"/>
    </xf>
    <xf numFmtId="168" fontId="55" fillId="50" borderId="0" xfId="0" applyNumberFormat="1" applyFont="1" applyFill="1" applyAlignment="1">
      <alignment horizontal="right" vertical="center"/>
    </xf>
    <xf numFmtId="168" fontId="55" fillId="50" borderId="21" xfId="0" applyNumberFormat="1" applyFont="1" applyFill="1" applyBorder="1" applyAlignment="1">
      <alignment horizontal="right" vertical="center"/>
    </xf>
    <xf numFmtId="168" fontId="56" fillId="50" borderId="0" xfId="0" applyNumberFormat="1" applyFont="1" applyFill="1" applyAlignment="1">
      <alignment vertical="center"/>
    </xf>
    <xf numFmtId="168" fontId="56" fillId="50" borderId="21" xfId="0" applyNumberFormat="1" applyFont="1" applyFill="1" applyBorder="1" applyAlignment="1">
      <alignment vertical="center"/>
    </xf>
    <xf numFmtId="168" fontId="56" fillId="50" borderId="0" xfId="0" applyNumberFormat="1" applyFont="1" applyFill="1" applyAlignment="1">
      <alignment horizontal="right" vertical="center"/>
    </xf>
    <xf numFmtId="168" fontId="56" fillId="50" borderId="21" xfId="0" applyNumberFormat="1" applyFont="1" applyFill="1" applyBorder="1" applyAlignment="1">
      <alignment horizontal="right" vertical="center"/>
    </xf>
    <xf numFmtId="168" fontId="56" fillId="50" borderId="22" xfId="0" applyNumberFormat="1" applyFont="1" applyFill="1" applyBorder="1" applyAlignment="1">
      <alignment vertical="center"/>
    </xf>
    <xf numFmtId="168" fontId="54" fillId="50" borderId="0" xfId="0" applyNumberFormat="1" applyFont="1" applyFill="1" applyAlignment="1">
      <alignment horizontal="right" vertical="center"/>
    </xf>
    <xf numFmtId="168" fontId="56" fillId="50" borderId="0" xfId="138" applyNumberFormat="1" applyFont="1" applyFill="1" applyAlignment="1">
      <alignment horizontal="right" vertical="center"/>
    </xf>
    <xf numFmtId="168" fontId="56" fillId="50" borderId="0" xfId="466" applyNumberFormat="1" applyFont="1" applyFill="1" applyAlignment="1">
      <alignment horizontal="right" vertical="center"/>
    </xf>
    <xf numFmtId="168" fontId="56" fillId="50" borderId="0" xfId="450" applyNumberFormat="1" applyFont="1" applyFill="1" applyAlignment="1">
      <alignment horizontal="right" vertical="center"/>
    </xf>
    <xf numFmtId="168" fontId="56" fillId="50" borderId="0" xfId="467" applyNumberFormat="1" applyFont="1" applyFill="1" applyAlignment="1">
      <alignment horizontal="right" vertical="center"/>
    </xf>
    <xf numFmtId="168" fontId="56" fillId="50" borderId="21" xfId="466" applyNumberFormat="1" applyFont="1" applyFill="1" applyBorder="1" applyAlignment="1">
      <alignment horizontal="right" vertical="center"/>
    </xf>
    <xf numFmtId="168" fontId="56" fillId="50" borderId="21" xfId="83" applyNumberFormat="1" applyFont="1" applyFill="1" applyBorder="1" applyAlignment="1">
      <alignment vertical="center"/>
    </xf>
    <xf numFmtId="168" fontId="56" fillId="50" borderId="0" xfId="83" applyNumberFormat="1" applyFont="1" applyFill="1" applyAlignment="1">
      <alignment vertical="center"/>
    </xf>
    <xf numFmtId="168" fontId="56" fillId="50" borderId="0" xfId="459" applyNumberFormat="1" applyFont="1" applyFill="1" applyAlignment="1">
      <alignment vertical="center"/>
    </xf>
    <xf numFmtId="168" fontId="56" fillId="50" borderId="0" xfId="450" applyNumberFormat="1" applyFont="1" applyFill="1" applyAlignment="1">
      <alignment vertical="center"/>
    </xf>
    <xf numFmtId="168" fontId="56" fillId="50" borderId="21" xfId="459" applyNumberFormat="1" applyFont="1" applyFill="1" applyBorder="1" applyAlignment="1">
      <alignment vertical="center"/>
    </xf>
    <xf numFmtId="168" fontId="56" fillId="50" borderId="0" xfId="459" applyNumberFormat="1" applyFont="1" applyFill="1" applyAlignment="1">
      <alignment horizontal="right" vertical="center"/>
    </xf>
    <xf numFmtId="168" fontId="56" fillId="50" borderId="21" xfId="450" applyNumberFormat="1" applyFont="1" applyFill="1" applyBorder="1" applyAlignment="1">
      <alignment horizontal="right" vertical="center"/>
    </xf>
    <xf numFmtId="168" fontId="56" fillId="50" borderId="22" xfId="0" applyNumberFormat="1" applyFont="1" applyFill="1" applyBorder="1" applyAlignment="1">
      <alignment horizontal="right" vertical="center"/>
    </xf>
    <xf numFmtId="168" fontId="53" fillId="50" borderId="0" xfId="288" applyNumberFormat="1" applyFont="1" applyFill="1" applyBorder="1" applyAlignment="1">
      <alignment horizontal="right" vertical="center"/>
    </xf>
    <xf numFmtId="168" fontId="53" fillId="50" borderId="0" xfId="288" applyNumberFormat="1" applyFont="1" applyFill="1" applyAlignment="1">
      <alignment horizontal="right" vertical="center"/>
    </xf>
    <xf numFmtId="168" fontId="56" fillId="50" borderId="0" xfId="288" applyNumberFormat="1" applyFont="1" applyFill="1" applyAlignment="1">
      <alignment horizontal="right" vertical="center"/>
    </xf>
    <xf numFmtId="168" fontId="56" fillId="50" borderId="21" xfId="288" applyNumberFormat="1" applyFont="1" applyFill="1" applyBorder="1" applyAlignment="1">
      <alignment horizontal="right" vertical="center"/>
    </xf>
    <xf numFmtId="168" fontId="56" fillId="50" borderId="0" xfId="288" quotePrefix="1" applyNumberFormat="1" applyFont="1" applyFill="1" applyBorder="1" applyAlignment="1">
      <alignment horizontal="right" vertical="center"/>
    </xf>
    <xf numFmtId="168" fontId="56" fillId="50" borderId="0" xfId="288" applyNumberFormat="1" applyFont="1" applyFill="1" applyBorder="1" applyAlignment="1">
      <alignment horizontal="right" vertical="center"/>
    </xf>
    <xf numFmtId="168" fontId="56" fillId="50" borderId="22" xfId="288" applyNumberFormat="1" applyFont="1" applyFill="1" applyBorder="1" applyAlignment="1">
      <alignment horizontal="right" vertical="center"/>
    </xf>
    <xf numFmtId="168" fontId="56" fillId="50" borderId="0" xfId="288" applyNumberFormat="1" applyFont="1" applyFill="1" applyAlignment="1">
      <alignment vertical="center"/>
    </xf>
    <xf numFmtId="169" fontId="56" fillId="50" borderId="0" xfId="288" applyNumberFormat="1" applyFont="1" applyFill="1" applyAlignment="1">
      <alignment vertical="center"/>
    </xf>
    <xf numFmtId="168" fontId="56" fillId="50" borderId="0" xfId="288" applyNumberFormat="1" applyFont="1" applyFill="1" applyBorder="1" applyAlignment="1">
      <alignment vertical="center"/>
    </xf>
    <xf numFmtId="168" fontId="56" fillId="50" borderId="21" xfId="288" applyNumberFormat="1" applyFont="1" applyFill="1" applyBorder="1" applyAlignment="1">
      <alignment vertical="center"/>
    </xf>
    <xf numFmtId="168" fontId="57" fillId="50" borderId="0" xfId="288" applyNumberFormat="1" applyFont="1" applyFill="1" applyBorder="1" applyAlignment="1">
      <alignment horizontal="right" vertical="center"/>
    </xf>
    <xf numFmtId="168" fontId="57" fillId="50" borderId="0" xfId="288" applyNumberFormat="1" applyFont="1" applyFill="1" applyAlignment="1">
      <alignment horizontal="right" vertical="center"/>
    </xf>
    <xf numFmtId="168" fontId="57" fillId="50" borderId="21" xfId="288" applyNumberFormat="1" applyFont="1" applyFill="1" applyBorder="1" applyAlignment="1">
      <alignment horizontal="right" vertical="center"/>
    </xf>
    <xf numFmtId="168" fontId="57" fillId="50" borderId="0" xfId="288" applyNumberFormat="1" applyFont="1" applyFill="1" applyAlignment="1">
      <alignment vertical="center"/>
    </xf>
    <xf numFmtId="168" fontId="57" fillId="50" borderId="21" xfId="288" applyNumberFormat="1" applyFont="1" applyFill="1" applyBorder="1" applyAlignment="1">
      <alignment vertical="center"/>
    </xf>
    <xf numFmtId="168" fontId="57" fillId="50" borderId="0" xfId="459" applyNumberFormat="1" applyFont="1" applyFill="1" applyAlignment="1">
      <alignment vertical="center"/>
    </xf>
    <xf numFmtId="0" fontId="57" fillId="50" borderId="0" xfId="288" applyFont="1" applyFill="1" applyAlignment="1">
      <alignment vertical="center"/>
    </xf>
    <xf numFmtId="168" fontId="57" fillId="50" borderId="22" xfId="288" applyNumberFormat="1" applyFont="1" applyFill="1" applyBorder="1" applyAlignment="1">
      <alignment horizontal="right" vertical="center"/>
    </xf>
    <xf numFmtId="168" fontId="57" fillId="50" borderId="0" xfId="286" applyNumberFormat="1" applyFont="1" applyFill="1" applyAlignment="1">
      <alignment vertical="center"/>
    </xf>
    <xf numFmtId="167" fontId="56" fillId="0" borderId="21" xfId="272" applyNumberFormat="1" applyFont="1" applyFill="1" applyBorder="1" applyAlignment="1">
      <alignment vertical="center"/>
    </xf>
    <xf numFmtId="167" fontId="56" fillId="0" borderId="0" xfId="0" applyNumberFormat="1" applyFont="1" applyFill="1" applyAlignment="1">
      <alignment vertical="center"/>
    </xf>
    <xf numFmtId="167" fontId="55" fillId="0" borderId="0" xfId="0" applyNumberFormat="1" applyFont="1" applyFill="1" applyAlignment="1">
      <alignment horizontal="center" vertical="center"/>
    </xf>
    <xf numFmtId="168" fontId="57" fillId="50" borderId="21" xfId="272" applyNumberFormat="1" applyFont="1" applyFill="1" applyBorder="1" applyAlignment="1">
      <alignment horizontal="right" vertical="center"/>
    </xf>
    <xf numFmtId="168" fontId="57" fillId="0" borderId="21" xfId="272" applyNumberFormat="1" applyFont="1" applyFill="1" applyBorder="1" applyAlignment="1">
      <alignment horizontal="right" vertical="center"/>
    </xf>
    <xf numFmtId="168" fontId="56" fillId="0" borderId="0" xfId="288" applyNumberFormat="1" applyFont="1" applyAlignment="1">
      <alignment vertical="center"/>
    </xf>
    <xf numFmtId="167" fontId="56" fillId="0" borderId="0" xfId="272" applyNumberFormat="1" applyFont="1" applyFill="1" applyAlignment="1">
      <alignment vertical="center"/>
    </xf>
    <xf numFmtId="167" fontId="53" fillId="0" borderId="0" xfId="272" applyNumberFormat="1" applyFont="1" applyFill="1" applyAlignment="1">
      <alignment vertical="center"/>
    </xf>
    <xf numFmtId="167" fontId="53" fillId="0" borderId="0" xfId="272" applyNumberFormat="1" applyFont="1" applyFill="1" applyAlignment="1">
      <alignment horizontal="right" vertical="center"/>
    </xf>
    <xf numFmtId="167" fontId="56" fillId="0" borderId="0" xfId="272" applyNumberFormat="1" applyFont="1" applyAlignment="1">
      <alignment horizontal="center" vertical="center"/>
    </xf>
    <xf numFmtId="167" fontId="53" fillId="0" borderId="0" xfId="0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Alignment="1">
      <alignment vertical="center"/>
    </xf>
    <xf numFmtId="167" fontId="56" fillId="0" borderId="21" xfId="272" applyNumberFormat="1" applyFont="1" applyBorder="1" applyAlignment="1">
      <alignment horizontal="left" vertical="center"/>
    </xf>
    <xf numFmtId="168" fontId="53" fillId="0" borderId="21" xfId="272" applyNumberFormat="1" applyFont="1" applyBorder="1" applyAlignment="1">
      <alignment horizontal="center" vertical="center"/>
    </xf>
    <xf numFmtId="168" fontId="53" fillId="0" borderId="21" xfId="0" applyNumberFormat="1" applyFont="1" applyBorder="1" applyAlignment="1">
      <alignment horizontal="center" vertical="center"/>
    </xf>
    <xf numFmtId="167" fontId="56" fillId="0" borderId="0" xfId="272" applyNumberFormat="1" applyFont="1" applyAlignment="1">
      <alignment horizontal="center" vertical="center"/>
    </xf>
    <xf numFmtId="167" fontId="53" fillId="0" borderId="21" xfId="297" applyNumberFormat="1" applyFont="1" applyFill="1" applyBorder="1" applyAlignment="1">
      <alignment horizontal="center" vertical="center"/>
    </xf>
    <xf numFmtId="167" fontId="53" fillId="0" borderId="21" xfId="288" applyNumberFormat="1" applyFont="1" applyFill="1" applyBorder="1" applyAlignment="1">
      <alignment horizontal="center" vertical="center"/>
    </xf>
    <xf numFmtId="0" fontId="56" fillId="0" borderId="21" xfId="288" applyFont="1" applyFill="1" applyBorder="1" applyAlignment="1">
      <alignment horizontal="center" vertical="center"/>
    </xf>
    <xf numFmtId="167" fontId="53" fillId="0" borderId="6" xfId="288" applyNumberFormat="1" applyFont="1" applyFill="1" applyBorder="1" applyAlignment="1">
      <alignment horizontal="center" vertical="center"/>
    </xf>
    <xf numFmtId="167" fontId="56" fillId="0" borderId="21" xfId="272" applyNumberFormat="1" applyFont="1" applyFill="1" applyBorder="1" applyAlignment="1">
      <alignment horizontal="left" vertical="center"/>
    </xf>
    <xf numFmtId="168" fontId="58" fillId="0" borderId="21" xfId="288" applyNumberFormat="1" applyFont="1" applyFill="1" applyBorder="1" applyAlignment="1">
      <alignment horizontal="center" vertical="center"/>
    </xf>
  </cellXfs>
  <cellStyles count="573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40% - Accent1 2" xfId="14" xr:uid="{00000000-0005-0000-0000-00000D000000}"/>
    <cellStyle name="40% - Accent1 3" xfId="15" xr:uid="{00000000-0005-0000-0000-00000E000000}"/>
    <cellStyle name="40% - Accent2 2" xfId="16" xr:uid="{00000000-0005-0000-0000-00000F000000}"/>
    <cellStyle name="40% - Accent2 3" xfId="17" xr:uid="{00000000-0005-0000-0000-000010000000}"/>
    <cellStyle name="40% - Accent3 2" xfId="18" xr:uid="{00000000-0005-0000-0000-000011000000}"/>
    <cellStyle name="40% - Accent3 3" xfId="19" xr:uid="{00000000-0005-0000-0000-000012000000}"/>
    <cellStyle name="40% - Accent4 2" xfId="20" xr:uid="{00000000-0005-0000-0000-000013000000}"/>
    <cellStyle name="40% - Accent4 3" xfId="21" xr:uid="{00000000-0005-0000-0000-000014000000}"/>
    <cellStyle name="40% - Accent5 2" xfId="22" xr:uid="{00000000-0005-0000-0000-000015000000}"/>
    <cellStyle name="40% - Accent5 3" xfId="23" xr:uid="{00000000-0005-0000-0000-000016000000}"/>
    <cellStyle name="40% - Accent6 2" xfId="24" xr:uid="{00000000-0005-0000-0000-000017000000}"/>
    <cellStyle name="40% - Accent6 3" xfId="25" xr:uid="{00000000-0005-0000-0000-000018000000}"/>
    <cellStyle name="60% - Accent1 2" xfId="26" xr:uid="{00000000-0005-0000-0000-000019000000}"/>
    <cellStyle name="60% - Accent1 3" xfId="27" xr:uid="{00000000-0005-0000-0000-00001A000000}"/>
    <cellStyle name="60% - Accent2 2" xfId="28" xr:uid="{00000000-0005-0000-0000-00001B000000}"/>
    <cellStyle name="60% - Accent2 3" xfId="29" xr:uid="{00000000-0005-0000-0000-00001C000000}"/>
    <cellStyle name="60% - Accent3 2" xfId="30" xr:uid="{00000000-0005-0000-0000-00001D000000}"/>
    <cellStyle name="60% - Accent3 3" xfId="31" xr:uid="{00000000-0005-0000-0000-00001E000000}"/>
    <cellStyle name="60% - Accent4 2" xfId="32" xr:uid="{00000000-0005-0000-0000-00001F000000}"/>
    <cellStyle name="60% - Accent4 3" xfId="33" xr:uid="{00000000-0005-0000-0000-000020000000}"/>
    <cellStyle name="60% - Accent5 2" xfId="34" xr:uid="{00000000-0005-0000-0000-000021000000}"/>
    <cellStyle name="60% - Accent5 3" xfId="35" xr:uid="{00000000-0005-0000-0000-000022000000}"/>
    <cellStyle name="60% - Accent6 2" xfId="36" xr:uid="{00000000-0005-0000-0000-000023000000}"/>
    <cellStyle name="60% - Accent6 3" xfId="37" xr:uid="{00000000-0005-0000-0000-000024000000}"/>
    <cellStyle name="Accent1 - 20%" xfId="38" xr:uid="{00000000-0005-0000-0000-000025000000}"/>
    <cellStyle name="Accent1 - 40%" xfId="39" xr:uid="{00000000-0005-0000-0000-000026000000}"/>
    <cellStyle name="Accent1 - 60%" xfId="40" xr:uid="{00000000-0005-0000-0000-000027000000}"/>
    <cellStyle name="Accent1 2" xfId="41" xr:uid="{00000000-0005-0000-0000-000028000000}"/>
    <cellStyle name="Accent1 3" xfId="42" xr:uid="{00000000-0005-0000-0000-000029000000}"/>
    <cellStyle name="Accent2 - 20%" xfId="43" xr:uid="{00000000-0005-0000-0000-00002A000000}"/>
    <cellStyle name="Accent2 - 40%" xfId="44" xr:uid="{00000000-0005-0000-0000-00002B000000}"/>
    <cellStyle name="Accent2 - 60%" xfId="45" xr:uid="{00000000-0005-0000-0000-00002C000000}"/>
    <cellStyle name="Accent2 2" xfId="46" xr:uid="{00000000-0005-0000-0000-00002D000000}"/>
    <cellStyle name="Accent2 3" xfId="47" xr:uid="{00000000-0005-0000-0000-00002E000000}"/>
    <cellStyle name="Accent3 - 20%" xfId="48" xr:uid="{00000000-0005-0000-0000-00002F000000}"/>
    <cellStyle name="Accent3 - 40%" xfId="49" xr:uid="{00000000-0005-0000-0000-000030000000}"/>
    <cellStyle name="Accent3 - 60%" xfId="50" xr:uid="{00000000-0005-0000-0000-000031000000}"/>
    <cellStyle name="Accent3 2" xfId="51" xr:uid="{00000000-0005-0000-0000-000032000000}"/>
    <cellStyle name="Accent3 3" xfId="52" xr:uid="{00000000-0005-0000-0000-000033000000}"/>
    <cellStyle name="Accent4 - 20%" xfId="53" xr:uid="{00000000-0005-0000-0000-000034000000}"/>
    <cellStyle name="Accent4 - 40%" xfId="54" xr:uid="{00000000-0005-0000-0000-000035000000}"/>
    <cellStyle name="Accent4 - 60%" xfId="55" xr:uid="{00000000-0005-0000-0000-000036000000}"/>
    <cellStyle name="Accent4 2" xfId="56" xr:uid="{00000000-0005-0000-0000-000037000000}"/>
    <cellStyle name="Accent4 3" xfId="57" xr:uid="{00000000-0005-0000-0000-000038000000}"/>
    <cellStyle name="Accent5 - 20%" xfId="58" xr:uid="{00000000-0005-0000-0000-000039000000}"/>
    <cellStyle name="Accent5 - 40%" xfId="59" xr:uid="{00000000-0005-0000-0000-00003A000000}"/>
    <cellStyle name="Accent5 - 60%" xfId="60" xr:uid="{00000000-0005-0000-0000-00003B000000}"/>
    <cellStyle name="Accent5 2" xfId="61" xr:uid="{00000000-0005-0000-0000-00003C000000}"/>
    <cellStyle name="Accent5 3" xfId="62" xr:uid="{00000000-0005-0000-0000-00003D000000}"/>
    <cellStyle name="Accent6 - 20%" xfId="63" xr:uid="{00000000-0005-0000-0000-00003E000000}"/>
    <cellStyle name="Accent6 - 40%" xfId="64" xr:uid="{00000000-0005-0000-0000-00003F000000}"/>
    <cellStyle name="Accent6 - 60%" xfId="65" xr:uid="{00000000-0005-0000-0000-000040000000}"/>
    <cellStyle name="Accent6 2" xfId="66" xr:uid="{00000000-0005-0000-0000-000041000000}"/>
    <cellStyle name="Accent6 3" xfId="67" xr:uid="{00000000-0005-0000-0000-000042000000}"/>
    <cellStyle name="Bad 2" xfId="68" xr:uid="{00000000-0005-0000-0000-000043000000}"/>
    <cellStyle name="Bad 3" xfId="69" xr:uid="{00000000-0005-0000-0000-000044000000}"/>
    <cellStyle name="Body" xfId="70" xr:uid="{00000000-0005-0000-0000-000045000000}"/>
    <cellStyle name="Calc Currency (0)" xfId="71" xr:uid="{00000000-0005-0000-0000-000046000000}"/>
    <cellStyle name="Calc Currency (2)" xfId="72" xr:uid="{00000000-0005-0000-0000-000047000000}"/>
    <cellStyle name="Calc Percent (0)" xfId="73" xr:uid="{00000000-0005-0000-0000-000048000000}"/>
    <cellStyle name="Calc Percent (1)" xfId="74" xr:uid="{00000000-0005-0000-0000-000049000000}"/>
    <cellStyle name="Calc Percent (2)" xfId="75" xr:uid="{00000000-0005-0000-0000-00004A000000}"/>
    <cellStyle name="Calc Units (0)" xfId="76" xr:uid="{00000000-0005-0000-0000-00004B000000}"/>
    <cellStyle name="Calc Units (1)" xfId="77" xr:uid="{00000000-0005-0000-0000-00004C000000}"/>
    <cellStyle name="Calc Units (2)" xfId="78" xr:uid="{00000000-0005-0000-0000-00004D000000}"/>
    <cellStyle name="Calculation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[00]" xfId="84" xr:uid="{00000000-0005-0000-0000-000053000000}"/>
    <cellStyle name="Comma 10" xfId="85" xr:uid="{00000000-0005-0000-0000-000054000000}"/>
    <cellStyle name="Comma 10 2" xfId="86" xr:uid="{00000000-0005-0000-0000-000055000000}"/>
    <cellStyle name="Comma 10 2 2" xfId="430" xr:uid="{00000000-0005-0000-0000-000056000000}"/>
    <cellStyle name="Comma 100" xfId="418" xr:uid="{00000000-0005-0000-0000-000057000000}"/>
    <cellStyle name="Comma 101" xfId="537" xr:uid="{00000000-0005-0000-0000-000058000000}"/>
    <cellStyle name="Comma 102" xfId="419" xr:uid="{00000000-0005-0000-0000-000059000000}"/>
    <cellStyle name="Comma 103" xfId="536" xr:uid="{00000000-0005-0000-0000-00005A000000}"/>
    <cellStyle name="Comma 104" xfId="420" xr:uid="{00000000-0005-0000-0000-00005B000000}"/>
    <cellStyle name="Comma 105" xfId="535" xr:uid="{00000000-0005-0000-0000-00005C000000}"/>
    <cellStyle name="Comma 106" xfId="421" xr:uid="{00000000-0005-0000-0000-00005D000000}"/>
    <cellStyle name="Comma 107" xfId="534" xr:uid="{00000000-0005-0000-0000-00005E000000}"/>
    <cellStyle name="Comma 108" xfId="422" xr:uid="{00000000-0005-0000-0000-00005F000000}"/>
    <cellStyle name="Comma 109" xfId="533" xr:uid="{00000000-0005-0000-0000-000060000000}"/>
    <cellStyle name="Comma 11" xfId="87" xr:uid="{00000000-0005-0000-0000-000061000000}"/>
    <cellStyle name="Comma 11 11" xfId="88" xr:uid="{00000000-0005-0000-0000-000062000000}"/>
    <cellStyle name="Comma 11 11 2" xfId="89" xr:uid="{00000000-0005-0000-0000-000063000000}"/>
    <cellStyle name="Comma 11 11 2 2" xfId="433" xr:uid="{00000000-0005-0000-0000-000064000000}"/>
    <cellStyle name="Comma 11 11 3" xfId="432" xr:uid="{00000000-0005-0000-0000-000065000000}"/>
    <cellStyle name="Comma 11 2" xfId="90" xr:uid="{00000000-0005-0000-0000-000066000000}"/>
    <cellStyle name="Comma 11 2 2" xfId="91" xr:uid="{00000000-0005-0000-0000-000067000000}"/>
    <cellStyle name="Comma 11 2 2 2" xfId="435" xr:uid="{00000000-0005-0000-0000-000068000000}"/>
    <cellStyle name="Comma 11 2 3" xfId="434" xr:uid="{00000000-0005-0000-0000-000069000000}"/>
    <cellStyle name="Comma 11 3" xfId="92" xr:uid="{00000000-0005-0000-0000-00006A000000}"/>
    <cellStyle name="Comma 11 3 2" xfId="436" xr:uid="{00000000-0005-0000-0000-00006B000000}"/>
    <cellStyle name="Comma 11 4" xfId="431" xr:uid="{00000000-0005-0000-0000-00006C000000}"/>
    <cellStyle name="Comma 110" xfId="423" xr:uid="{00000000-0005-0000-0000-00006D000000}"/>
    <cellStyle name="Comma 111" xfId="532" xr:uid="{00000000-0005-0000-0000-00006E000000}"/>
    <cellStyle name="Comma 112" xfId="424" xr:uid="{00000000-0005-0000-0000-00006F000000}"/>
    <cellStyle name="Comma 113" xfId="531" xr:uid="{00000000-0005-0000-0000-000070000000}"/>
    <cellStyle name="Comma 114" xfId="425" xr:uid="{00000000-0005-0000-0000-000071000000}"/>
    <cellStyle name="Comma 115" xfId="530" xr:uid="{00000000-0005-0000-0000-000072000000}"/>
    <cellStyle name="Comma 116" xfId="426" xr:uid="{00000000-0005-0000-0000-000073000000}"/>
    <cellStyle name="Comma 117" xfId="529" xr:uid="{00000000-0005-0000-0000-000074000000}"/>
    <cellStyle name="Comma 118" xfId="427" xr:uid="{00000000-0005-0000-0000-000075000000}"/>
    <cellStyle name="Comma 119" xfId="528" xr:uid="{00000000-0005-0000-0000-000076000000}"/>
    <cellStyle name="Comma 12" xfId="93" xr:uid="{00000000-0005-0000-0000-000077000000}"/>
    <cellStyle name="Comma 120" xfId="428" xr:uid="{00000000-0005-0000-0000-000078000000}"/>
    <cellStyle name="Comma 121" xfId="527" xr:uid="{00000000-0005-0000-0000-000079000000}"/>
    <cellStyle name="Comma 122" xfId="572" xr:uid="{405A8D4B-8249-42DD-9A52-FED0EF30C7B8}"/>
    <cellStyle name="Comma 13" xfId="94" xr:uid="{00000000-0005-0000-0000-00007A000000}"/>
    <cellStyle name="Comma 14" xfId="95" xr:uid="{00000000-0005-0000-0000-00007B000000}"/>
    <cellStyle name="Comma 14 2" xfId="96" xr:uid="{00000000-0005-0000-0000-00007C000000}"/>
    <cellStyle name="Comma 14 2 2" xfId="438" xr:uid="{00000000-0005-0000-0000-00007D000000}"/>
    <cellStyle name="Comma 14 3" xfId="437" xr:uid="{00000000-0005-0000-0000-00007E000000}"/>
    <cellStyle name="Comma 15" xfId="97" xr:uid="{00000000-0005-0000-0000-00007F000000}"/>
    <cellStyle name="Comma 15 2" xfId="98" xr:uid="{00000000-0005-0000-0000-000080000000}"/>
    <cellStyle name="Comma 15 2 2" xfId="440" xr:uid="{00000000-0005-0000-0000-000081000000}"/>
    <cellStyle name="Comma 15 3" xfId="439" xr:uid="{00000000-0005-0000-0000-000082000000}"/>
    <cellStyle name="Comma 16" xfId="99" xr:uid="{00000000-0005-0000-0000-000083000000}"/>
    <cellStyle name="Comma 16 2" xfId="100" xr:uid="{00000000-0005-0000-0000-000084000000}"/>
    <cellStyle name="Comma 16 2 2" xfId="442" xr:uid="{00000000-0005-0000-0000-000085000000}"/>
    <cellStyle name="Comma 16 3" xfId="441" xr:uid="{00000000-0005-0000-0000-000086000000}"/>
    <cellStyle name="Comma 17" xfId="101" xr:uid="{00000000-0005-0000-0000-000087000000}"/>
    <cellStyle name="Comma 17 2" xfId="443" xr:uid="{00000000-0005-0000-0000-000088000000}"/>
    <cellStyle name="Comma 18" xfId="102" xr:uid="{00000000-0005-0000-0000-000089000000}"/>
    <cellStyle name="Comma 18 2" xfId="444" xr:uid="{00000000-0005-0000-0000-00008A000000}"/>
    <cellStyle name="Comma 19" xfId="103" xr:uid="{00000000-0005-0000-0000-00008B000000}"/>
    <cellStyle name="Comma 19 2" xfId="445" xr:uid="{00000000-0005-0000-0000-00008C000000}"/>
    <cellStyle name="Comma 2" xfId="104" xr:uid="{00000000-0005-0000-0000-00008D000000}"/>
    <cellStyle name="Comma 2 10" xfId="105" xr:uid="{00000000-0005-0000-0000-00008E000000}"/>
    <cellStyle name="Comma 2 10 2" xfId="106" xr:uid="{00000000-0005-0000-0000-00008F000000}"/>
    <cellStyle name="Comma 2 10 2 2" xfId="447" xr:uid="{00000000-0005-0000-0000-000090000000}"/>
    <cellStyle name="Comma 2 10 3" xfId="446" xr:uid="{00000000-0005-0000-0000-000091000000}"/>
    <cellStyle name="Comma 2 11" xfId="107" xr:uid="{00000000-0005-0000-0000-000092000000}"/>
    <cellStyle name="Comma 2 11 2" xfId="108" xr:uid="{00000000-0005-0000-0000-000093000000}"/>
    <cellStyle name="Comma 2 11 2 2" xfId="449" xr:uid="{00000000-0005-0000-0000-000094000000}"/>
    <cellStyle name="Comma 2 11 3" xfId="448" xr:uid="{00000000-0005-0000-0000-000095000000}"/>
    <cellStyle name="Comma 2 12" xfId="109" xr:uid="{00000000-0005-0000-0000-000096000000}"/>
    <cellStyle name="Comma 2 12 2" xfId="450" xr:uid="{00000000-0005-0000-0000-000097000000}"/>
    <cellStyle name="Comma 2 2" xfId="110" xr:uid="{00000000-0005-0000-0000-000098000000}"/>
    <cellStyle name="Comma 2 2 10" xfId="111" xr:uid="{00000000-0005-0000-0000-000099000000}"/>
    <cellStyle name="Comma 2 2 10 2" xfId="112" xr:uid="{00000000-0005-0000-0000-00009A000000}"/>
    <cellStyle name="Comma 2 2 10 2 2" xfId="452" xr:uid="{00000000-0005-0000-0000-00009B000000}"/>
    <cellStyle name="Comma 2 2 10 3" xfId="451" xr:uid="{00000000-0005-0000-0000-00009C000000}"/>
    <cellStyle name="Comma 2 2 2" xfId="113" xr:uid="{00000000-0005-0000-0000-00009D000000}"/>
    <cellStyle name="Comma 2 2 2 2" xfId="114" xr:uid="{00000000-0005-0000-0000-00009E000000}"/>
    <cellStyle name="Comma 2 2 2 2 2" xfId="115" xr:uid="{00000000-0005-0000-0000-00009F000000}"/>
    <cellStyle name="Comma 2 2 2 3" xfId="116" xr:uid="{00000000-0005-0000-0000-0000A0000000}"/>
    <cellStyle name="Comma 2 2 2 4" xfId="117" xr:uid="{00000000-0005-0000-0000-0000A1000000}"/>
    <cellStyle name="Comma 2 2 3" xfId="118" xr:uid="{00000000-0005-0000-0000-0000A2000000}"/>
    <cellStyle name="Comma 2 2 4" xfId="119" xr:uid="{00000000-0005-0000-0000-0000A3000000}"/>
    <cellStyle name="Comma 2 2 5" xfId="120" xr:uid="{00000000-0005-0000-0000-0000A4000000}"/>
    <cellStyle name="Comma 2 2 5 2" xfId="121" xr:uid="{00000000-0005-0000-0000-0000A5000000}"/>
    <cellStyle name="Comma 2 2 5 2 2" xfId="454" xr:uid="{00000000-0005-0000-0000-0000A6000000}"/>
    <cellStyle name="Comma 2 2 5 3" xfId="453" xr:uid="{00000000-0005-0000-0000-0000A7000000}"/>
    <cellStyle name="Comma 2 2 6" xfId="122" xr:uid="{00000000-0005-0000-0000-0000A8000000}"/>
    <cellStyle name="Comma 2 2 7" xfId="123" xr:uid="{00000000-0005-0000-0000-0000A9000000}"/>
    <cellStyle name="Comma 2 2 8" xfId="124" xr:uid="{00000000-0005-0000-0000-0000AA000000}"/>
    <cellStyle name="Comma 2 2 9" xfId="125" xr:uid="{00000000-0005-0000-0000-0000AB000000}"/>
    <cellStyle name="Comma 2 2 9 2" xfId="126" xr:uid="{00000000-0005-0000-0000-0000AC000000}"/>
    <cellStyle name="Comma 2 2 9 2 2" xfId="456" xr:uid="{00000000-0005-0000-0000-0000AD000000}"/>
    <cellStyle name="Comma 2 2 9 3" xfId="455" xr:uid="{00000000-0005-0000-0000-0000AE000000}"/>
    <cellStyle name="Comma 2 3" xfId="127" xr:uid="{00000000-0005-0000-0000-0000AF000000}"/>
    <cellStyle name="Comma 2 4" xfId="128" xr:uid="{00000000-0005-0000-0000-0000B0000000}"/>
    <cellStyle name="Comma 2 5" xfId="129" xr:uid="{00000000-0005-0000-0000-0000B1000000}"/>
    <cellStyle name="Comma 2 5 2" xfId="130" xr:uid="{00000000-0005-0000-0000-0000B2000000}"/>
    <cellStyle name="Comma 2 5 2 2" xfId="458" xr:uid="{00000000-0005-0000-0000-0000B3000000}"/>
    <cellStyle name="Comma 2 5 3" xfId="457" xr:uid="{00000000-0005-0000-0000-0000B4000000}"/>
    <cellStyle name="Comma 2 6" xfId="131" xr:uid="{00000000-0005-0000-0000-0000B5000000}"/>
    <cellStyle name="Comma 2 7" xfId="132" xr:uid="{00000000-0005-0000-0000-0000B6000000}"/>
    <cellStyle name="Comma 2 7 2" xfId="133" xr:uid="{00000000-0005-0000-0000-0000B7000000}"/>
    <cellStyle name="Comma 2 7 3" xfId="134" xr:uid="{00000000-0005-0000-0000-0000B8000000}"/>
    <cellStyle name="Comma 2 7 3 2" xfId="135" xr:uid="{00000000-0005-0000-0000-0000B9000000}"/>
    <cellStyle name="Comma 2 7 3 2 2" xfId="136" xr:uid="{00000000-0005-0000-0000-0000BA000000}"/>
    <cellStyle name="Comma 2 7 3 2 2 2" xfId="459" xr:uid="{00000000-0005-0000-0000-0000BB000000}"/>
    <cellStyle name="Comma 2 7 3 3" xfId="137" xr:uid="{00000000-0005-0000-0000-0000BC000000}"/>
    <cellStyle name="Comma 2 7 3 3 2" xfId="460" xr:uid="{00000000-0005-0000-0000-0000BD000000}"/>
    <cellStyle name="Comma 2 7 4" xfId="138" xr:uid="{00000000-0005-0000-0000-0000BE000000}"/>
    <cellStyle name="Comma 2 7 5" xfId="139" xr:uid="{00000000-0005-0000-0000-0000BF000000}"/>
    <cellStyle name="Comma 2 7 5 2" xfId="461" xr:uid="{00000000-0005-0000-0000-0000C0000000}"/>
    <cellStyle name="Comma 2 7 7" xfId="140" xr:uid="{00000000-0005-0000-0000-0000C1000000}"/>
    <cellStyle name="Comma 2 7 7 2" xfId="141" xr:uid="{00000000-0005-0000-0000-0000C2000000}"/>
    <cellStyle name="Comma 2 7 7 2 2" xfId="462" xr:uid="{00000000-0005-0000-0000-0000C3000000}"/>
    <cellStyle name="Comma 2 8" xfId="142" xr:uid="{00000000-0005-0000-0000-0000C4000000}"/>
    <cellStyle name="Comma 2 9" xfId="143" xr:uid="{00000000-0005-0000-0000-0000C5000000}"/>
    <cellStyle name="Comma 2 9 2" xfId="144" xr:uid="{00000000-0005-0000-0000-0000C6000000}"/>
    <cellStyle name="Comma 2 9 2 2" xfId="464" xr:uid="{00000000-0005-0000-0000-0000C7000000}"/>
    <cellStyle name="Comma 2 9 3" xfId="463" xr:uid="{00000000-0005-0000-0000-0000C8000000}"/>
    <cellStyle name="Comma 2_ข้อมูลsup(1).." xfId="145" xr:uid="{00000000-0005-0000-0000-0000C9000000}"/>
    <cellStyle name="Comma 20" xfId="146" xr:uid="{00000000-0005-0000-0000-0000CA000000}"/>
    <cellStyle name="Comma 20 2" xfId="465" xr:uid="{00000000-0005-0000-0000-0000CB000000}"/>
    <cellStyle name="Comma 21" xfId="147" xr:uid="{00000000-0005-0000-0000-0000CC000000}"/>
    <cellStyle name="Comma 21 2" xfId="466" xr:uid="{00000000-0005-0000-0000-0000CD000000}"/>
    <cellStyle name="Comma 22" xfId="148" xr:uid="{00000000-0005-0000-0000-0000CE000000}"/>
    <cellStyle name="Comma 22 2" xfId="467" xr:uid="{00000000-0005-0000-0000-0000CF000000}"/>
    <cellStyle name="Comma 23" xfId="149" xr:uid="{00000000-0005-0000-0000-0000D0000000}"/>
    <cellStyle name="Comma 23 2" xfId="468" xr:uid="{00000000-0005-0000-0000-0000D1000000}"/>
    <cellStyle name="Comma 24" xfId="150" xr:uid="{00000000-0005-0000-0000-0000D2000000}"/>
    <cellStyle name="Comma 24 2" xfId="469" xr:uid="{00000000-0005-0000-0000-0000D3000000}"/>
    <cellStyle name="Comma 25" xfId="151" xr:uid="{00000000-0005-0000-0000-0000D4000000}"/>
    <cellStyle name="Comma 25 2" xfId="470" xr:uid="{00000000-0005-0000-0000-0000D5000000}"/>
    <cellStyle name="Comma 26" xfId="152" xr:uid="{00000000-0005-0000-0000-0000D6000000}"/>
    <cellStyle name="Comma 26 2" xfId="471" xr:uid="{00000000-0005-0000-0000-0000D7000000}"/>
    <cellStyle name="Comma 27" xfId="153" xr:uid="{00000000-0005-0000-0000-0000D8000000}"/>
    <cellStyle name="Comma 27 2" xfId="472" xr:uid="{00000000-0005-0000-0000-0000D9000000}"/>
    <cellStyle name="Comma 28" xfId="154" xr:uid="{00000000-0005-0000-0000-0000DA000000}"/>
    <cellStyle name="Comma 28 2" xfId="473" xr:uid="{00000000-0005-0000-0000-0000DB000000}"/>
    <cellStyle name="Comma 29" xfId="155" xr:uid="{00000000-0005-0000-0000-0000DC000000}"/>
    <cellStyle name="Comma 29 2" xfId="474" xr:uid="{00000000-0005-0000-0000-0000DD000000}"/>
    <cellStyle name="Comma 3" xfId="156" xr:uid="{00000000-0005-0000-0000-0000DE000000}"/>
    <cellStyle name="Comma 3 2" xfId="157" xr:uid="{00000000-0005-0000-0000-0000DF000000}"/>
    <cellStyle name="Comma 3 2 2" xfId="158" xr:uid="{00000000-0005-0000-0000-0000E0000000}"/>
    <cellStyle name="Comma 3 3" xfId="159" xr:uid="{00000000-0005-0000-0000-0000E1000000}"/>
    <cellStyle name="Comma 3 3 2" xfId="160" xr:uid="{00000000-0005-0000-0000-0000E2000000}"/>
    <cellStyle name="Comma 3 3 2 2" xfId="475" xr:uid="{00000000-0005-0000-0000-0000E3000000}"/>
    <cellStyle name="Comma 3 4" xfId="161" xr:uid="{00000000-0005-0000-0000-0000E4000000}"/>
    <cellStyle name="Comma 3 4 2" xfId="162" xr:uid="{00000000-0005-0000-0000-0000E5000000}"/>
    <cellStyle name="Comma 3 4 2 2" xfId="476" xr:uid="{00000000-0005-0000-0000-0000E6000000}"/>
    <cellStyle name="Comma 3 5" xfId="163" xr:uid="{00000000-0005-0000-0000-0000E7000000}"/>
    <cellStyle name="Comma 3 5 2" xfId="164" xr:uid="{00000000-0005-0000-0000-0000E8000000}"/>
    <cellStyle name="Comma 3 5 2 2" xfId="478" xr:uid="{00000000-0005-0000-0000-0000E9000000}"/>
    <cellStyle name="Comma 3 5 3" xfId="477" xr:uid="{00000000-0005-0000-0000-0000EA000000}"/>
    <cellStyle name="Comma 3 6" xfId="165" xr:uid="{00000000-0005-0000-0000-0000EB000000}"/>
    <cellStyle name="Comma 3 6 2" xfId="166" xr:uid="{00000000-0005-0000-0000-0000EC000000}"/>
    <cellStyle name="Comma 3 6 3" xfId="167" xr:uid="{00000000-0005-0000-0000-0000ED000000}"/>
    <cellStyle name="Comma 3 6 3 2" xfId="479" xr:uid="{00000000-0005-0000-0000-0000EE000000}"/>
    <cellStyle name="Comma 3 7" xfId="168" xr:uid="{00000000-0005-0000-0000-0000EF000000}"/>
    <cellStyle name="Comma 3 7 2" xfId="480" xr:uid="{00000000-0005-0000-0000-0000F0000000}"/>
    <cellStyle name="Comma 30" xfId="169" xr:uid="{00000000-0005-0000-0000-0000F1000000}"/>
    <cellStyle name="Comma 30 2" xfId="481" xr:uid="{00000000-0005-0000-0000-0000F2000000}"/>
    <cellStyle name="Comma 31" xfId="170" xr:uid="{00000000-0005-0000-0000-0000F3000000}"/>
    <cellStyle name="Comma 31 2" xfId="482" xr:uid="{00000000-0005-0000-0000-0000F4000000}"/>
    <cellStyle name="Comma 32" xfId="171" xr:uid="{00000000-0005-0000-0000-0000F5000000}"/>
    <cellStyle name="Comma 32 2" xfId="483" xr:uid="{00000000-0005-0000-0000-0000F6000000}"/>
    <cellStyle name="Comma 33" xfId="172" xr:uid="{00000000-0005-0000-0000-0000F7000000}"/>
    <cellStyle name="Comma 33 2" xfId="484" xr:uid="{00000000-0005-0000-0000-0000F8000000}"/>
    <cellStyle name="Comma 34" xfId="173" xr:uid="{00000000-0005-0000-0000-0000F9000000}"/>
    <cellStyle name="Comma 34 2" xfId="485" xr:uid="{00000000-0005-0000-0000-0000FA000000}"/>
    <cellStyle name="Comma 35" xfId="174" xr:uid="{00000000-0005-0000-0000-0000FB000000}"/>
    <cellStyle name="Comma 35 2" xfId="486" xr:uid="{00000000-0005-0000-0000-0000FC000000}"/>
    <cellStyle name="Comma 36" xfId="175" xr:uid="{00000000-0005-0000-0000-0000FD000000}"/>
    <cellStyle name="Comma 36 2" xfId="487" xr:uid="{00000000-0005-0000-0000-0000FE000000}"/>
    <cellStyle name="Comma 37" xfId="176" xr:uid="{00000000-0005-0000-0000-0000FF000000}"/>
    <cellStyle name="Comma 37 2" xfId="488" xr:uid="{00000000-0005-0000-0000-000000010000}"/>
    <cellStyle name="Comma 38" xfId="177" xr:uid="{00000000-0005-0000-0000-000001010000}"/>
    <cellStyle name="Comma 38 2" xfId="489" xr:uid="{00000000-0005-0000-0000-000002010000}"/>
    <cellStyle name="Comma 39" xfId="178" xr:uid="{00000000-0005-0000-0000-000003010000}"/>
    <cellStyle name="Comma 39 2" xfId="490" xr:uid="{00000000-0005-0000-0000-000004010000}"/>
    <cellStyle name="Comma 4" xfId="179" xr:uid="{00000000-0005-0000-0000-000005010000}"/>
    <cellStyle name="Comma 4 2" xfId="180" xr:uid="{00000000-0005-0000-0000-000006010000}"/>
    <cellStyle name="Comma 4 2 2" xfId="181" xr:uid="{00000000-0005-0000-0000-000007010000}"/>
    <cellStyle name="Comma 4 2 2 2" xfId="491" xr:uid="{00000000-0005-0000-0000-000008010000}"/>
    <cellStyle name="Comma 4 3" xfId="182" xr:uid="{00000000-0005-0000-0000-000009010000}"/>
    <cellStyle name="Comma 4 3 2" xfId="183" xr:uid="{00000000-0005-0000-0000-00000A010000}"/>
    <cellStyle name="Comma 4 3 2 2" xfId="492" xr:uid="{00000000-0005-0000-0000-00000B010000}"/>
    <cellStyle name="Comma 40" xfId="184" xr:uid="{00000000-0005-0000-0000-00000C010000}"/>
    <cellStyle name="Comma 40 2" xfId="493" xr:uid="{00000000-0005-0000-0000-00000D010000}"/>
    <cellStyle name="Comma 41" xfId="185" xr:uid="{00000000-0005-0000-0000-00000E010000}"/>
    <cellStyle name="Comma 41 2" xfId="494" xr:uid="{00000000-0005-0000-0000-00000F010000}"/>
    <cellStyle name="Comma 42" xfId="186" xr:uid="{00000000-0005-0000-0000-000010010000}"/>
    <cellStyle name="Comma 42 2" xfId="495" xr:uid="{00000000-0005-0000-0000-000011010000}"/>
    <cellStyle name="Comma 43" xfId="187" xr:uid="{00000000-0005-0000-0000-000012010000}"/>
    <cellStyle name="Comma 43 2" xfId="496" xr:uid="{00000000-0005-0000-0000-000013010000}"/>
    <cellStyle name="Comma 44" xfId="188" xr:uid="{00000000-0005-0000-0000-000014010000}"/>
    <cellStyle name="Comma 44 2" xfId="497" xr:uid="{00000000-0005-0000-0000-000015010000}"/>
    <cellStyle name="Comma 45" xfId="189" xr:uid="{00000000-0005-0000-0000-000016010000}"/>
    <cellStyle name="Comma 45 2" xfId="498" xr:uid="{00000000-0005-0000-0000-000017010000}"/>
    <cellStyle name="Comma 46" xfId="190" xr:uid="{00000000-0005-0000-0000-000018010000}"/>
    <cellStyle name="Comma 46 2" xfId="499" xr:uid="{00000000-0005-0000-0000-000019010000}"/>
    <cellStyle name="Comma 47" xfId="191" xr:uid="{00000000-0005-0000-0000-00001A010000}"/>
    <cellStyle name="Comma 47 2" xfId="500" xr:uid="{00000000-0005-0000-0000-00001B010000}"/>
    <cellStyle name="Comma 48" xfId="192" xr:uid="{00000000-0005-0000-0000-00001C010000}"/>
    <cellStyle name="Comma 48 2" xfId="501" xr:uid="{00000000-0005-0000-0000-00001D010000}"/>
    <cellStyle name="Comma 49" xfId="193" xr:uid="{00000000-0005-0000-0000-00001E010000}"/>
    <cellStyle name="Comma 49 2" xfId="502" xr:uid="{00000000-0005-0000-0000-00001F010000}"/>
    <cellStyle name="Comma 5" xfId="194" xr:uid="{00000000-0005-0000-0000-000020010000}"/>
    <cellStyle name="Comma 50" xfId="195" xr:uid="{00000000-0005-0000-0000-000021010000}"/>
    <cellStyle name="Comma 50 2" xfId="503" xr:uid="{00000000-0005-0000-0000-000022010000}"/>
    <cellStyle name="Comma 51" xfId="196" xr:uid="{00000000-0005-0000-0000-000023010000}"/>
    <cellStyle name="Comma 51 2" xfId="504" xr:uid="{00000000-0005-0000-0000-000024010000}"/>
    <cellStyle name="Comma 52" xfId="197" xr:uid="{00000000-0005-0000-0000-000025010000}"/>
    <cellStyle name="Comma 52 2" xfId="505" xr:uid="{00000000-0005-0000-0000-000026010000}"/>
    <cellStyle name="Comma 53" xfId="198" xr:uid="{00000000-0005-0000-0000-000027010000}"/>
    <cellStyle name="Comma 53 2" xfId="506" xr:uid="{00000000-0005-0000-0000-000028010000}"/>
    <cellStyle name="Comma 54" xfId="199" xr:uid="{00000000-0005-0000-0000-000029010000}"/>
    <cellStyle name="Comma 54 2" xfId="507" xr:uid="{00000000-0005-0000-0000-00002A010000}"/>
    <cellStyle name="Comma 55" xfId="200" xr:uid="{00000000-0005-0000-0000-00002B010000}"/>
    <cellStyle name="Comma 55 2" xfId="508" xr:uid="{00000000-0005-0000-0000-00002C010000}"/>
    <cellStyle name="Comma 56" xfId="201" xr:uid="{00000000-0005-0000-0000-00002D010000}"/>
    <cellStyle name="Comma 56 2" xfId="509" xr:uid="{00000000-0005-0000-0000-00002E010000}"/>
    <cellStyle name="Comma 57" xfId="202" xr:uid="{00000000-0005-0000-0000-00002F010000}"/>
    <cellStyle name="Comma 57 2" xfId="510" xr:uid="{00000000-0005-0000-0000-000030010000}"/>
    <cellStyle name="Comma 58" xfId="203" xr:uid="{00000000-0005-0000-0000-000031010000}"/>
    <cellStyle name="Comma 58 2" xfId="511" xr:uid="{00000000-0005-0000-0000-000032010000}"/>
    <cellStyle name="Comma 59" xfId="204" xr:uid="{00000000-0005-0000-0000-000033010000}"/>
    <cellStyle name="Comma 59 2" xfId="512" xr:uid="{00000000-0005-0000-0000-000034010000}"/>
    <cellStyle name="Comma 6" xfId="205" xr:uid="{00000000-0005-0000-0000-000035010000}"/>
    <cellStyle name="Comma 6 2" xfId="206" xr:uid="{00000000-0005-0000-0000-000036010000}"/>
    <cellStyle name="Comma 6 2 2" xfId="207" xr:uid="{00000000-0005-0000-0000-000037010000}"/>
    <cellStyle name="Comma 6 2 2 2" xfId="515" xr:uid="{00000000-0005-0000-0000-000038010000}"/>
    <cellStyle name="Comma 6 2 3" xfId="514" xr:uid="{00000000-0005-0000-0000-000039010000}"/>
    <cellStyle name="Comma 6 3" xfId="208" xr:uid="{00000000-0005-0000-0000-00003A010000}"/>
    <cellStyle name="Comma 6 4" xfId="209" xr:uid="{00000000-0005-0000-0000-00003B010000}"/>
    <cellStyle name="Comma 6 4 2" xfId="516" xr:uid="{00000000-0005-0000-0000-00003C010000}"/>
    <cellStyle name="Comma 6 5" xfId="513" xr:uid="{00000000-0005-0000-0000-00003D010000}"/>
    <cellStyle name="Comma 60" xfId="210" xr:uid="{00000000-0005-0000-0000-00003E010000}"/>
    <cellStyle name="Comma 60 2" xfId="517" xr:uid="{00000000-0005-0000-0000-00003F010000}"/>
    <cellStyle name="Comma 61" xfId="211" xr:uid="{00000000-0005-0000-0000-000040010000}"/>
    <cellStyle name="Comma 61 2" xfId="518" xr:uid="{00000000-0005-0000-0000-000041010000}"/>
    <cellStyle name="Comma 62" xfId="212" xr:uid="{00000000-0005-0000-0000-000042010000}"/>
    <cellStyle name="Comma 62 2" xfId="519" xr:uid="{00000000-0005-0000-0000-000043010000}"/>
    <cellStyle name="Comma 63" xfId="213" xr:uid="{00000000-0005-0000-0000-000044010000}"/>
    <cellStyle name="Comma 63 2" xfId="520" xr:uid="{00000000-0005-0000-0000-000045010000}"/>
    <cellStyle name="Comma 64" xfId="214" xr:uid="{00000000-0005-0000-0000-000046010000}"/>
    <cellStyle name="Comma 64 2" xfId="521" xr:uid="{00000000-0005-0000-0000-000047010000}"/>
    <cellStyle name="Comma 65" xfId="215" xr:uid="{00000000-0005-0000-0000-000048010000}"/>
    <cellStyle name="Comma 65 2" xfId="522" xr:uid="{00000000-0005-0000-0000-000049010000}"/>
    <cellStyle name="Comma 66" xfId="429" xr:uid="{00000000-0005-0000-0000-00004A010000}"/>
    <cellStyle name="Comma 67" xfId="554" xr:uid="{00000000-0005-0000-0000-00004B010000}"/>
    <cellStyle name="Comma 68" xfId="570" xr:uid="{00000000-0005-0000-0000-00004C010000}"/>
    <cellStyle name="Comma 69" xfId="553" xr:uid="{00000000-0005-0000-0000-00004D010000}"/>
    <cellStyle name="Comma 7" xfId="216" xr:uid="{00000000-0005-0000-0000-00004E010000}"/>
    <cellStyle name="Comma 70" xfId="569" xr:uid="{00000000-0005-0000-0000-00004F010000}"/>
    <cellStyle name="Comma 71" xfId="552" xr:uid="{00000000-0005-0000-0000-000050010000}"/>
    <cellStyle name="Comma 72" xfId="568" xr:uid="{00000000-0005-0000-0000-000051010000}"/>
    <cellStyle name="Comma 73" xfId="551" xr:uid="{00000000-0005-0000-0000-000052010000}"/>
    <cellStyle name="Comma 74" xfId="567" xr:uid="{00000000-0005-0000-0000-000053010000}"/>
    <cellStyle name="Comma 75" xfId="550" xr:uid="{00000000-0005-0000-0000-000054010000}"/>
    <cellStyle name="Comma 76" xfId="566" xr:uid="{00000000-0005-0000-0000-000055010000}"/>
    <cellStyle name="Comma 77" xfId="549" xr:uid="{00000000-0005-0000-0000-000056010000}"/>
    <cellStyle name="Comma 78" xfId="565" xr:uid="{00000000-0005-0000-0000-000057010000}"/>
    <cellStyle name="Comma 79" xfId="548" xr:uid="{00000000-0005-0000-0000-000058010000}"/>
    <cellStyle name="Comma 8" xfId="217" xr:uid="{00000000-0005-0000-0000-000059010000}"/>
    <cellStyle name="Comma 8 2" xfId="218" xr:uid="{00000000-0005-0000-0000-00005A010000}"/>
    <cellStyle name="Comma 8 2 2" xfId="524" xr:uid="{00000000-0005-0000-0000-00005B010000}"/>
    <cellStyle name="Comma 8 3" xfId="523" xr:uid="{00000000-0005-0000-0000-00005C010000}"/>
    <cellStyle name="Comma 80" xfId="564" xr:uid="{00000000-0005-0000-0000-00005D010000}"/>
    <cellStyle name="Comma 81" xfId="547" xr:uid="{00000000-0005-0000-0000-00005E010000}"/>
    <cellStyle name="Comma 82" xfId="563" xr:uid="{00000000-0005-0000-0000-00005F010000}"/>
    <cellStyle name="Comma 83" xfId="546" xr:uid="{00000000-0005-0000-0000-000060010000}"/>
    <cellStyle name="Comma 84" xfId="562" xr:uid="{00000000-0005-0000-0000-000061010000}"/>
    <cellStyle name="Comma 85" xfId="545" xr:uid="{00000000-0005-0000-0000-000062010000}"/>
    <cellStyle name="Comma 86" xfId="561" xr:uid="{00000000-0005-0000-0000-000063010000}"/>
    <cellStyle name="Comma 87" xfId="544" xr:uid="{00000000-0005-0000-0000-000064010000}"/>
    <cellStyle name="Comma 88" xfId="560" xr:uid="{00000000-0005-0000-0000-000065010000}"/>
    <cellStyle name="Comma 89" xfId="543" xr:uid="{00000000-0005-0000-0000-000066010000}"/>
    <cellStyle name="Comma 9" xfId="219" xr:uid="{00000000-0005-0000-0000-000067010000}"/>
    <cellStyle name="Comma 9 2" xfId="220" xr:uid="{00000000-0005-0000-0000-000068010000}"/>
    <cellStyle name="Comma 9 2 2" xfId="526" xr:uid="{00000000-0005-0000-0000-000069010000}"/>
    <cellStyle name="Comma 9 3" xfId="525" xr:uid="{00000000-0005-0000-0000-00006A010000}"/>
    <cellStyle name="Comma 90" xfId="559" xr:uid="{00000000-0005-0000-0000-00006B010000}"/>
    <cellStyle name="Comma 91" xfId="542" xr:uid="{00000000-0005-0000-0000-00006C010000}"/>
    <cellStyle name="Comma 92" xfId="558" xr:uid="{00000000-0005-0000-0000-00006D010000}"/>
    <cellStyle name="Comma 93" xfId="541" xr:uid="{00000000-0005-0000-0000-00006E010000}"/>
    <cellStyle name="Comma 94" xfId="557" xr:uid="{00000000-0005-0000-0000-00006F010000}"/>
    <cellStyle name="Comma 95" xfId="540" xr:uid="{00000000-0005-0000-0000-000070010000}"/>
    <cellStyle name="Comma 96" xfId="556" xr:uid="{00000000-0005-0000-0000-000071010000}"/>
    <cellStyle name="Comma 97" xfId="539" xr:uid="{00000000-0005-0000-0000-000072010000}"/>
    <cellStyle name="Comma 98" xfId="555" xr:uid="{00000000-0005-0000-0000-000073010000}"/>
    <cellStyle name="Comma 99" xfId="538" xr:uid="{00000000-0005-0000-0000-000074010000}"/>
    <cellStyle name="comma zerodec" xfId="221" xr:uid="{00000000-0005-0000-0000-000075010000}"/>
    <cellStyle name="Currency [00]" xfId="222" xr:uid="{00000000-0005-0000-0000-000076010000}"/>
    <cellStyle name="Currency1" xfId="223" xr:uid="{00000000-0005-0000-0000-000077010000}"/>
    <cellStyle name="Date Short" xfId="224" xr:uid="{00000000-0005-0000-0000-000078010000}"/>
    <cellStyle name="DELTA" xfId="225" xr:uid="{00000000-0005-0000-0000-000079010000}"/>
    <cellStyle name="Dollar (zero dec)" xfId="226" xr:uid="{00000000-0005-0000-0000-00007A010000}"/>
    <cellStyle name="Emphasis 1" xfId="227" xr:uid="{00000000-0005-0000-0000-00007B010000}"/>
    <cellStyle name="Emphasis 2" xfId="228" xr:uid="{00000000-0005-0000-0000-00007C010000}"/>
    <cellStyle name="Emphasis 3" xfId="229" xr:uid="{00000000-0005-0000-0000-00007D010000}"/>
    <cellStyle name="Enter Currency (0)" xfId="230" xr:uid="{00000000-0005-0000-0000-00007E010000}"/>
    <cellStyle name="Enter Currency (2)" xfId="231" xr:uid="{00000000-0005-0000-0000-00007F010000}"/>
    <cellStyle name="Enter Units (0)" xfId="232" xr:uid="{00000000-0005-0000-0000-000080010000}"/>
    <cellStyle name="Enter Units (1)" xfId="233" xr:uid="{00000000-0005-0000-0000-000081010000}"/>
    <cellStyle name="Enter Units (2)" xfId="234" xr:uid="{00000000-0005-0000-0000-000082010000}"/>
    <cellStyle name="Euro" xfId="235" xr:uid="{00000000-0005-0000-0000-000083010000}"/>
    <cellStyle name="Explanatory Text 2" xfId="236" xr:uid="{00000000-0005-0000-0000-000084010000}"/>
    <cellStyle name="Explanatory Text 3" xfId="237" xr:uid="{00000000-0005-0000-0000-000085010000}"/>
    <cellStyle name="g,bos]ydxitdyo" xfId="238" xr:uid="{00000000-0005-0000-0000-000086010000}"/>
    <cellStyle name="Good 2" xfId="239" xr:uid="{00000000-0005-0000-0000-000087010000}"/>
    <cellStyle name="Good 3" xfId="240" xr:uid="{00000000-0005-0000-0000-000088010000}"/>
    <cellStyle name="Grey" xfId="241" xr:uid="{00000000-0005-0000-0000-000089010000}"/>
    <cellStyle name="Header1" xfId="242" xr:uid="{00000000-0005-0000-0000-00008A010000}"/>
    <cellStyle name="Header2" xfId="243" xr:uid="{00000000-0005-0000-0000-00008B010000}"/>
    <cellStyle name="Heading 1 2" xfId="244" xr:uid="{00000000-0005-0000-0000-00008C010000}"/>
    <cellStyle name="Heading 1 3" xfId="245" xr:uid="{00000000-0005-0000-0000-00008D010000}"/>
    <cellStyle name="Heading 2 2" xfId="246" xr:uid="{00000000-0005-0000-0000-00008E010000}"/>
    <cellStyle name="Heading 2 3" xfId="247" xr:uid="{00000000-0005-0000-0000-00008F010000}"/>
    <cellStyle name="Heading 3 2" xfId="248" xr:uid="{00000000-0005-0000-0000-000090010000}"/>
    <cellStyle name="Heading 3 3" xfId="249" xr:uid="{00000000-0005-0000-0000-000091010000}"/>
    <cellStyle name="Heading 4 2" xfId="250" xr:uid="{00000000-0005-0000-0000-000092010000}"/>
    <cellStyle name="Heading 4 3" xfId="251" xr:uid="{00000000-0005-0000-0000-000093010000}"/>
    <cellStyle name="Input [yellow]" xfId="252" xr:uid="{00000000-0005-0000-0000-000094010000}"/>
    <cellStyle name="Input 2" xfId="253" xr:uid="{00000000-0005-0000-0000-000095010000}"/>
    <cellStyle name="Input 3" xfId="254" xr:uid="{00000000-0005-0000-0000-000096010000}"/>
    <cellStyle name="Link Currency (0)" xfId="255" xr:uid="{00000000-0005-0000-0000-000097010000}"/>
    <cellStyle name="Link Currency (2)" xfId="256" xr:uid="{00000000-0005-0000-0000-000098010000}"/>
    <cellStyle name="Link Units (0)" xfId="257" xr:uid="{00000000-0005-0000-0000-000099010000}"/>
    <cellStyle name="Link Units (1)" xfId="258" xr:uid="{00000000-0005-0000-0000-00009A010000}"/>
    <cellStyle name="Link Units (2)" xfId="259" xr:uid="{00000000-0005-0000-0000-00009B010000}"/>
    <cellStyle name="Linked Cell 2" xfId="260" xr:uid="{00000000-0005-0000-0000-00009C010000}"/>
    <cellStyle name="Linked Cell 3" xfId="261" xr:uid="{00000000-0005-0000-0000-00009D010000}"/>
    <cellStyle name="Milliers [0]_AR1194" xfId="262" xr:uid="{00000000-0005-0000-0000-00009E010000}"/>
    <cellStyle name="Milliers_AR1194" xfId="263" xr:uid="{00000000-0005-0000-0000-00009F010000}"/>
    <cellStyle name="Monétaire [0]_AR1194" xfId="264" xr:uid="{00000000-0005-0000-0000-0000A0010000}"/>
    <cellStyle name="Monétaire_AR1194" xfId="265" xr:uid="{00000000-0005-0000-0000-0000A1010000}"/>
    <cellStyle name="Neutral 2" xfId="266" xr:uid="{00000000-0005-0000-0000-0000A2010000}"/>
    <cellStyle name="Neutral 3" xfId="267" xr:uid="{00000000-0005-0000-0000-0000A3010000}"/>
    <cellStyle name="no dec" xfId="268" xr:uid="{00000000-0005-0000-0000-0000A4010000}"/>
    <cellStyle name="Normal" xfId="0" builtinId="0"/>
    <cellStyle name="Normal - Style1" xfId="269" xr:uid="{00000000-0005-0000-0000-0000A6010000}"/>
    <cellStyle name="Normal - Style1 2" xfId="270" xr:uid="{00000000-0005-0000-0000-0000A7010000}"/>
    <cellStyle name="Normal - Style1_Adoption of TAS 40 - New" xfId="271" xr:uid="{00000000-0005-0000-0000-0000A8010000}"/>
    <cellStyle name="Normal 10" xfId="272" xr:uid="{00000000-0005-0000-0000-0000A9010000}"/>
    <cellStyle name="Normal 10 2" xfId="273" xr:uid="{00000000-0005-0000-0000-0000AA010000}"/>
    <cellStyle name="Normal 11" xfId="274" xr:uid="{00000000-0005-0000-0000-0000AB010000}"/>
    <cellStyle name="Normal 11 2" xfId="275" xr:uid="{00000000-0005-0000-0000-0000AC010000}"/>
    <cellStyle name="Normal 11 3" xfId="276" xr:uid="{00000000-0005-0000-0000-0000AD010000}"/>
    <cellStyle name="Normal 12" xfId="277" xr:uid="{00000000-0005-0000-0000-0000AE010000}"/>
    <cellStyle name="Normal 12 2" xfId="278" xr:uid="{00000000-0005-0000-0000-0000AF010000}"/>
    <cellStyle name="Normal 13" xfId="279" xr:uid="{00000000-0005-0000-0000-0000B0010000}"/>
    <cellStyle name="Normal 13 2" xfId="280" xr:uid="{00000000-0005-0000-0000-0000B1010000}"/>
    <cellStyle name="Normal 14" xfId="281" xr:uid="{00000000-0005-0000-0000-0000B2010000}"/>
    <cellStyle name="Normal 15" xfId="282" xr:uid="{00000000-0005-0000-0000-0000B3010000}"/>
    <cellStyle name="Normal 16" xfId="283" xr:uid="{00000000-0005-0000-0000-0000B4010000}"/>
    <cellStyle name="Normal 17" xfId="284" xr:uid="{00000000-0005-0000-0000-0000B5010000}"/>
    <cellStyle name="Normal 18" xfId="285" xr:uid="{00000000-0005-0000-0000-0000B6010000}"/>
    <cellStyle name="Normal 19" xfId="286" xr:uid="{00000000-0005-0000-0000-0000B7010000}"/>
    <cellStyle name="Normal 19 2" xfId="287" xr:uid="{00000000-0005-0000-0000-0000B8010000}"/>
    <cellStyle name="Normal 2" xfId="288" xr:uid="{00000000-0005-0000-0000-0000B9010000}"/>
    <cellStyle name="Normal 2 2" xfId="289" xr:uid="{00000000-0005-0000-0000-0000BA010000}"/>
    <cellStyle name="Normal 2 2 2" xfId="290" xr:uid="{00000000-0005-0000-0000-0000BB010000}"/>
    <cellStyle name="Normal 2 2 2 2" xfId="291" xr:uid="{00000000-0005-0000-0000-0000BC010000}"/>
    <cellStyle name="Normal 2 2 2 2 2" xfId="292" xr:uid="{00000000-0005-0000-0000-0000BD010000}"/>
    <cellStyle name="Normal 2 2 3" xfId="293" xr:uid="{00000000-0005-0000-0000-0000BE010000}"/>
    <cellStyle name="Normal 2 2 4 2" xfId="294" xr:uid="{00000000-0005-0000-0000-0000BF010000}"/>
    <cellStyle name="Normal 2 2_ข้อมูลsup(1).." xfId="295" xr:uid="{00000000-0005-0000-0000-0000C0010000}"/>
    <cellStyle name="Normal 2 3" xfId="296" xr:uid="{00000000-0005-0000-0000-0000C1010000}"/>
    <cellStyle name="Normal 2 4" xfId="297" xr:uid="{00000000-0005-0000-0000-0000C2010000}"/>
    <cellStyle name="Normal 2 5" xfId="298" xr:uid="{00000000-0005-0000-0000-0000C3010000}"/>
    <cellStyle name="Normal 2 6" xfId="299" xr:uid="{00000000-0005-0000-0000-0000C4010000}"/>
    <cellStyle name="Normal 2 9 8" xfId="300" xr:uid="{00000000-0005-0000-0000-0000C5010000}"/>
    <cellStyle name="Normal 2_Adoption of TAS 40 - New" xfId="301" xr:uid="{00000000-0005-0000-0000-0000C6010000}"/>
    <cellStyle name="Normal 20" xfId="302" xr:uid="{00000000-0005-0000-0000-0000C7010000}"/>
    <cellStyle name="Normal 21" xfId="303" xr:uid="{00000000-0005-0000-0000-0000C8010000}"/>
    <cellStyle name="Normal 22" xfId="571" xr:uid="{159BB3D0-6658-473E-9322-F119B1B57350}"/>
    <cellStyle name="Normal 3" xfId="304" xr:uid="{00000000-0005-0000-0000-0000C9010000}"/>
    <cellStyle name="Normal 3 2" xfId="305" xr:uid="{00000000-0005-0000-0000-0000CA010000}"/>
    <cellStyle name="Normal 3 3" xfId="306" xr:uid="{00000000-0005-0000-0000-0000CB010000}"/>
    <cellStyle name="Normal 3 4" xfId="307" xr:uid="{00000000-0005-0000-0000-0000CC010000}"/>
    <cellStyle name="Normal 3 5" xfId="308" xr:uid="{00000000-0005-0000-0000-0000CD010000}"/>
    <cellStyle name="Normal 3 6" xfId="309" xr:uid="{00000000-0005-0000-0000-0000CE010000}"/>
    <cellStyle name="Normal 33" xfId="310" xr:uid="{00000000-0005-0000-0000-0000CF010000}"/>
    <cellStyle name="Normal 4" xfId="311" xr:uid="{00000000-0005-0000-0000-0000D0010000}"/>
    <cellStyle name="Normal 4 2" xfId="312" xr:uid="{00000000-0005-0000-0000-0000D1010000}"/>
    <cellStyle name="Normal 5" xfId="313" xr:uid="{00000000-0005-0000-0000-0000D2010000}"/>
    <cellStyle name="Normal 5 2" xfId="314" xr:uid="{00000000-0005-0000-0000-0000D3010000}"/>
    <cellStyle name="Normal 6" xfId="315" xr:uid="{00000000-0005-0000-0000-0000D4010000}"/>
    <cellStyle name="Normal 6 2" xfId="316" xr:uid="{00000000-0005-0000-0000-0000D5010000}"/>
    <cellStyle name="Normal 7" xfId="317" xr:uid="{00000000-0005-0000-0000-0000D6010000}"/>
    <cellStyle name="Normal 7 2" xfId="318" xr:uid="{00000000-0005-0000-0000-0000D7010000}"/>
    <cellStyle name="Normal 7 2 2" xfId="319" xr:uid="{00000000-0005-0000-0000-0000D8010000}"/>
    <cellStyle name="Normal 8" xfId="320" xr:uid="{00000000-0005-0000-0000-0000D9010000}"/>
    <cellStyle name="Normal 8 2" xfId="321" xr:uid="{00000000-0005-0000-0000-0000DA010000}"/>
    <cellStyle name="Normal 8 3" xfId="322" xr:uid="{00000000-0005-0000-0000-0000DB010000}"/>
    <cellStyle name="Normal 9" xfId="323" xr:uid="{00000000-0005-0000-0000-0000DC010000}"/>
    <cellStyle name="Normal 9 2" xfId="324" xr:uid="{00000000-0005-0000-0000-0000DD010000}"/>
    <cellStyle name="Normal 9 3" xfId="325" xr:uid="{00000000-0005-0000-0000-0000DE010000}"/>
    <cellStyle name="Normal 9 4" xfId="326" xr:uid="{00000000-0005-0000-0000-0000DF010000}"/>
    <cellStyle name="Normal_CPN-Thai46 " xfId="327" xr:uid="{00000000-0005-0000-0000-0000E0010000}"/>
    <cellStyle name="Note 2" xfId="328" xr:uid="{00000000-0005-0000-0000-0000E1010000}"/>
    <cellStyle name="Note 3" xfId="329" xr:uid="{00000000-0005-0000-0000-0000E2010000}"/>
    <cellStyle name="Output 2" xfId="330" xr:uid="{00000000-0005-0000-0000-0000E3010000}"/>
    <cellStyle name="Output 3" xfId="331" xr:uid="{00000000-0005-0000-0000-0000E4010000}"/>
    <cellStyle name="Output Amounts" xfId="332" xr:uid="{00000000-0005-0000-0000-0000E5010000}"/>
    <cellStyle name="Output Line Items" xfId="333" xr:uid="{00000000-0005-0000-0000-0000E6010000}"/>
    <cellStyle name="Percent [0]" xfId="334" xr:uid="{00000000-0005-0000-0000-0000E7010000}"/>
    <cellStyle name="Percent [00]" xfId="335" xr:uid="{00000000-0005-0000-0000-0000E8010000}"/>
    <cellStyle name="Percent [2]" xfId="336" xr:uid="{00000000-0005-0000-0000-0000E9010000}"/>
    <cellStyle name="Percent 2" xfId="337" xr:uid="{00000000-0005-0000-0000-0000EA010000}"/>
    <cellStyle name="Percent 2 2" xfId="338" xr:uid="{00000000-0005-0000-0000-0000EB010000}"/>
    <cellStyle name="Percent 2 2 2" xfId="339" xr:uid="{00000000-0005-0000-0000-0000EC010000}"/>
    <cellStyle name="Percent 2 2 2 2" xfId="340" xr:uid="{00000000-0005-0000-0000-0000ED010000}"/>
    <cellStyle name="Percent 2 2 2 2 2" xfId="341" xr:uid="{00000000-0005-0000-0000-0000EE010000}"/>
    <cellStyle name="Percent 3" xfId="342" xr:uid="{00000000-0005-0000-0000-0000EF010000}"/>
    <cellStyle name="Percent 3 2" xfId="343" xr:uid="{00000000-0005-0000-0000-0000F0010000}"/>
    <cellStyle name="Percent 4" xfId="344" xr:uid="{00000000-0005-0000-0000-0000F1010000}"/>
    <cellStyle name="Percent 5" xfId="345" xr:uid="{00000000-0005-0000-0000-0000F2010000}"/>
    <cellStyle name="Percent 6" xfId="346" xr:uid="{00000000-0005-0000-0000-0000F3010000}"/>
    <cellStyle name="Percent 7" xfId="347" xr:uid="{00000000-0005-0000-0000-0000F4010000}"/>
    <cellStyle name="Percent 9" xfId="348" xr:uid="{00000000-0005-0000-0000-0000F5010000}"/>
    <cellStyle name="PERCENTAGE" xfId="349" xr:uid="{00000000-0005-0000-0000-0000F6010000}"/>
    <cellStyle name="PrePop Currency (0)" xfId="350" xr:uid="{00000000-0005-0000-0000-0000F7010000}"/>
    <cellStyle name="PrePop Currency (2)" xfId="351" xr:uid="{00000000-0005-0000-0000-0000F8010000}"/>
    <cellStyle name="PrePop Units (0)" xfId="352" xr:uid="{00000000-0005-0000-0000-0000F9010000}"/>
    <cellStyle name="PrePop Units (1)" xfId="353" xr:uid="{00000000-0005-0000-0000-0000FA010000}"/>
    <cellStyle name="PrePop Units (2)" xfId="354" xr:uid="{00000000-0005-0000-0000-0000FB010000}"/>
    <cellStyle name="PSChar" xfId="355" xr:uid="{00000000-0005-0000-0000-0000FC010000}"/>
    <cellStyle name="PSDate" xfId="356" xr:uid="{00000000-0005-0000-0000-0000FD010000}"/>
    <cellStyle name="PSDec" xfId="357" xr:uid="{00000000-0005-0000-0000-0000FE010000}"/>
    <cellStyle name="PSHeading" xfId="358" xr:uid="{00000000-0005-0000-0000-0000FF010000}"/>
    <cellStyle name="PSInt" xfId="359" xr:uid="{00000000-0005-0000-0000-000000020000}"/>
    <cellStyle name="PSSpacer" xfId="360" xr:uid="{00000000-0005-0000-0000-000001020000}"/>
    <cellStyle name="pwstyle" xfId="361" xr:uid="{00000000-0005-0000-0000-000002020000}"/>
    <cellStyle name="Quantity" xfId="362" xr:uid="{00000000-0005-0000-0000-000003020000}"/>
    <cellStyle name="SAPBEXaggData" xfId="363" xr:uid="{00000000-0005-0000-0000-000004020000}"/>
    <cellStyle name="SAPBEXaggDataEmph" xfId="364" xr:uid="{00000000-0005-0000-0000-000005020000}"/>
    <cellStyle name="SAPBEXaggItem" xfId="365" xr:uid="{00000000-0005-0000-0000-000006020000}"/>
    <cellStyle name="SAPBEXaggItemX" xfId="366" xr:uid="{00000000-0005-0000-0000-000007020000}"/>
    <cellStyle name="SAPBEXchaText" xfId="367" xr:uid="{00000000-0005-0000-0000-000008020000}"/>
    <cellStyle name="SAPBEXexcBad7" xfId="368" xr:uid="{00000000-0005-0000-0000-000009020000}"/>
    <cellStyle name="SAPBEXexcBad8" xfId="369" xr:uid="{00000000-0005-0000-0000-00000A020000}"/>
    <cellStyle name="SAPBEXexcBad9" xfId="370" xr:uid="{00000000-0005-0000-0000-00000B020000}"/>
    <cellStyle name="SAPBEXexcCritical4" xfId="371" xr:uid="{00000000-0005-0000-0000-00000C020000}"/>
    <cellStyle name="SAPBEXexcCritical5" xfId="372" xr:uid="{00000000-0005-0000-0000-00000D020000}"/>
    <cellStyle name="SAPBEXexcCritical6" xfId="373" xr:uid="{00000000-0005-0000-0000-00000E020000}"/>
    <cellStyle name="SAPBEXexcGood1" xfId="374" xr:uid="{00000000-0005-0000-0000-00000F020000}"/>
    <cellStyle name="SAPBEXexcGood2" xfId="375" xr:uid="{00000000-0005-0000-0000-000010020000}"/>
    <cellStyle name="SAPBEXexcGood3" xfId="376" xr:uid="{00000000-0005-0000-0000-000011020000}"/>
    <cellStyle name="SAPBEXfilterDrill" xfId="377" xr:uid="{00000000-0005-0000-0000-000012020000}"/>
    <cellStyle name="SAPBEXfilterItem" xfId="378" xr:uid="{00000000-0005-0000-0000-000013020000}"/>
    <cellStyle name="SAPBEXfilterText" xfId="379" xr:uid="{00000000-0005-0000-0000-000014020000}"/>
    <cellStyle name="SAPBEXformats" xfId="380" xr:uid="{00000000-0005-0000-0000-000015020000}"/>
    <cellStyle name="SAPBEXheaderItem" xfId="381" xr:uid="{00000000-0005-0000-0000-000016020000}"/>
    <cellStyle name="SAPBEXheaderText" xfId="382" xr:uid="{00000000-0005-0000-0000-000017020000}"/>
    <cellStyle name="SAPBEXHLevel0" xfId="383" xr:uid="{00000000-0005-0000-0000-000018020000}"/>
    <cellStyle name="SAPBEXHLevel0X" xfId="384" xr:uid="{00000000-0005-0000-0000-000019020000}"/>
    <cellStyle name="SAPBEXHLevel1" xfId="385" xr:uid="{00000000-0005-0000-0000-00001A020000}"/>
    <cellStyle name="SAPBEXHLevel1X" xfId="386" xr:uid="{00000000-0005-0000-0000-00001B020000}"/>
    <cellStyle name="SAPBEXHLevel2" xfId="387" xr:uid="{00000000-0005-0000-0000-00001C020000}"/>
    <cellStyle name="SAPBEXHLevel2X" xfId="388" xr:uid="{00000000-0005-0000-0000-00001D020000}"/>
    <cellStyle name="SAPBEXHLevel3" xfId="389" xr:uid="{00000000-0005-0000-0000-00001E020000}"/>
    <cellStyle name="SAPBEXHLevel3X" xfId="390" xr:uid="{00000000-0005-0000-0000-00001F020000}"/>
    <cellStyle name="SAPBEXinputData" xfId="391" xr:uid="{00000000-0005-0000-0000-000020020000}"/>
    <cellStyle name="SAPBEXresData" xfId="392" xr:uid="{00000000-0005-0000-0000-000021020000}"/>
    <cellStyle name="SAPBEXresDataEmph" xfId="393" xr:uid="{00000000-0005-0000-0000-000022020000}"/>
    <cellStyle name="SAPBEXresItem" xfId="394" xr:uid="{00000000-0005-0000-0000-000023020000}"/>
    <cellStyle name="SAPBEXresItemX" xfId="395" xr:uid="{00000000-0005-0000-0000-000024020000}"/>
    <cellStyle name="SAPBEXstdData" xfId="396" xr:uid="{00000000-0005-0000-0000-000025020000}"/>
    <cellStyle name="SAPBEXstdDataEmph" xfId="397" xr:uid="{00000000-0005-0000-0000-000026020000}"/>
    <cellStyle name="SAPBEXstdItem" xfId="398" xr:uid="{00000000-0005-0000-0000-000027020000}"/>
    <cellStyle name="SAPBEXstdItemX" xfId="399" xr:uid="{00000000-0005-0000-0000-000028020000}"/>
    <cellStyle name="SAPBEXtitle" xfId="400" xr:uid="{00000000-0005-0000-0000-000029020000}"/>
    <cellStyle name="SAPBEXundefined" xfId="401" xr:uid="{00000000-0005-0000-0000-00002A020000}"/>
    <cellStyle name="Sheet Title" xfId="402" xr:uid="{00000000-0005-0000-0000-00002B020000}"/>
    <cellStyle name="Standard" xfId="403" xr:uid="{00000000-0005-0000-0000-00002C020000}"/>
    <cellStyle name="Style 1" xfId="404" xr:uid="{00000000-0005-0000-0000-00002D020000}"/>
    <cellStyle name="Style 2" xfId="405" xr:uid="{00000000-0005-0000-0000-00002E020000}"/>
    <cellStyle name="Text Indent A" xfId="406" xr:uid="{00000000-0005-0000-0000-00002F020000}"/>
    <cellStyle name="Text Indent B" xfId="407" xr:uid="{00000000-0005-0000-0000-000030020000}"/>
    <cellStyle name="Text Indent C" xfId="408" xr:uid="{00000000-0005-0000-0000-000031020000}"/>
    <cellStyle name="Title 2" xfId="409" xr:uid="{00000000-0005-0000-0000-000032020000}"/>
    <cellStyle name="Title 3" xfId="410" xr:uid="{00000000-0005-0000-0000-000033020000}"/>
    <cellStyle name="Total 2" xfId="411" xr:uid="{00000000-0005-0000-0000-000034020000}"/>
    <cellStyle name="Total 3" xfId="412" xr:uid="{00000000-0005-0000-0000-000035020000}"/>
    <cellStyle name="Warning Text 2" xfId="413" xr:uid="{00000000-0005-0000-0000-000036020000}"/>
    <cellStyle name="Warning Text 3" xfId="414" xr:uid="{00000000-0005-0000-0000-000037020000}"/>
    <cellStyle name="เชื่อมโยงหลายมิติ_KING KAEW" xfId="415" xr:uid="{00000000-0005-0000-0000-000038020000}"/>
    <cellStyle name="เซลล์ที่มีการเชื่อมโยง" xfId="416" xr:uid="{00000000-0005-0000-0000-000039020000}"/>
    <cellStyle name="ตามการเชื่อมโยงหลายมิติ_KING KAEW" xfId="417" xr:uid="{00000000-0005-0000-0000-00003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topLeftCell="A106" zoomScaleNormal="100" zoomScaleSheetLayoutView="85" workbookViewId="0">
      <selection activeCell="F118" sqref="F118"/>
    </sheetView>
  </sheetViews>
  <sheetFormatPr defaultRowHeight="18.75"/>
  <cols>
    <col min="1" max="1" width="29.140625" style="91" customWidth="1"/>
    <col min="2" max="2" width="8.28515625" style="202" customWidth="1"/>
    <col min="3" max="3" width="0.42578125" style="202" customWidth="1"/>
    <col min="4" max="4" width="13.7109375" style="92" customWidth="1"/>
    <col min="5" max="5" width="0.5703125" style="92" customWidth="1"/>
    <col min="6" max="6" width="12.7109375" style="92" customWidth="1"/>
    <col min="7" max="7" width="0.5703125" style="92" customWidth="1"/>
    <col min="8" max="8" width="13.7109375" style="93" customWidth="1"/>
    <col min="9" max="9" width="0.5703125" style="92" customWidth="1"/>
    <col min="10" max="10" width="12.7109375" style="93" customWidth="1"/>
    <col min="11" max="217" width="9.28515625" style="91"/>
    <col min="218" max="218" width="30.7109375" style="91" customWidth="1"/>
    <col min="219" max="219" width="7.28515625" style="91" customWidth="1"/>
    <col min="220" max="220" width="0.5703125" style="91" customWidth="1"/>
    <col min="221" max="221" width="13.42578125" style="91" customWidth="1"/>
    <col min="222" max="222" width="0.5703125" style="91" customWidth="1"/>
    <col min="223" max="223" width="11.28515625" style="91" customWidth="1"/>
    <col min="224" max="224" width="0.5703125" style="91" customWidth="1"/>
    <col min="225" max="225" width="13.42578125" style="91" customWidth="1"/>
    <col min="226" max="226" width="0.5703125" style="91" customWidth="1"/>
    <col min="227" max="227" width="11.28515625" style="91" customWidth="1"/>
    <col min="228" max="228" width="9.28515625" style="91"/>
    <col min="229" max="229" width="12.28515625" style="91" bestFit="1" customWidth="1"/>
    <col min="230" max="473" width="9.28515625" style="91"/>
    <col min="474" max="474" width="30.7109375" style="91" customWidth="1"/>
    <col min="475" max="475" width="7.28515625" style="91" customWidth="1"/>
    <col min="476" max="476" width="0.5703125" style="91" customWidth="1"/>
    <col min="477" max="477" width="13.42578125" style="91" customWidth="1"/>
    <col min="478" max="478" width="0.5703125" style="91" customWidth="1"/>
    <col min="479" max="479" width="11.28515625" style="91" customWidth="1"/>
    <col min="480" max="480" width="0.5703125" style="91" customWidth="1"/>
    <col min="481" max="481" width="13.42578125" style="91" customWidth="1"/>
    <col min="482" max="482" width="0.5703125" style="91" customWidth="1"/>
    <col min="483" max="483" width="11.28515625" style="91" customWidth="1"/>
    <col min="484" max="484" width="9.28515625" style="91"/>
    <col min="485" max="485" width="12.28515625" style="91" bestFit="1" customWidth="1"/>
    <col min="486" max="729" width="9.28515625" style="91"/>
    <col min="730" max="730" width="30.7109375" style="91" customWidth="1"/>
    <col min="731" max="731" width="7.28515625" style="91" customWidth="1"/>
    <col min="732" max="732" width="0.5703125" style="91" customWidth="1"/>
    <col min="733" max="733" width="13.42578125" style="91" customWidth="1"/>
    <col min="734" max="734" width="0.5703125" style="91" customWidth="1"/>
    <col min="735" max="735" width="11.28515625" style="91" customWidth="1"/>
    <col min="736" max="736" width="0.5703125" style="91" customWidth="1"/>
    <col min="737" max="737" width="13.42578125" style="91" customWidth="1"/>
    <col min="738" max="738" width="0.5703125" style="91" customWidth="1"/>
    <col min="739" max="739" width="11.28515625" style="91" customWidth="1"/>
    <col min="740" max="740" width="9.28515625" style="91"/>
    <col min="741" max="741" width="12.28515625" style="91" bestFit="1" customWidth="1"/>
    <col min="742" max="985" width="9.28515625" style="91"/>
    <col min="986" max="986" width="30.7109375" style="91" customWidth="1"/>
    <col min="987" max="987" width="7.28515625" style="91" customWidth="1"/>
    <col min="988" max="988" width="0.5703125" style="91" customWidth="1"/>
    <col min="989" max="989" width="13.42578125" style="91" customWidth="1"/>
    <col min="990" max="990" width="0.5703125" style="91" customWidth="1"/>
    <col min="991" max="991" width="11.28515625" style="91" customWidth="1"/>
    <col min="992" max="992" width="0.5703125" style="91" customWidth="1"/>
    <col min="993" max="993" width="13.42578125" style="91" customWidth="1"/>
    <col min="994" max="994" width="0.5703125" style="91" customWidth="1"/>
    <col min="995" max="995" width="11.28515625" style="91" customWidth="1"/>
    <col min="996" max="996" width="9.28515625" style="91"/>
    <col min="997" max="997" width="12.28515625" style="91" bestFit="1" customWidth="1"/>
    <col min="998" max="1241" width="9.28515625" style="91"/>
    <col min="1242" max="1242" width="30.7109375" style="91" customWidth="1"/>
    <col min="1243" max="1243" width="7.28515625" style="91" customWidth="1"/>
    <col min="1244" max="1244" width="0.5703125" style="91" customWidth="1"/>
    <col min="1245" max="1245" width="13.42578125" style="91" customWidth="1"/>
    <col min="1246" max="1246" width="0.5703125" style="91" customWidth="1"/>
    <col min="1247" max="1247" width="11.28515625" style="91" customWidth="1"/>
    <col min="1248" max="1248" width="0.5703125" style="91" customWidth="1"/>
    <col min="1249" max="1249" width="13.42578125" style="91" customWidth="1"/>
    <col min="1250" max="1250" width="0.5703125" style="91" customWidth="1"/>
    <col min="1251" max="1251" width="11.28515625" style="91" customWidth="1"/>
    <col min="1252" max="1252" width="9.28515625" style="91"/>
    <col min="1253" max="1253" width="12.28515625" style="91" bestFit="1" customWidth="1"/>
    <col min="1254" max="1497" width="9.28515625" style="91"/>
    <col min="1498" max="1498" width="30.7109375" style="91" customWidth="1"/>
    <col min="1499" max="1499" width="7.28515625" style="91" customWidth="1"/>
    <col min="1500" max="1500" width="0.5703125" style="91" customWidth="1"/>
    <col min="1501" max="1501" width="13.42578125" style="91" customWidth="1"/>
    <col min="1502" max="1502" width="0.5703125" style="91" customWidth="1"/>
    <col min="1503" max="1503" width="11.28515625" style="91" customWidth="1"/>
    <col min="1504" max="1504" width="0.5703125" style="91" customWidth="1"/>
    <col min="1505" max="1505" width="13.42578125" style="91" customWidth="1"/>
    <col min="1506" max="1506" width="0.5703125" style="91" customWidth="1"/>
    <col min="1507" max="1507" width="11.28515625" style="91" customWidth="1"/>
    <col min="1508" max="1508" width="9.28515625" style="91"/>
    <col min="1509" max="1509" width="12.28515625" style="91" bestFit="1" customWidth="1"/>
    <col min="1510" max="1753" width="9.28515625" style="91"/>
    <col min="1754" max="1754" width="30.7109375" style="91" customWidth="1"/>
    <col min="1755" max="1755" width="7.28515625" style="91" customWidth="1"/>
    <col min="1756" max="1756" width="0.5703125" style="91" customWidth="1"/>
    <col min="1757" max="1757" width="13.42578125" style="91" customWidth="1"/>
    <col min="1758" max="1758" width="0.5703125" style="91" customWidth="1"/>
    <col min="1759" max="1759" width="11.28515625" style="91" customWidth="1"/>
    <col min="1760" max="1760" width="0.5703125" style="91" customWidth="1"/>
    <col min="1761" max="1761" width="13.42578125" style="91" customWidth="1"/>
    <col min="1762" max="1762" width="0.5703125" style="91" customWidth="1"/>
    <col min="1763" max="1763" width="11.28515625" style="91" customWidth="1"/>
    <col min="1764" max="1764" width="9.28515625" style="91"/>
    <col min="1765" max="1765" width="12.28515625" style="91" bestFit="1" customWidth="1"/>
    <col min="1766" max="2009" width="9.28515625" style="91"/>
    <col min="2010" max="2010" width="30.7109375" style="91" customWidth="1"/>
    <col min="2011" max="2011" width="7.28515625" style="91" customWidth="1"/>
    <col min="2012" max="2012" width="0.5703125" style="91" customWidth="1"/>
    <col min="2013" max="2013" width="13.42578125" style="91" customWidth="1"/>
    <col min="2014" max="2014" width="0.5703125" style="91" customWidth="1"/>
    <col min="2015" max="2015" width="11.28515625" style="91" customWidth="1"/>
    <col min="2016" max="2016" width="0.5703125" style="91" customWidth="1"/>
    <col min="2017" max="2017" width="13.42578125" style="91" customWidth="1"/>
    <col min="2018" max="2018" width="0.5703125" style="91" customWidth="1"/>
    <col min="2019" max="2019" width="11.28515625" style="91" customWidth="1"/>
    <col min="2020" max="2020" width="9.28515625" style="91"/>
    <col min="2021" max="2021" width="12.28515625" style="91" bestFit="1" customWidth="1"/>
    <col min="2022" max="2265" width="9.28515625" style="91"/>
    <col min="2266" max="2266" width="30.7109375" style="91" customWidth="1"/>
    <col min="2267" max="2267" width="7.28515625" style="91" customWidth="1"/>
    <col min="2268" max="2268" width="0.5703125" style="91" customWidth="1"/>
    <col min="2269" max="2269" width="13.42578125" style="91" customWidth="1"/>
    <col min="2270" max="2270" width="0.5703125" style="91" customWidth="1"/>
    <col min="2271" max="2271" width="11.28515625" style="91" customWidth="1"/>
    <col min="2272" max="2272" width="0.5703125" style="91" customWidth="1"/>
    <col min="2273" max="2273" width="13.42578125" style="91" customWidth="1"/>
    <col min="2274" max="2274" width="0.5703125" style="91" customWidth="1"/>
    <col min="2275" max="2275" width="11.28515625" style="91" customWidth="1"/>
    <col min="2276" max="2276" width="9.28515625" style="91"/>
    <col min="2277" max="2277" width="12.28515625" style="91" bestFit="1" customWidth="1"/>
    <col min="2278" max="2521" width="9.28515625" style="91"/>
    <col min="2522" max="2522" width="30.7109375" style="91" customWidth="1"/>
    <col min="2523" max="2523" width="7.28515625" style="91" customWidth="1"/>
    <col min="2524" max="2524" width="0.5703125" style="91" customWidth="1"/>
    <col min="2525" max="2525" width="13.42578125" style="91" customWidth="1"/>
    <col min="2526" max="2526" width="0.5703125" style="91" customWidth="1"/>
    <col min="2527" max="2527" width="11.28515625" style="91" customWidth="1"/>
    <col min="2528" max="2528" width="0.5703125" style="91" customWidth="1"/>
    <col min="2529" max="2529" width="13.42578125" style="91" customWidth="1"/>
    <col min="2530" max="2530" width="0.5703125" style="91" customWidth="1"/>
    <col min="2531" max="2531" width="11.28515625" style="91" customWidth="1"/>
    <col min="2532" max="2532" width="9.28515625" style="91"/>
    <col min="2533" max="2533" width="12.28515625" style="91" bestFit="1" customWidth="1"/>
    <col min="2534" max="2777" width="9.28515625" style="91"/>
    <col min="2778" max="2778" width="30.7109375" style="91" customWidth="1"/>
    <col min="2779" max="2779" width="7.28515625" style="91" customWidth="1"/>
    <col min="2780" max="2780" width="0.5703125" style="91" customWidth="1"/>
    <col min="2781" max="2781" width="13.42578125" style="91" customWidth="1"/>
    <col min="2782" max="2782" width="0.5703125" style="91" customWidth="1"/>
    <col min="2783" max="2783" width="11.28515625" style="91" customWidth="1"/>
    <col min="2784" max="2784" width="0.5703125" style="91" customWidth="1"/>
    <col min="2785" max="2785" width="13.42578125" style="91" customWidth="1"/>
    <col min="2786" max="2786" width="0.5703125" style="91" customWidth="1"/>
    <col min="2787" max="2787" width="11.28515625" style="91" customWidth="1"/>
    <col min="2788" max="2788" width="9.28515625" style="91"/>
    <col min="2789" max="2789" width="12.28515625" style="91" bestFit="1" customWidth="1"/>
    <col min="2790" max="3033" width="9.28515625" style="91"/>
    <col min="3034" max="3034" width="30.7109375" style="91" customWidth="1"/>
    <col min="3035" max="3035" width="7.28515625" style="91" customWidth="1"/>
    <col min="3036" max="3036" width="0.5703125" style="91" customWidth="1"/>
    <col min="3037" max="3037" width="13.42578125" style="91" customWidth="1"/>
    <col min="3038" max="3038" width="0.5703125" style="91" customWidth="1"/>
    <col min="3039" max="3039" width="11.28515625" style="91" customWidth="1"/>
    <col min="3040" max="3040" width="0.5703125" style="91" customWidth="1"/>
    <col min="3041" max="3041" width="13.42578125" style="91" customWidth="1"/>
    <col min="3042" max="3042" width="0.5703125" style="91" customWidth="1"/>
    <col min="3043" max="3043" width="11.28515625" style="91" customWidth="1"/>
    <col min="3044" max="3044" width="9.28515625" style="91"/>
    <col min="3045" max="3045" width="12.28515625" style="91" bestFit="1" customWidth="1"/>
    <col min="3046" max="3289" width="9.28515625" style="91"/>
    <col min="3290" max="3290" width="30.7109375" style="91" customWidth="1"/>
    <col min="3291" max="3291" width="7.28515625" style="91" customWidth="1"/>
    <col min="3292" max="3292" width="0.5703125" style="91" customWidth="1"/>
    <col min="3293" max="3293" width="13.42578125" style="91" customWidth="1"/>
    <col min="3294" max="3294" width="0.5703125" style="91" customWidth="1"/>
    <col min="3295" max="3295" width="11.28515625" style="91" customWidth="1"/>
    <col min="3296" max="3296" width="0.5703125" style="91" customWidth="1"/>
    <col min="3297" max="3297" width="13.42578125" style="91" customWidth="1"/>
    <col min="3298" max="3298" width="0.5703125" style="91" customWidth="1"/>
    <col min="3299" max="3299" width="11.28515625" style="91" customWidth="1"/>
    <col min="3300" max="3300" width="9.28515625" style="91"/>
    <col min="3301" max="3301" width="12.28515625" style="91" bestFit="1" customWidth="1"/>
    <col min="3302" max="3545" width="9.28515625" style="91"/>
    <col min="3546" max="3546" width="30.7109375" style="91" customWidth="1"/>
    <col min="3547" max="3547" width="7.28515625" style="91" customWidth="1"/>
    <col min="3548" max="3548" width="0.5703125" style="91" customWidth="1"/>
    <col min="3549" max="3549" width="13.42578125" style="91" customWidth="1"/>
    <col min="3550" max="3550" width="0.5703125" style="91" customWidth="1"/>
    <col min="3551" max="3551" width="11.28515625" style="91" customWidth="1"/>
    <col min="3552" max="3552" width="0.5703125" style="91" customWidth="1"/>
    <col min="3553" max="3553" width="13.42578125" style="91" customWidth="1"/>
    <col min="3554" max="3554" width="0.5703125" style="91" customWidth="1"/>
    <col min="3555" max="3555" width="11.28515625" style="91" customWidth="1"/>
    <col min="3556" max="3556" width="9.28515625" style="91"/>
    <col min="3557" max="3557" width="12.28515625" style="91" bestFit="1" customWidth="1"/>
    <col min="3558" max="3801" width="9.28515625" style="91"/>
    <col min="3802" max="3802" width="30.7109375" style="91" customWidth="1"/>
    <col min="3803" max="3803" width="7.28515625" style="91" customWidth="1"/>
    <col min="3804" max="3804" width="0.5703125" style="91" customWidth="1"/>
    <col min="3805" max="3805" width="13.42578125" style="91" customWidth="1"/>
    <col min="3806" max="3806" width="0.5703125" style="91" customWidth="1"/>
    <col min="3807" max="3807" width="11.28515625" style="91" customWidth="1"/>
    <col min="3808" max="3808" width="0.5703125" style="91" customWidth="1"/>
    <col min="3809" max="3809" width="13.42578125" style="91" customWidth="1"/>
    <col min="3810" max="3810" width="0.5703125" style="91" customWidth="1"/>
    <col min="3811" max="3811" width="11.28515625" style="91" customWidth="1"/>
    <col min="3812" max="3812" width="9.28515625" style="91"/>
    <col min="3813" max="3813" width="12.28515625" style="91" bestFit="1" customWidth="1"/>
    <col min="3814" max="4057" width="9.28515625" style="91"/>
    <col min="4058" max="4058" width="30.7109375" style="91" customWidth="1"/>
    <col min="4059" max="4059" width="7.28515625" style="91" customWidth="1"/>
    <col min="4060" max="4060" width="0.5703125" style="91" customWidth="1"/>
    <col min="4061" max="4061" width="13.42578125" style="91" customWidth="1"/>
    <col min="4062" max="4062" width="0.5703125" style="91" customWidth="1"/>
    <col min="4063" max="4063" width="11.28515625" style="91" customWidth="1"/>
    <col min="4064" max="4064" width="0.5703125" style="91" customWidth="1"/>
    <col min="4065" max="4065" width="13.42578125" style="91" customWidth="1"/>
    <col min="4066" max="4066" width="0.5703125" style="91" customWidth="1"/>
    <col min="4067" max="4067" width="11.28515625" style="91" customWidth="1"/>
    <col min="4068" max="4068" width="9.28515625" style="91"/>
    <col min="4069" max="4069" width="12.28515625" style="91" bestFit="1" customWidth="1"/>
    <col min="4070" max="4313" width="9.28515625" style="91"/>
    <col min="4314" max="4314" width="30.7109375" style="91" customWidth="1"/>
    <col min="4315" max="4315" width="7.28515625" style="91" customWidth="1"/>
    <col min="4316" max="4316" width="0.5703125" style="91" customWidth="1"/>
    <col min="4317" max="4317" width="13.42578125" style="91" customWidth="1"/>
    <col min="4318" max="4318" width="0.5703125" style="91" customWidth="1"/>
    <col min="4319" max="4319" width="11.28515625" style="91" customWidth="1"/>
    <col min="4320" max="4320" width="0.5703125" style="91" customWidth="1"/>
    <col min="4321" max="4321" width="13.42578125" style="91" customWidth="1"/>
    <col min="4322" max="4322" width="0.5703125" style="91" customWidth="1"/>
    <col min="4323" max="4323" width="11.28515625" style="91" customWidth="1"/>
    <col min="4324" max="4324" width="9.28515625" style="91"/>
    <col min="4325" max="4325" width="12.28515625" style="91" bestFit="1" customWidth="1"/>
    <col min="4326" max="4569" width="9.28515625" style="91"/>
    <col min="4570" max="4570" width="30.7109375" style="91" customWidth="1"/>
    <col min="4571" max="4571" width="7.28515625" style="91" customWidth="1"/>
    <col min="4572" max="4572" width="0.5703125" style="91" customWidth="1"/>
    <col min="4573" max="4573" width="13.42578125" style="91" customWidth="1"/>
    <col min="4574" max="4574" width="0.5703125" style="91" customWidth="1"/>
    <col min="4575" max="4575" width="11.28515625" style="91" customWidth="1"/>
    <col min="4576" max="4576" width="0.5703125" style="91" customWidth="1"/>
    <col min="4577" max="4577" width="13.42578125" style="91" customWidth="1"/>
    <col min="4578" max="4578" width="0.5703125" style="91" customWidth="1"/>
    <col min="4579" max="4579" width="11.28515625" style="91" customWidth="1"/>
    <col min="4580" max="4580" width="9.28515625" style="91"/>
    <col min="4581" max="4581" width="12.28515625" style="91" bestFit="1" customWidth="1"/>
    <col min="4582" max="4825" width="9.28515625" style="91"/>
    <col min="4826" max="4826" width="30.7109375" style="91" customWidth="1"/>
    <col min="4827" max="4827" width="7.28515625" style="91" customWidth="1"/>
    <col min="4828" max="4828" width="0.5703125" style="91" customWidth="1"/>
    <col min="4829" max="4829" width="13.42578125" style="91" customWidth="1"/>
    <col min="4830" max="4830" width="0.5703125" style="91" customWidth="1"/>
    <col min="4831" max="4831" width="11.28515625" style="91" customWidth="1"/>
    <col min="4832" max="4832" width="0.5703125" style="91" customWidth="1"/>
    <col min="4833" max="4833" width="13.42578125" style="91" customWidth="1"/>
    <col min="4834" max="4834" width="0.5703125" style="91" customWidth="1"/>
    <col min="4835" max="4835" width="11.28515625" style="91" customWidth="1"/>
    <col min="4836" max="4836" width="9.28515625" style="91"/>
    <col min="4837" max="4837" width="12.28515625" style="91" bestFit="1" customWidth="1"/>
    <col min="4838" max="5081" width="9.28515625" style="91"/>
    <col min="5082" max="5082" width="30.7109375" style="91" customWidth="1"/>
    <col min="5083" max="5083" width="7.28515625" style="91" customWidth="1"/>
    <col min="5084" max="5084" width="0.5703125" style="91" customWidth="1"/>
    <col min="5085" max="5085" width="13.42578125" style="91" customWidth="1"/>
    <col min="5086" max="5086" width="0.5703125" style="91" customWidth="1"/>
    <col min="5087" max="5087" width="11.28515625" style="91" customWidth="1"/>
    <col min="5088" max="5088" width="0.5703125" style="91" customWidth="1"/>
    <col min="5089" max="5089" width="13.42578125" style="91" customWidth="1"/>
    <col min="5090" max="5090" width="0.5703125" style="91" customWidth="1"/>
    <col min="5091" max="5091" width="11.28515625" style="91" customWidth="1"/>
    <col min="5092" max="5092" width="9.28515625" style="91"/>
    <col min="5093" max="5093" width="12.28515625" style="91" bestFit="1" customWidth="1"/>
    <col min="5094" max="5337" width="9.28515625" style="91"/>
    <col min="5338" max="5338" width="30.7109375" style="91" customWidth="1"/>
    <col min="5339" max="5339" width="7.28515625" style="91" customWidth="1"/>
    <col min="5340" max="5340" width="0.5703125" style="91" customWidth="1"/>
    <col min="5341" max="5341" width="13.42578125" style="91" customWidth="1"/>
    <col min="5342" max="5342" width="0.5703125" style="91" customWidth="1"/>
    <col min="5343" max="5343" width="11.28515625" style="91" customWidth="1"/>
    <col min="5344" max="5344" width="0.5703125" style="91" customWidth="1"/>
    <col min="5345" max="5345" width="13.42578125" style="91" customWidth="1"/>
    <col min="5346" max="5346" width="0.5703125" style="91" customWidth="1"/>
    <col min="5347" max="5347" width="11.28515625" style="91" customWidth="1"/>
    <col min="5348" max="5348" width="9.28515625" style="91"/>
    <col min="5349" max="5349" width="12.28515625" style="91" bestFit="1" customWidth="1"/>
    <col min="5350" max="5593" width="9.28515625" style="91"/>
    <col min="5594" max="5594" width="30.7109375" style="91" customWidth="1"/>
    <col min="5595" max="5595" width="7.28515625" style="91" customWidth="1"/>
    <col min="5596" max="5596" width="0.5703125" style="91" customWidth="1"/>
    <col min="5597" max="5597" width="13.42578125" style="91" customWidth="1"/>
    <col min="5598" max="5598" width="0.5703125" style="91" customWidth="1"/>
    <col min="5599" max="5599" width="11.28515625" style="91" customWidth="1"/>
    <col min="5600" max="5600" width="0.5703125" style="91" customWidth="1"/>
    <col min="5601" max="5601" width="13.42578125" style="91" customWidth="1"/>
    <col min="5602" max="5602" width="0.5703125" style="91" customWidth="1"/>
    <col min="5603" max="5603" width="11.28515625" style="91" customWidth="1"/>
    <col min="5604" max="5604" width="9.28515625" style="91"/>
    <col min="5605" max="5605" width="12.28515625" style="91" bestFit="1" customWidth="1"/>
    <col min="5606" max="5849" width="9.28515625" style="91"/>
    <col min="5850" max="5850" width="30.7109375" style="91" customWidth="1"/>
    <col min="5851" max="5851" width="7.28515625" style="91" customWidth="1"/>
    <col min="5852" max="5852" width="0.5703125" style="91" customWidth="1"/>
    <col min="5853" max="5853" width="13.42578125" style="91" customWidth="1"/>
    <col min="5854" max="5854" width="0.5703125" style="91" customWidth="1"/>
    <col min="5855" max="5855" width="11.28515625" style="91" customWidth="1"/>
    <col min="5856" max="5856" width="0.5703125" style="91" customWidth="1"/>
    <col min="5857" max="5857" width="13.42578125" style="91" customWidth="1"/>
    <col min="5858" max="5858" width="0.5703125" style="91" customWidth="1"/>
    <col min="5859" max="5859" width="11.28515625" style="91" customWidth="1"/>
    <col min="5860" max="5860" width="9.28515625" style="91"/>
    <col min="5861" max="5861" width="12.28515625" style="91" bestFit="1" customWidth="1"/>
    <col min="5862" max="6105" width="9.28515625" style="91"/>
    <col min="6106" max="6106" width="30.7109375" style="91" customWidth="1"/>
    <col min="6107" max="6107" width="7.28515625" style="91" customWidth="1"/>
    <col min="6108" max="6108" width="0.5703125" style="91" customWidth="1"/>
    <col min="6109" max="6109" width="13.42578125" style="91" customWidth="1"/>
    <col min="6110" max="6110" width="0.5703125" style="91" customWidth="1"/>
    <col min="6111" max="6111" width="11.28515625" style="91" customWidth="1"/>
    <col min="6112" max="6112" width="0.5703125" style="91" customWidth="1"/>
    <col min="6113" max="6113" width="13.42578125" style="91" customWidth="1"/>
    <col min="6114" max="6114" width="0.5703125" style="91" customWidth="1"/>
    <col min="6115" max="6115" width="11.28515625" style="91" customWidth="1"/>
    <col min="6116" max="6116" width="9.28515625" style="91"/>
    <col min="6117" max="6117" width="12.28515625" style="91" bestFit="1" customWidth="1"/>
    <col min="6118" max="6361" width="9.28515625" style="91"/>
    <col min="6362" max="6362" width="30.7109375" style="91" customWidth="1"/>
    <col min="6363" max="6363" width="7.28515625" style="91" customWidth="1"/>
    <col min="6364" max="6364" width="0.5703125" style="91" customWidth="1"/>
    <col min="6365" max="6365" width="13.42578125" style="91" customWidth="1"/>
    <col min="6366" max="6366" width="0.5703125" style="91" customWidth="1"/>
    <col min="6367" max="6367" width="11.28515625" style="91" customWidth="1"/>
    <col min="6368" max="6368" width="0.5703125" style="91" customWidth="1"/>
    <col min="6369" max="6369" width="13.42578125" style="91" customWidth="1"/>
    <col min="6370" max="6370" width="0.5703125" style="91" customWidth="1"/>
    <col min="6371" max="6371" width="11.28515625" style="91" customWidth="1"/>
    <col min="6372" max="6372" width="9.28515625" style="91"/>
    <col min="6373" max="6373" width="12.28515625" style="91" bestFit="1" customWidth="1"/>
    <col min="6374" max="6617" width="9.28515625" style="91"/>
    <col min="6618" max="6618" width="30.7109375" style="91" customWidth="1"/>
    <col min="6619" max="6619" width="7.28515625" style="91" customWidth="1"/>
    <col min="6620" max="6620" width="0.5703125" style="91" customWidth="1"/>
    <col min="6621" max="6621" width="13.42578125" style="91" customWidth="1"/>
    <col min="6622" max="6622" width="0.5703125" style="91" customWidth="1"/>
    <col min="6623" max="6623" width="11.28515625" style="91" customWidth="1"/>
    <col min="6624" max="6624" width="0.5703125" style="91" customWidth="1"/>
    <col min="6625" max="6625" width="13.42578125" style="91" customWidth="1"/>
    <col min="6626" max="6626" width="0.5703125" style="91" customWidth="1"/>
    <col min="6627" max="6627" width="11.28515625" style="91" customWidth="1"/>
    <col min="6628" max="6628" width="9.28515625" style="91"/>
    <col min="6629" max="6629" width="12.28515625" style="91" bestFit="1" customWidth="1"/>
    <col min="6630" max="6873" width="9.28515625" style="91"/>
    <col min="6874" max="6874" width="30.7109375" style="91" customWidth="1"/>
    <col min="6875" max="6875" width="7.28515625" style="91" customWidth="1"/>
    <col min="6876" max="6876" width="0.5703125" style="91" customWidth="1"/>
    <col min="6877" max="6877" width="13.42578125" style="91" customWidth="1"/>
    <col min="6878" max="6878" width="0.5703125" style="91" customWidth="1"/>
    <col min="6879" max="6879" width="11.28515625" style="91" customWidth="1"/>
    <col min="6880" max="6880" width="0.5703125" style="91" customWidth="1"/>
    <col min="6881" max="6881" width="13.42578125" style="91" customWidth="1"/>
    <col min="6882" max="6882" width="0.5703125" style="91" customWidth="1"/>
    <col min="6883" max="6883" width="11.28515625" style="91" customWidth="1"/>
    <col min="6884" max="6884" width="9.28515625" style="91"/>
    <col min="6885" max="6885" width="12.28515625" style="91" bestFit="1" customWidth="1"/>
    <col min="6886" max="7129" width="9.28515625" style="91"/>
    <col min="7130" max="7130" width="30.7109375" style="91" customWidth="1"/>
    <col min="7131" max="7131" width="7.28515625" style="91" customWidth="1"/>
    <col min="7132" max="7132" width="0.5703125" style="91" customWidth="1"/>
    <col min="7133" max="7133" width="13.42578125" style="91" customWidth="1"/>
    <col min="7134" max="7134" width="0.5703125" style="91" customWidth="1"/>
    <col min="7135" max="7135" width="11.28515625" style="91" customWidth="1"/>
    <col min="7136" max="7136" width="0.5703125" style="91" customWidth="1"/>
    <col min="7137" max="7137" width="13.42578125" style="91" customWidth="1"/>
    <col min="7138" max="7138" width="0.5703125" style="91" customWidth="1"/>
    <col min="7139" max="7139" width="11.28515625" style="91" customWidth="1"/>
    <col min="7140" max="7140" width="9.28515625" style="91"/>
    <col min="7141" max="7141" width="12.28515625" style="91" bestFit="1" customWidth="1"/>
    <col min="7142" max="7385" width="9.28515625" style="91"/>
    <col min="7386" max="7386" width="30.7109375" style="91" customWidth="1"/>
    <col min="7387" max="7387" width="7.28515625" style="91" customWidth="1"/>
    <col min="7388" max="7388" width="0.5703125" style="91" customWidth="1"/>
    <col min="7389" max="7389" width="13.42578125" style="91" customWidth="1"/>
    <col min="7390" max="7390" width="0.5703125" style="91" customWidth="1"/>
    <col min="7391" max="7391" width="11.28515625" style="91" customWidth="1"/>
    <col min="7392" max="7392" width="0.5703125" style="91" customWidth="1"/>
    <col min="7393" max="7393" width="13.42578125" style="91" customWidth="1"/>
    <col min="7394" max="7394" width="0.5703125" style="91" customWidth="1"/>
    <col min="7395" max="7395" width="11.28515625" style="91" customWidth="1"/>
    <col min="7396" max="7396" width="9.28515625" style="91"/>
    <col min="7397" max="7397" width="12.28515625" style="91" bestFit="1" customWidth="1"/>
    <col min="7398" max="7641" width="9.28515625" style="91"/>
    <col min="7642" max="7642" width="30.7109375" style="91" customWidth="1"/>
    <col min="7643" max="7643" width="7.28515625" style="91" customWidth="1"/>
    <col min="7644" max="7644" width="0.5703125" style="91" customWidth="1"/>
    <col min="7645" max="7645" width="13.42578125" style="91" customWidth="1"/>
    <col min="7646" max="7646" width="0.5703125" style="91" customWidth="1"/>
    <col min="7647" max="7647" width="11.28515625" style="91" customWidth="1"/>
    <col min="7648" max="7648" width="0.5703125" style="91" customWidth="1"/>
    <col min="7649" max="7649" width="13.42578125" style="91" customWidth="1"/>
    <col min="7650" max="7650" width="0.5703125" style="91" customWidth="1"/>
    <col min="7651" max="7651" width="11.28515625" style="91" customWidth="1"/>
    <col min="7652" max="7652" width="9.28515625" style="91"/>
    <col min="7653" max="7653" width="12.28515625" style="91" bestFit="1" customWidth="1"/>
    <col min="7654" max="7897" width="9.28515625" style="91"/>
    <col min="7898" max="7898" width="30.7109375" style="91" customWidth="1"/>
    <col min="7899" max="7899" width="7.28515625" style="91" customWidth="1"/>
    <col min="7900" max="7900" width="0.5703125" style="91" customWidth="1"/>
    <col min="7901" max="7901" width="13.42578125" style="91" customWidth="1"/>
    <col min="7902" max="7902" width="0.5703125" style="91" customWidth="1"/>
    <col min="7903" max="7903" width="11.28515625" style="91" customWidth="1"/>
    <col min="7904" max="7904" width="0.5703125" style="91" customWidth="1"/>
    <col min="7905" max="7905" width="13.42578125" style="91" customWidth="1"/>
    <col min="7906" max="7906" width="0.5703125" style="91" customWidth="1"/>
    <col min="7907" max="7907" width="11.28515625" style="91" customWidth="1"/>
    <col min="7908" max="7908" width="9.28515625" style="91"/>
    <col min="7909" max="7909" width="12.28515625" style="91" bestFit="1" customWidth="1"/>
    <col min="7910" max="8153" width="9.28515625" style="91"/>
    <col min="8154" max="8154" width="30.7109375" style="91" customWidth="1"/>
    <col min="8155" max="8155" width="7.28515625" style="91" customWidth="1"/>
    <col min="8156" max="8156" width="0.5703125" style="91" customWidth="1"/>
    <col min="8157" max="8157" width="13.42578125" style="91" customWidth="1"/>
    <col min="8158" max="8158" width="0.5703125" style="91" customWidth="1"/>
    <col min="8159" max="8159" width="11.28515625" style="91" customWidth="1"/>
    <col min="8160" max="8160" width="0.5703125" style="91" customWidth="1"/>
    <col min="8161" max="8161" width="13.42578125" style="91" customWidth="1"/>
    <col min="8162" max="8162" width="0.5703125" style="91" customWidth="1"/>
    <col min="8163" max="8163" width="11.28515625" style="91" customWidth="1"/>
    <col min="8164" max="8164" width="9.28515625" style="91"/>
    <col min="8165" max="8165" width="12.28515625" style="91" bestFit="1" customWidth="1"/>
    <col min="8166" max="8409" width="9.28515625" style="91"/>
    <col min="8410" max="8410" width="30.7109375" style="91" customWidth="1"/>
    <col min="8411" max="8411" width="7.28515625" style="91" customWidth="1"/>
    <col min="8412" max="8412" width="0.5703125" style="91" customWidth="1"/>
    <col min="8413" max="8413" width="13.42578125" style="91" customWidth="1"/>
    <col min="8414" max="8414" width="0.5703125" style="91" customWidth="1"/>
    <col min="8415" max="8415" width="11.28515625" style="91" customWidth="1"/>
    <col min="8416" max="8416" width="0.5703125" style="91" customWidth="1"/>
    <col min="8417" max="8417" width="13.42578125" style="91" customWidth="1"/>
    <col min="8418" max="8418" width="0.5703125" style="91" customWidth="1"/>
    <col min="8419" max="8419" width="11.28515625" style="91" customWidth="1"/>
    <col min="8420" max="8420" width="9.28515625" style="91"/>
    <col min="8421" max="8421" width="12.28515625" style="91" bestFit="1" customWidth="1"/>
    <col min="8422" max="8665" width="9.28515625" style="91"/>
    <col min="8666" max="8666" width="30.7109375" style="91" customWidth="1"/>
    <col min="8667" max="8667" width="7.28515625" style="91" customWidth="1"/>
    <col min="8668" max="8668" width="0.5703125" style="91" customWidth="1"/>
    <col min="8669" max="8669" width="13.42578125" style="91" customWidth="1"/>
    <col min="8670" max="8670" width="0.5703125" style="91" customWidth="1"/>
    <col min="8671" max="8671" width="11.28515625" style="91" customWidth="1"/>
    <col min="8672" max="8672" width="0.5703125" style="91" customWidth="1"/>
    <col min="8673" max="8673" width="13.42578125" style="91" customWidth="1"/>
    <col min="8674" max="8674" width="0.5703125" style="91" customWidth="1"/>
    <col min="8675" max="8675" width="11.28515625" style="91" customWidth="1"/>
    <col min="8676" max="8676" width="9.28515625" style="91"/>
    <col min="8677" max="8677" width="12.28515625" style="91" bestFit="1" customWidth="1"/>
    <col min="8678" max="8921" width="9.28515625" style="91"/>
    <col min="8922" max="8922" width="30.7109375" style="91" customWidth="1"/>
    <col min="8923" max="8923" width="7.28515625" style="91" customWidth="1"/>
    <col min="8924" max="8924" width="0.5703125" style="91" customWidth="1"/>
    <col min="8925" max="8925" width="13.42578125" style="91" customWidth="1"/>
    <col min="8926" max="8926" width="0.5703125" style="91" customWidth="1"/>
    <col min="8927" max="8927" width="11.28515625" style="91" customWidth="1"/>
    <col min="8928" max="8928" width="0.5703125" style="91" customWidth="1"/>
    <col min="8929" max="8929" width="13.42578125" style="91" customWidth="1"/>
    <col min="8930" max="8930" width="0.5703125" style="91" customWidth="1"/>
    <col min="8931" max="8931" width="11.28515625" style="91" customWidth="1"/>
    <col min="8932" max="8932" width="9.28515625" style="91"/>
    <col min="8933" max="8933" width="12.28515625" style="91" bestFit="1" customWidth="1"/>
    <col min="8934" max="9177" width="9.28515625" style="91"/>
    <col min="9178" max="9178" width="30.7109375" style="91" customWidth="1"/>
    <col min="9179" max="9179" width="7.28515625" style="91" customWidth="1"/>
    <col min="9180" max="9180" width="0.5703125" style="91" customWidth="1"/>
    <col min="9181" max="9181" width="13.42578125" style="91" customWidth="1"/>
    <col min="9182" max="9182" width="0.5703125" style="91" customWidth="1"/>
    <col min="9183" max="9183" width="11.28515625" style="91" customWidth="1"/>
    <col min="9184" max="9184" width="0.5703125" style="91" customWidth="1"/>
    <col min="9185" max="9185" width="13.42578125" style="91" customWidth="1"/>
    <col min="9186" max="9186" width="0.5703125" style="91" customWidth="1"/>
    <col min="9187" max="9187" width="11.28515625" style="91" customWidth="1"/>
    <col min="9188" max="9188" width="9.28515625" style="91"/>
    <col min="9189" max="9189" width="12.28515625" style="91" bestFit="1" customWidth="1"/>
    <col min="9190" max="9433" width="9.28515625" style="91"/>
    <col min="9434" max="9434" width="30.7109375" style="91" customWidth="1"/>
    <col min="9435" max="9435" width="7.28515625" style="91" customWidth="1"/>
    <col min="9436" max="9436" width="0.5703125" style="91" customWidth="1"/>
    <col min="9437" max="9437" width="13.42578125" style="91" customWidth="1"/>
    <col min="9438" max="9438" width="0.5703125" style="91" customWidth="1"/>
    <col min="9439" max="9439" width="11.28515625" style="91" customWidth="1"/>
    <col min="9440" max="9440" width="0.5703125" style="91" customWidth="1"/>
    <col min="9441" max="9441" width="13.42578125" style="91" customWidth="1"/>
    <col min="9442" max="9442" width="0.5703125" style="91" customWidth="1"/>
    <col min="9443" max="9443" width="11.28515625" style="91" customWidth="1"/>
    <col min="9444" max="9444" width="9.28515625" style="91"/>
    <col min="9445" max="9445" width="12.28515625" style="91" bestFit="1" customWidth="1"/>
    <col min="9446" max="9689" width="9.28515625" style="91"/>
    <col min="9690" max="9690" width="30.7109375" style="91" customWidth="1"/>
    <col min="9691" max="9691" width="7.28515625" style="91" customWidth="1"/>
    <col min="9692" max="9692" width="0.5703125" style="91" customWidth="1"/>
    <col min="9693" max="9693" width="13.42578125" style="91" customWidth="1"/>
    <col min="9694" max="9694" width="0.5703125" style="91" customWidth="1"/>
    <col min="9695" max="9695" width="11.28515625" style="91" customWidth="1"/>
    <col min="9696" max="9696" width="0.5703125" style="91" customWidth="1"/>
    <col min="9697" max="9697" width="13.42578125" style="91" customWidth="1"/>
    <col min="9698" max="9698" width="0.5703125" style="91" customWidth="1"/>
    <col min="9699" max="9699" width="11.28515625" style="91" customWidth="1"/>
    <col min="9700" max="9700" width="9.28515625" style="91"/>
    <col min="9701" max="9701" width="12.28515625" style="91" bestFit="1" customWidth="1"/>
    <col min="9702" max="9945" width="9.28515625" style="91"/>
    <col min="9946" max="9946" width="30.7109375" style="91" customWidth="1"/>
    <col min="9947" max="9947" width="7.28515625" style="91" customWidth="1"/>
    <col min="9948" max="9948" width="0.5703125" style="91" customWidth="1"/>
    <col min="9949" max="9949" width="13.42578125" style="91" customWidth="1"/>
    <col min="9950" max="9950" width="0.5703125" style="91" customWidth="1"/>
    <col min="9951" max="9951" width="11.28515625" style="91" customWidth="1"/>
    <col min="9952" max="9952" width="0.5703125" style="91" customWidth="1"/>
    <col min="9953" max="9953" width="13.42578125" style="91" customWidth="1"/>
    <col min="9954" max="9954" width="0.5703125" style="91" customWidth="1"/>
    <col min="9955" max="9955" width="11.28515625" style="91" customWidth="1"/>
    <col min="9956" max="9956" width="9.28515625" style="91"/>
    <col min="9957" max="9957" width="12.28515625" style="91" bestFit="1" customWidth="1"/>
    <col min="9958" max="10201" width="9.28515625" style="91"/>
    <col min="10202" max="10202" width="30.7109375" style="91" customWidth="1"/>
    <col min="10203" max="10203" width="7.28515625" style="91" customWidth="1"/>
    <col min="10204" max="10204" width="0.5703125" style="91" customWidth="1"/>
    <col min="10205" max="10205" width="13.42578125" style="91" customWidth="1"/>
    <col min="10206" max="10206" width="0.5703125" style="91" customWidth="1"/>
    <col min="10207" max="10207" width="11.28515625" style="91" customWidth="1"/>
    <col min="10208" max="10208" width="0.5703125" style="91" customWidth="1"/>
    <col min="10209" max="10209" width="13.42578125" style="91" customWidth="1"/>
    <col min="10210" max="10210" width="0.5703125" style="91" customWidth="1"/>
    <col min="10211" max="10211" width="11.28515625" style="91" customWidth="1"/>
    <col min="10212" max="10212" width="9.28515625" style="91"/>
    <col min="10213" max="10213" width="12.28515625" style="91" bestFit="1" customWidth="1"/>
    <col min="10214" max="10457" width="9.28515625" style="91"/>
    <col min="10458" max="10458" width="30.7109375" style="91" customWidth="1"/>
    <col min="10459" max="10459" width="7.28515625" style="91" customWidth="1"/>
    <col min="10460" max="10460" width="0.5703125" style="91" customWidth="1"/>
    <col min="10461" max="10461" width="13.42578125" style="91" customWidth="1"/>
    <col min="10462" max="10462" width="0.5703125" style="91" customWidth="1"/>
    <col min="10463" max="10463" width="11.28515625" style="91" customWidth="1"/>
    <col min="10464" max="10464" width="0.5703125" style="91" customWidth="1"/>
    <col min="10465" max="10465" width="13.42578125" style="91" customWidth="1"/>
    <col min="10466" max="10466" width="0.5703125" style="91" customWidth="1"/>
    <col min="10467" max="10467" width="11.28515625" style="91" customWidth="1"/>
    <col min="10468" max="10468" width="9.28515625" style="91"/>
    <col min="10469" max="10469" width="12.28515625" style="91" bestFit="1" customWidth="1"/>
    <col min="10470" max="10713" width="9.28515625" style="91"/>
    <col min="10714" max="10714" width="30.7109375" style="91" customWidth="1"/>
    <col min="10715" max="10715" width="7.28515625" style="91" customWidth="1"/>
    <col min="10716" max="10716" width="0.5703125" style="91" customWidth="1"/>
    <col min="10717" max="10717" width="13.42578125" style="91" customWidth="1"/>
    <col min="10718" max="10718" width="0.5703125" style="91" customWidth="1"/>
    <col min="10719" max="10719" width="11.28515625" style="91" customWidth="1"/>
    <col min="10720" max="10720" width="0.5703125" style="91" customWidth="1"/>
    <col min="10721" max="10721" width="13.42578125" style="91" customWidth="1"/>
    <col min="10722" max="10722" width="0.5703125" style="91" customWidth="1"/>
    <col min="10723" max="10723" width="11.28515625" style="91" customWidth="1"/>
    <col min="10724" max="10724" width="9.28515625" style="91"/>
    <col min="10725" max="10725" width="12.28515625" style="91" bestFit="1" customWidth="1"/>
    <col min="10726" max="10969" width="9.28515625" style="91"/>
    <col min="10970" max="10970" width="30.7109375" style="91" customWidth="1"/>
    <col min="10971" max="10971" width="7.28515625" style="91" customWidth="1"/>
    <col min="10972" max="10972" width="0.5703125" style="91" customWidth="1"/>
    <col min="10973" max="10973" width="13.42578125" style="91" customWidth="1"/>
    <col min="10974" max="10974" width="0.5703125" style="91" customWidth="1"/>
    <col min="10975" max="10975" width="11.28515625" style="91" customWidth="1"/>
    <col min="10976" max="10976" width="0.5703125" style="91" customWidth="1"/>
    <col min="10977" max="10977" width="13.42578125" style="91" customWidth="1"/>
    <col min="10978" max="10978" width="0.5703125" style="91" customWidth="1"/>
    <col min="10979" max="10979" width="11.28515625" style="91" customWidth="1"/>
    <col min="10980" max="10980" width="9.28515625" style="91"/>
    <col min="10981" max="10981" width="12.28515625" style="91" bestFit="1" customWidth="1"/>
    <col min="10982" max="11225" width="9.28515625" style="91"/>
    <col min="11226" max="11226" width="30.7109375" style="91" customWidth="1"/>
    <col min="11227" max="11227" width="7.28515625" style="91" customWidth="1"/>
    <col min="11228" max="11228" width="0.5703125" style="91" customWidth="1"/>
    <col min="11229" max="11229" width="13.42578125" style="91" customWidth="1"/>
    <col min="11230" max="11230" width="0.5703125" style="91" customWidth="1"/>
    <col min="11231" max="11231" width="11.28515625" style="91" customWidth="1"/>
    <col min="11232" max="11232" width="0.5703125" style="91" customWidth="1"/>
    <col min="11233" max="11233" width="13.42578125" style="91" customWidth="1"/>
    <col min="11234" max="11234" width="0.5703125" style="91" customWidth="1"/>
    <col min="11235" max="11235" width="11.28515625" style="91" customWidth="1"/>
    <col min="11236" max="11236" width="9.28515625" style="91"/>
    <col min="11237" max="11237" width="12.28515625" style="91" bestFit="1" customWidth="1"/>
    <col min="11238" max="11481" width="9.28515625" style="91"/>
    <col min="11482" max="11482" width="30.7109375" style="91" customWidth="1"/>
    <col min="11483" max="11483" width="7.28515625" style="91" customWidth="1"/>
    <col min="11484" max="11484" width="0.5703125" style="91" customWidth="1"/>
    <col min="11485" max="11485" width="13.42578125" style="91" customWidth="1"/>
    <col min="11486" max="11486" width="0.5703125" style="91" customWidth="1"/>
    <col min="11487" max="11487" width="11.28515625" style="91" customWidth="1"/>
    <col min="11488" max="11488" width="0.5703125" style="91" customWidth="1"/>
    <col min="11489" max="11489" width="13.42578125" style="91" customWidth="1"/>
    <col min="11490" max="11490" width="0.5703125" style="91" customWidth="1"/>
    <col min="11491" max="11491" width="11.28515625" style="91" customWidth="1"/>
    <col min="11492" max="11492" width="9.28515625" style="91"/>
    <col min="11493" max="11493" width="12.28515625" style="91" bestFit="1" customWidth="1"/>
    <col min="11494" max="11737" width="9.28515625" style="91"/>
    <col min="11738" max="11738" width="30.7109375" style="91" customWidth="1"/>
    <col min="11739" max="11739" width="7.28515625" style="91" customWidth="1"/>
    <col min="11740" max="11740" width="0.5703125" style="91" customWidth="1"/>
    <col min="11741" max="11741" width="13.42578125" style="91" customWidth="1"/>
    <col min="11742" max="11742" width="0.5703125" style="91" customWidth="1"/>
    <col min="11743" max="11743" width="11.28515625" style="91" customWidth="1"/>
    <col min="11744" max="11744" width="0.5703125" style="91" customWidth="1"/>
    <col min="11745" max="11745" width="13.42578125" style="91" customWidth="1"/>
    <col min="11746" max="11746" width="0.5703125" style="91" customWidth="1"/>
    <col min="11747" max="11747" width="11.28515625" style="91" customWidth="1"/>
    <col min="11748" max="11748" width="9.28515625" style="91"/>
    <col min="11749" max="11749" width="12.28515625" style="91" bestFit="1" customWidth="1"/>
    <col min="11750" max="11993" width="9.28515625" style="91"/>
    <col min="11994" max="11994" width="30.7109375" style="91" customWidth="1"/>
    <col min="11995" max="11995" width="7.28515625" style="91" customWidth="1"/>
    <col min="11996" max="11996" width="0.5703125" style="91" customWidth="1"/>
    <col min="11997" max="11997" width="13.42578125" style="91" customWidth="1"/>
    <col min="11998" max="11998" width="0.5703125" style="91" customWidth="1"/>
    <col min="11999" max="11999" width="11.28515625" style="91" customWidth="1"/>
    <col min="12000" max="12000" width="0.5703125" style="91" customWidth="1"/>
    <col min="12001" max="12001" width="13.42578125" style="91" customWidth="1"/>
    <col min="12002" max="12002" width="0.5703125" style="91" customWidth="1"/>
    <col min="12003" max="12003" width="11.28515625" style="91" customWidth="1"/>
    <col min="12004" max="12004" width="9.28515625" style="91"/>
    <col min="12005" max="12005" width="12.28515625" style="91" bestFit="1" customWidth="1"/>
    <col min="12006" max="12249" width="9.28515625" style="91"/>
    <col min="12250" max="12250" width="30.7109375" style="91" customWidth="1"/>
    <col min="12251" max="12251" width="7.28515625" style="91" customWidth="1"/>
    <col min="12252" max="12252" width="0.5703125" style="91" customWidth="1"/>
    <col min="12253" max="12253" width="13.42578125" style="91" customWidth="1"/>
    <col min="12254" max="12254" width="0.5703125" style="91" customWidth="1"/>
    <col min="12255" max="12255" width="11.28515625" style="91" customWidth="1"/>
    <col min="12256" max="12256" width="0.5703125" style="91" customWidth="1"/>
    <col min="12257" max="12257" width="13.42578125" style="91" customWidth="1"/>
    <col min="12258" max="12258" width="0.5703125" style="91" customWidth="1"/>
    <col min="12259" max="12259" width="11.28515625" style="91" customWidth="1"/>
    <col min="12260" max="12260" width="9.28515625" style="91"/>
    <col min="12261" max="12261" width="12.28515625" style="91" bestFit="1" customWidth="1"/>
    <col min="12262" max="12505" width="9.28515625" style="91"/>
    <col min="12506" max="12506" width="30.7109375" style="91" customWidth="1"/>
    <col min="12507" max="12507" width="7.28515625" style="91" customWidth="1"/>
    <col min="12508" max="12508" width="0.5703125" style="91" customWidth="1"/>
    <col min="12509" max="12509" width="13.42578125" style="91" customWidth="1"/>
    <col min="12510" max="12510" width="0.5703125" style="91" customWidth="1"/>
    <col min="12511" max="12511" width="11.28515625" style="91" customWidth="1"/>
    <col min="12512" max="12512" width="0.5703125" style="91" customWidth="1"/>
    <col min="12513" max="12513" width="13.42578125" style="91" customWidth="1"/>
    <col min="12514" max="12514" width="0.5703125" style="91" customWidth="1"/>
    <col min="12515" max="12515" width="11.28515625" style="91" customWidth="1"/>
    <col min="12516" max="12516" width="9.28515625" style="91"/>
    <col min="12517" max="12517" width="12.28515625" style="91" bestFit="1" customWidth="1"/>
    <col min="12518" max="12761" width="9.28515625" style="91"/>
    <col min="12762" max="12762" width="30.7109375" style="91" customWidth="1"/>
    <col min="12763" max="12763" width="7.28515625" style="91" customWidth="1"/>
    <col min="12764" max="12764" width="0.5703125" style="91" customWidth="1"/>
    <col min="12765" max="12765" width="13.42578125" style="91" customWidth="1"/>
    <col min="12766" max="12766" width="0.5703125" style="91" customWidth="1"/>
    <col min="12767" max="12767" width="11.28515625" style="91" customWidth="1"/>
    <col min="12768" max="12768" width="0.5703125" style="91" customWidth="1"/>
    <col min="12769" max="12769" width="13.42578125" style="91" customWidth="1"/>
    <col min="12770" max="12770" width="0.5703125" style="91" customWidth="1"/>
    <col min="12771" max="12771" width="11.28515625" style="91" customWidth="1"/>
    <col min="12772" max="12772" width="9.28515625" style="91"/>
    <col min="12773" max="12773" width="12.28515625" style="91" bestFit="1" customWidth="1"/>
    <col min="12774" max="13017" width="9.28515625" style="91"/>
    <col min="13018" max="13018" width="30.7109375" style="91" customWidth="1"/>
    <col min="13019" max="13019" width="7.28515625" style="91" customWidth="1"/>
    <col min="13020" max="13020" width="0.5703125" style="91" customWidth="1"/>
    <col min="13021" max="13021" width="13.42578125" style="91" customWidth="1"/>
    <col min="13022" max="13022" width="0.5703125" style="91" customWidth="1"/>
    <col min="13023" max="13023" width="11.28515625" style="91" customWidth="1"/>
    <col min="13024" max="13024" width="0.5703125" style="91" customWidth="1"/>
    <col min="13025" max="13025" width="13.42578125" style="91" customWidth="1"/>
    <col min="13026" max="13026" width="0.5703125" style="91" customWidth="1"/>
    <col min="13027" max="13027" width="11.28515625" style="91" customWidth="1"/>
    <col min="13028" max="13028" width="9.28515625" style="91"/>
    <col min="13029" max="13029" width="12.28515625" style="91" bestFit="1" customWidth="1"/>
    <col min="13030" max="13273" width="9.28515625" style="91"/>
    <col min="13274" max="13274" width="30.7109375" style="91" customWidth="1"/>
    <col min="13275" max="13275" width="7.28515625" style="91" customWidth="1"/>
    <col min="13276" max="13276" width="0.5703125" style="91" customWidth="1"/>
    <col min="13277" max="13277" width="13.42578125" style="91" customWidth="1"/>
    <col min="13278" max="13278" width="0.5703125" style="91" customWidth="1"/>
    <col min="13279" max="13279" width="11.28515625" style="91" customWidth="1"/>
    <col min="13280" max="13280" width="0.5703125" style="91" customWidth="1"/>
    <col min="13281" max="13281" width="13.42578125" style="91" customWidth="1"/>
    <col min="13282" max="13282" width="0.5703125" style="91" customWidth="1"/>
    <col min="13283" max="13283" width="11.28515625" style="91" customWidth="1"/>
    <col min="13284" max="13284" width="9.28515625" style="91"/>
    <col min="13285" max="13285" width="12.28515625" style="91" bestFit="1" customWidth="1"/>
    <col min="13286" max="13529" width="9.28515625" style="91"/>
    <col min="13530" max="13530" width="30.7109375" style="91" customWidth="1"/>
    <col min="13531" max="13531" width="7.28515625" style="91" customWidth="1"/>
    <col min="13532" max="13532" width="0.5703125" style="91" customWidth="1"/>
    <col min="13533" max="13533" width="13.42578125" style="91" customWidth="1"/>
    <col min="13534" max="13534" width="0.5703125" style="91" customWidth="1"/>
    <col min="13535" max="13535" width="11.28515625" style="91" customWidth="1"/>
    <col min="13536" max="13536" width="0.5703125" style="91" customWidth="1"/>
    <col min="13537" max="13537" width="13.42578125" style="91" customWidth="1"/>
    <col min="13538" max="13538" width="0.5703125" style="91" customWidth="1"/>
    <col min="13539" max="13539" width="11.28515625" style="91" customWidth="1"/>
    <col min="13540" max="13540" width="9.28515625" style="91"/>
    <col min="13541" max="13541" width="12.28515625" style="91" bestFit="1" customWidth="1"/>
    <col min="13542" max="13785" width="9.28515625" style="91"/>
    <col min="13786" max="13786" width="30.7109375" style="91" customWidth="1"/>
    <col min="13787" max="13787" width="7.28515625" style="91" customWidth="1"/>
    <col min="13788" max="13788" width="0.5703125" style="91" customWidth="1"/>
    <col min="13789" max="13789" width="13.42578125" style="91" customWidth="1"/>
    <col min="13790" max="13790" width="0.5703125" style="91" customWidth="1"/>
    <col min="13791" max="13791" width="11.28515625" style="91" customWidth="1"/>
    <col min="13792" max="13792" width="0.5703125" style="91" customWidth="1"/>
    <col min="13793" max="13793" width="13.42578125" style="91" customWidth="1"/>
    <col min="13794" max="13794" width="0.5703125" style="91" customWidth="1"/>
    <col min="13795" max="13795" width="11.28515625" style="91" customWidth="1"/>
    <col min="13796" max="13796" width="9.28515625" style="91"/>
    <col min="13797" max="13797" width="12.28515625" style="91" bestFit="1" customWidth="1"/>
    <col min="13798" max="14041" width="9.28515625" style="91"/>
    <col min="14042" max="14042" width="30.7109375" style="91" customWidth="1"/>
    <col min="14043" max="14043" width="7.28515625" style="91" customWidth="1"/>
    <col min="14044" max="14044" width="0.5703125" style="91" customWidth="1"/>
    <col min="14045" max="14045" width="13.42578125" style="91" customWidth="1"/>
    <col min="14046" max="14046" width="0.5703125" style="91" customWidth="1"/>
    <col min="14047" max="14047" width="11.28515625" style="91" customWidth="1"/>
    <col min="14048" max="14048" width="0.5703125" style="91" customWidth="1"/>
    <col min="14049" max="14049" width="13.42578125" style="91" customWidth="1"/>
    <col min="14050" max="14050" width="0.5703125" style="91" customWidth="1"/>
    <col min="14051" max="14051" width="11.28515625" style="91" customWidth="1"/>
    <col min="14052" max="14052" width="9.28515625" style="91"/>
    <col min="14053" max="14053" width="12.28515625" style="91" bestFit="1" customWidth="1"/>
    <col min="14054" max="14297" width="9.28515625" style="91"/>
    <col min="14298" max="14298" width="30.7109375" style="91" customWidth="1"/>
    <col min="14299" max="14299" width="7.28515625" style="91" customWidth="1"/>
    <col min="14300" max="14300" width="0.5703125" style="91" customWidth="1"/>
    <col min="14301" max="14301" width="13.42578125" style="91" customWidth="1"/>
    <col min="14302" max="14302" width="0.5703125" style="91" customWidth="1"/>
    <col min="14303" max="14303" width="11.28515625" style="91" customWidth="1"/>
    <col min="14304" max="14304" width="0.5703125" style="91" customWidth="1"/>
    <col min="14305" max="14305" width="13.42578125" style="91" customWidth="1"/>
    <col min="14306" max="14306" width="0.5703125" style="91" customWidth="1"/>
    <col min="14307" max="14307" width="11.28515625" style="91" customWidth="1"/>
    <col min="14308" max="14308" width="9.28515625" style="91"/>
    <col min="14309" max="14309" width="12.28515625" style="91" bestFit="1" customWidth="1"/>
    <col min="14310" max="14553" width="9.28515625" style="91"/>
    <col min="14554" max="14554" width="30.7109375" style="91" customWidth="1"/>
    <col min="14555" max="14555" width="7.28515625" style="91" customWidth="1"/>
    <col min="14556" max="14556" width="0.5703125" style="91" customWidth="1"/>
    <col min="14557" max="14557" width="13.42578125" style="91" customWidth="1"/>
    <col min="14558" max="14558" width="0.5703125" style="91" customWidth="1"/>
    <col min="14559" max="14559" width="11.28515625" style="91" customWidth="1"/>
    <col min="14560" max="14560" width="0.5703125" style="91" customWidth="1"/>
    <col min="14561" max="14561" width="13.42578125" style="91" customWidth="1"/>
    <col min="14562" max="14562" width="0.5703125" style="91" customWidth="1"/>
    <col min="14563" max="14563" width="11.28515625" style="91" customWidth="1"/>
    <col min="14564" max="14564" width="9.28515625" style="91"/>
    <col min="14565" max="14565" width="12.28515625" style="91" bestFit="1" customWidth="1"/>
    <col min="14566" max="14809" width="9.28515625" style="91"/>
    <col min="14810" max="14810" width="30.7109375" style="91" customWidth="1"/>
    <col min="14811" max="14811" width="7.28515625" style="91" customWidth="1"/>
    <col min="14812" max="14812" width="0.5703125" style="91" customWidth="1"/>
    <col min="14813" max="14813" width="13.42578125" style="91" customWidth="1"/>
    <col min="14814" max="14814" width="0.5703125" style="91" customWidth="1"/>
    <col min="14815" max="14815" width="11.28515625" style="91" customWidth="1"/>
    <col min="14816" max="14816" width="0.5703125" style="91" customWidth="1"/>
    <col min="14817" max="14817" width="13.42578125" style="91" customWidth="1"/>
    <col min="14818" max="14818" width="0.5703125" style="91" customWidth="1"/>
    <col min="14819" max="14819" width="11.28515625" style="91" customWidth="1"/>
    <col min="14820" max="14820" width="9.28515625" style="91"/>
    <col min="14821" max="14821" width="12.28515625" style="91" bestFit="1" customWidth="1"/>
    <col min="14822" max="15065" width="9.28515625" style="91"/>
    <col min="15066" max="15066" width="30.7109375" style="91" customWidth="1"/>
    <col min="15067" max="15067" width="7.28515625" style="91" customWidth="1"/>
    <col min="15068" max="15068" width="0.5703125" style="91" customWidth="1"/>
    <col min="15069" max="15069" width="13.42578125" style="91" customWidth="1"/>
    <col min="15070" max="15070" width="0.5703125" style="91" customWidth="1"/>
    <col min="15071" max="15071" width="11.28515625" style="91" customWidth="1"/>
    <col min="15072" max="15072" width="0.5703125" style="91" customWidth="1"/>
    <col min="15073" max="15073" width="13.42578125" style="91" customWidth="1"/>
    <col min="15074" max="15074" width="0.5703125" style="91" customWidth="1"/>
    <col min="15075" max="15075" width="11.28515625" style="91" customWidth="1"/>
    <col min="15076" max="15076" width="9.28515625" style="91"/>
    <col min="15077" max="15077" width="12.28515625" style="91" bestFit="1" customWidth="1"/>
    <col min="15078" max="15321" width="9.28515625" style="91"/>
    <col min="15322" max="15322" width="30.7109375" style="91" customWidth="1"/>
    <col min="15323" max="15323" width="7.28515625" style="91" customWidth="1"/>
    <col min="15324" max="15324" width="0.5703125" style="91" customWidth="1"/>
    <col min="15325" max="15325" width="13.42578125" style="91" customWidth="1"/>
    <col min="15326" max="15326" width="0.5703125" style="91" customWidth="1"/>
    <col min="15327" max="15327" width="11.28515625" style="91" customWidth="1"/>
    <col min="15328" max="15328" width="0.5703125" style="91" customWidth="1"/>
    <col min="15329" max="15329" width="13.42578125" style="91" customWidth="1"/>
    <col min="15330" max="15330" width="0.5703125" style="91" customWidth="1"/>
    <col min="15331" max="15331" width="11.28515625" style="91" customWidth="1"/>
    <col min="15332" max="15332" width="9.28515625" style="91"/>
    <col min="15333" max="15333" width="12.28515625" style="91" bestFit="1" customWidth="1"/>
    <col min="15334" max="15577" width="9.28515625" style="91"/>
    <col min="15578" max="15578" width="30.7109375" style="91" customWidth="1"/>
    <col min="15579" max="15579" width="7.28515625" style="91" customWidth="1"/>
    <col min="15580" max="15580" width="0.5703125" style="91" customWidth="1"/>
    <col min="15581" max="15581" width="13.42578125" style="91" customWidth="1"/>
    <col min="15582" max="15582" width="0.5703125" style="91" customWidth="1"/>
    <col min="15583" max="15583" width="11.28515625" style="91" customWidth="1"/>
    <col min="15584" max="15584" width="0.5703125" style="91" customWidth="1"/>
    <col min="15585" max="15585" width="13.42578125" style="91" customWidth="1"/>
    <col min="15586" max="15586" width="0.5703125" style="91" customWidth="1"/>
    <col min="15587" max="15587" width="11.28515625" style="91" customWidth="1"/>
    <col min="15588" max="15588" width="9.28515625" style="91"/>
    <col min="15589" max="15589" width="12.28515625" style="91" bestFit="1" customWidth="1"/>
    <col min="15590" max="15833" width="9.28515625" style="91"/>
    <col min="15834" max="15834" width="30.7109375" style="91" customWidth="1"/>
    <col min="15835" max="15835" width="7.28515625" style="91" customWidth="1"/>
    <col min="15836" max="15836" width="0.5703125" style="91" customWidth="1"/>
    <col min="15837" max="15837" width="13.42578125" style="91" customWidth="1"/>
    <col min="15838" max="15838" width="0.5703125" style="91" customWidth="1"/>
    <col min="15839" max="15839" width="11.28515625" style="91" customWidth="1"/>
    <col min="15840" max="15840" width="0.5703125" style="91" customWidth="1"/>
    <col min="15841" max="15841" width="13.42578125" style="91" customWidth="1"/>
    <col min="15842" max="15842" width="0.5703125" style="91" customWidth="1"/>
    <col min="15843" max="15843" width="11.28515625" style="91" customWidth="1"/>
    <col min="15844" max="15844" width="9.28515625" style="91"/>
    <col min="15845" max="15845" width="12.28515625" style="91" bestFit="1" customWidth="1"/>
    <col min="15846" max="16089" width="9.28515625" style="91"/>
    <col min="16090" max="16090" width="30.7109375" style="91" customWidth="1"/>
    <col min="16091" max="16091" width="7.28515625" style="91" customWidth="1"/>
    <col min="16092" max="16092" width="0.5703125" style="91" customWidth="1"/>
    <col min="16093" max="16093" width="13.42578125" style="91" customWidth="1"/>
    <col min="16094" max="16094" width="0.5703125" style="91" customWidth="1"/>
    <col min="16095" max="16095" width="11.28515625" style="91" customWidth="1"/>
    <col min="16096" max="16096" width="0.5703125" style="91" customWidth="1"/>
    <col min="16097" max="16097" width="13.42578125" style="91" customWidth="1"/>
    <col min="16098" max="16098" width="0.5703125" style="91" customWidth="1"/>
    <col min="16099" max="16099" width="11.28515625" style="91" customWidth="1"/>
    <col min="16100" max="16100" width="9.28515625" style="91"/>
    <col min="16101" max="16101" width="12.28515625" style="91" bestFit="1" customWidth="1"/>
    <col min="16102" max="16382" width="9.28515625" style="91"/>
    <col min="16383" max="16384" width="9.28515625" style="91" customWidth="1"/>
  </cols>
  <sheetData>
    <row r="1" spans="1:13" s="86" customFormat="1" ht="20.100000000000001" customHeight="1">
      <c r="A1" s="82" t="s">
        <v>0</v>
      </c>
      <c r="B1" s="83"/>
      <c r="C1" s="83"/>
      <c r="D1" s="84"/>
      <c r="E1" s="84"/>
      <c r="F1" s="84"/>
      <c r="G1" s="84"/>
      <c r="H1" s="85"/>
      <c r="I1" s="84"/>
      <c r="J1" s="85"/>
    </row>
    <row r="2" spans="1:13" s="86" customFormat="1" ht="20.100000000000001" customHeight="1">
      <c r="A2" s="82" t="s">
        <v>111</v>
      </c>
      <c r="B2" s="83"/>
      <c r="C2" s="83"/>
      <c r="D2" s="84"/>
      <c r="E2" s="84"/>
      <c r="F2" s="84"/>
      <c r="G2" s="84"/>
      <c r="H2" s="85"/>
      <c r="I2" s="84"/>
      <c r="J2" s="85"/>
    </row>
    <row r="3" spans="1:13" s="86" customFormat="1" ht="20.100000000000001" customHeight="1">
      <c r="A3" s="87" t="s">
        <v>165</v>
      </c>
      <c r="B3" s="88"/>
      <c r="C3" s="88"/>
      <c r="D3" s="89"/>
      <c r="E3" s="89"/>
      <c r="F3" s="89"/>
      <c r="G3" s="89"/>
      <c r="H3" s="90"/>
      <c r="I3" s="89"/>
      <c r="J3" s="90"/>
    </row>
    <row r="4" spans="1:13" ht="19.149999999999999" customHeight="1"/>
    <row r="5" spans="1:13" s="86" customFormat="1" ht="19.149999999999999" customHeight="1">
      <c r="B5" s="83"/>
      <c r="C5" s="83"/>
      <c r="D5" s="208" t="s">
        <v>1</v>
      </c>
      <c r="E5" s="208"/>
      <c r="F5" s="208"/>
      <c r="G5" s="94"/>
      <c r="H5" s="208" t="s">
        <v>106</v>
      </c>
      <c r="I5" s="208"/>
      <c r="J5" s="208"/>
    </row>
    <row r="6" spans="1:13" s="86" customFormat="1" ht="19.149999999999999" customHeight="1">
      <c r="B6" s="83"/>
      <c r="C6" s="83"/>
      <c r="D6" s="95" t="s">
        <v>119</v>
      </c>
      <c r="E6" s="96"/>
      <c r="F6" s="71" t="s">
        <v>120</v>
      </c>
      <c r="G6" s="96"/>
      <c r="H6" s="95" t="s">
        <v>119</v>
      </c>
      <c r="I6" s="96"/>
      <c r="J6" s="71" t="s">
        <v>120</v>
      </c>
    </row>
    <row r="7" spans="1:13" s="86" customFormat="1" ht="19.350000000000001" customHeight="1">
      <c r="A7" s="97"/>
      <c r="B7" s="98"/>
      <c r="C7" s="98"/>
      <c r="D7" s="99" t="s">
        <v>166</v>
      </c>
      <c r="E7" s="100"/>
      <c r="F7" s="72" t="s">
        <v>2</v>
      </c>
      <c r="G7" s="100"/>
      <c r="H7" s="99" t="s">
        <v>166</v>
      </c>
      <c r="I7" s="100"/>
      <c r="J7" s="72" t="s">
        <v>2</v>
      </c>
    </row>
    <row r="8" spans="1:13" s="103" customFormat="1" ht="19.149999999999999" customHeight="1">
      <c r="A8" s="101"/>
      <c r="B8" s="101"/>
      <c r="C8" s="101"/>
      <c r="D8" s="102" t="s">
        <v>154</v>
      </c>
      <c r="E8" s="100"/>
      <c r="F8" s="102" t="s">
        <v>142</v>
      </c>
      <c r="G8" s="100"/>
      <c r="H8" s="102" t="s">
        <v>154</v>
      </c>
      <c r="I8" s="100"/>
      <c r="J8" s="102" t="s">
        <v>142</v>
      </c>
    </row>
    <row r="9" spans="1:13" s="86" customFormat="1" ht="19.149999999999999" customHeight="1">
      <c r="A9" s="97"/>
      <c r="B9" s="104" t="s">
        <v>3</v>
      </c>
      <c r="C9" s="98"/>
      <c r="D9" s="105" t="s">
        <v>4</v>
      </c>
      <c r="E9" s="106"/>
      <c r="F9" s="105" t="s">
        <v>4</v>
      </c>
      <c r="G9" s="106"/>
      <c r="H9" s="105" t="s">
        <v>4</v>
      </c>
      <c r="I9" s="106"/>
      <c r="J9" s="105" t="s">
        <v>4</v>
      </c>
    </row>
    <row r="10" spans="1:13" s="111" customFormat="1" ht="19.149999999999999" customHeight="1">
      <c r="A10" s="107" t="s">
        <v>5</v>
      </c>
      <c r="B10" s="108"/>
      <c r="C10" s="108"/>
      <c r="D10" s="150"/>
      <c r="E10" s="109"/>
      <c r="F10" s="109"/>
      <c r="G10" s="109"/>
      <c r="H10" s="159"/>
      <c r="I10" s="109"/>
      <c r="J10" s="110"/>
    </row>
    <row r="11" spans="1:13" s="116" customFormat="1" ht="6" customHeight="1">
      <c r="A11" s="107"/>
      <c r="B11" s="112"/>
      <c r="C11" s="112"/>
      <c r="D11" s="151"/>
      <c r="E11" s="113"/>
      <c r="F11" s="113"/>
      <c r="G11" s="113"/>
      <c r="H11" s="152"/>
      <c r="I11" s="113"/>
      <c r="J11" s="114"/>
    </row>
    <row r="12" spans="1:13" s="116" customFormat="1" ht="19.149999999999999" customHeight="1">
      <c r="A12" s="107" t="s">
        <v>6</v>
      </c>
      <c r="B12" s="112"/>
      <c r="C12" s="112"/>
      <c r="D12" s="151"/>
      <c r="E12" s="113"/>
      <c r="F12" s="113"/>
      <c r="G12" s="113"/>
      <c r="H12" s="152"/>
      <c r="I12" s="113"/>
      <c r="J12" s="114"/>
    </row>
    <row r="13" spans="1:13" s="116" customFormat="1" ht="6" customHeight="1">
      <c r="A13" s="107"/>
      <c r="B13" s="112"/>
      <c r="C13" s="112"/>
      <c r="D13" s="151"/>
      <c r="E13" s="113"/>
      <c r="F13" s="113"/>
      <c r="G13" s="113"/>
      <c r="H13" s="152"/>
      <c r="I13" s="113"/>
      <c r="J13" s="113"/>
    </row>
    <row r="14" spans="1:13" s="116" customFormat="1" ht="19.149999999999999" customHeight="1">
      <c r="A14" s="115" t="s">
        <v>7</v>
      </c>
      <c r="B14" s="112"/>
      <c r="C14" s="112"/>
      <c r="D14" s="151">
        <v>52288</v>
      </c>
      <c r="E14" s="113"/>
      <c r="F14" s="113">
        <v>88983</v>
      </c>
      <c r="G14" s="113"/>
      <c r="H14" s="151">
        <v>27574</v>
      </c>
      <c r="I14" s="113"/>
      <c r="J14" s="113">
        <v>59369</v>
      </c>
      <c r="L14" s="194"/>
      <c r="M14" s="194"/>
    </row>
    <row r="15" spans="1:13" s="116" customFormat="1" ht="19.149999999999999" customHeight="1">
      <c r="A15" s="115" t="s">
        <v>91</v>
      </c>
      <c r="B15" s="112">
        <v>6</v>
      </c>
      <c r="C15" s="112"/>
      <c r="D15" s="151">
        <v>89359</v>
      </c>
      <c r="E15" s="113"/>
      <c r="F15" s="117">
        <v>111249</v>
      </c>
      <c r="G15" s="113"/>
      <c r="H15" s="151">
        <v>67178</v>
      </c>
      <c r="I15" s="113"/>
      <c r="J15" s="113">
        <v>83284</v>
      </c>
      <c r="L15" s="194"/>
      <c r="M15" s="194"/>
    </row>
    <row r="16" spans="1:13" s="116" customFormat="1" ht="19.149999999999999" customHeight="1">
      <c r="A16" s="115" t="s">
        <v>8</v>
      </c>
      <c r="B16" s="112"/>
      <c r="C16" s="112"/>
      <c r="D16" s="151"/>
      <c r="E16" s="113"/>
      <c r="F16" s="113"/>
      <c r="G16" s="113"/>
      <c r="H16" s="151"/>
      <c r="I16" s="113"/>
      <c r="J16" s="113"/>
      <c r="L16" s="194"/>
      <c r="M16" s="194"/>
    </row>
    <row r="17" spans="1:13" s="116" customFormat="1" ht="19.149999999999999" customHeight="1">
      <c r="A17" s="115" t="s">
        <v>9</v>
      </c>
      <c r="B17" s="112">
        <v>7</v>
      </c>
      <c r="C17" s="112"/>
      <c r="D17" s="152">
        <v>20863</v>
      </c>
      <c r="E17" s="114"/>
      <c r="F17" s="114">
        <v>20993</v>
      </c>
      <c r="G17" s="114"/>
      <c r="H17" s="152">
        <v>12148</v>
      </c>
      <c r="I17" s="114"/>
      <c r="J17" s="114">
        <v>12725</v>
      </c>
      <c r="L17" s="194"/>
      <c r="M17" s="194"/>
    </row>
    <row r="18" spans="1:13" s="116" customFormat="1" ht="19.149999999999999" customHeight="1">
      <c r="A18" s="115" t="s">
        <v>10</v>
      </c>
      <c r="B18" s="112" t="s">
        <v>158</v>
      </c>
      <c r="C18" s="112"/>
      <c r="D18" s="152">
        <v>22954</v>
      </c>
      <c r="E18" s="114"/>
      <c r="F18" s="114">
        <v>27269</v>
      </c>
      <c r="G18" s="114"/>
      <c r="H18" s="152">
        <v>1017718</v>
      </c>
      <c r="I18" s="114"/>
      <c r="J18" s="114">
        <v>983598</v>
      </c>
      <c r="L18" s="194"/>
      <c r="M18" s="194"/>
    </row>
    <row r="19" spans="1:13" s="116" customFormat="1" ht="19.350000000000001" customHeight="1">
      <c r="A19" s="115" t="s">
        <v>85</v>
      </c>
      <c r="B19" s="194"/>
      <c r="C19" s="112"/>
      <c r="D19" s="152"/>
      <c r="E19" s="114"/>
      <c r="F19" s="113"/>
      <c r="G19" s="113"/>
      <c r="H19" s="151"/>
      <c r="I19" s="113"/>
      <c r="J19" s="113"/>
      <c r="L19" s="194"/>
      <c r="M19" s="194"/>
    </row>
    <row r="20" spans="1:13" s="116" customFormat="1" ht="19.149999999999999" customHeight="1">
      <c r="A20" s="115" t="s">
        <v>86</v>
      </c>
      <c r="B20" s="195" t="s">
        <v>159</v>
      </c>
      <c r="C20" s="112"/>
      <c r="D20" s="152">
        <v>12800</v>
      </c>
      <c r="E20" s="114"/>
      <c r="F20" s="114">
        <v>12800</v>
      </c>
      <c r="G20" s="114"/>
      <c r="H20" s="152">
        <v>0</v>
      </c>
      <c r="I20" s="114"/>
      <c r="J20" s="113">
        <v>0</v>
      </c>
      <c r="L20" s="194"/>
      <c r="M20" s="194"/>
    </row>
    <row r="21" spans="1:13" s="116" customFormat="1" ht="19.149999999999999" customHeight="1">
      <c r="A21" s="115" t="s">
        <v>11</v>
      </c>
      <c r="B21" s="195"/>
      <c r="C21" s="112"/>
      <c r="D21" s="153">
        <v>54985</v>
      </c>
      <c r="E21" s="114"/>
      <c r="F21" s="118">
        <v>55797</v>
      </c>
      <c r="G21" s="114"/>
      <c r="H21" s="153">
        <v>49532</v>
      </c>
      <c r="I21" s="114"/>
      <c r="J21" s="118">
        <v>53119</v>
      </c>
      <c r="L21" s="194"/>
      <c r="M21" s="194"/>
    </row>
    <row r="22" spans="1:13" s="116" customFormat="1" ht="6" customHeight="1">
      <c r="A22" s="111"/>
      <c r="B22" s="119"/>
      <c r="C22" s="119"/>
      <c r="D22" s="154"/>
      <c r="E22" s="120"/>
      <c r="F22" s="120"/>
      <c r="G22" s="120"/>
      <c r="H22" s="154"/>
      <c r="I22" s="120"/>
      <c r="J22" s="120"/>
      <c r="L22" s="194"/>
      <c r="M22" s="194"/>
    </row>
    <row r="23" spans="1:13" s="116" customFormat="1" ht="19.149999999999999" customHeight="1">
      <c r="A23" s="111" t="s">
        <v>12</v>
      </c>
      <c r="B23" s="119"/>
      <c r="C23" s="119"/>
      <c r="D23" s="155">
        <f>SUM(D14:D21)</f>
        <v>253249</v>
      </c>
      <c r="E23" s="120"/>
      <c r="F23" s="121">
        <f>SUM(F14:F21)</f>
        <v>317091</v>
      </c>
      <c r="G23" s="120"/>
      <c r="H23" s="155">
        <f>SUM(H14:H21)</f>
        <v>1174150</v>
      </c>
      <c r="I23" s="120"/>
      <c r="J23" s="121">
        <f>SUM(J14:J21)</f>
        <v>1192095</v>
      </c>
      <c r="L23" s="194"/>
      <c r="M23" s="194"/>
    </row>
    <row r="24" spans="1:13" s="116" customFormat="1">
      <c r="B24" s="119"/>
      <c r="C24" s="119"/>
      <c r="D24" s="154"/>
      <c r="E24" s="120"/>
      <c r="F24" s="120"/>
      <c r="G24" s="120"/>
      <c r="H24" s="154"/>
      <c r="I24" s="120"/>
      <c r="J24" s="120"/>
      <c r="L24" s="194"/>
      <c r="M24" s="194"/>
    </row>
    <row r="25" spans="1:13" s="116" customFormat="1" ht="19.149999999999999" customHeight="1">
      <c r="A25" s="111" t="s">
        <v>13</v>
      </c>
      <c r="B25" s="119"/>
      <c r="C25" s="119"/>
      <c r="D25" s="154"/>
      <c r="E25" s="120"/>
      <c r="F25" s="120"/>
      <c r="G25" s="120"/>
      <c r="H25" s="154"/>
      <c r="I25" s="120"/>
      <c r="J25" s="120"/>
      <c r="L25" s="194"/>
      <c r="M25" s="194"/>
    </row>
    <row r="26" spans="1:13" s="116" customFormat="1" ht="6" customHeight="1">
      <c r="A26" s="111"/>
      <c r="B26" s="119"/>
      <c r="C26" s="119"/>
      <c r="D26" s="154"/>
      <c r="E26" s="120"/>
      <c r="F26" s="120"/>
      <c r="G26" s="120"/>
      <c r="H26" s="154"/>
      <c r="I26" s="120"/>
      <c r="J26" s="120"/>
      <c r="L26" s="194"/>
      <c r="M26" s="194"/>
    </row>
    <row r="27" spans="1:13" s="116" customFormat="1" ht="19.149999999999999" customHeight="1">
      <c r="A27" s="116" t="s">
        <v>14</v>
      </c>
      <c r="B27" s="119"/>
      <c r="C27" s="119"/>
      <c r="D27" s="156">
        <v>627</v>
      </c>
      <c r="E27" s="122"/>
      <c r="F27" s="114">
        <v>627</v>
      </c>
      <c r="G27" s="122"/>
      <c r="H27" s="156">
        <v>0</v>
      </c>
      <c r="I27" s="122"/>
      <c r="J27" s="114">
        <v>0</v>
      </c>
      <c r="K27" s="114"/>
      <c r="L27" s="149"/>
      <c r="M27" s="194"/>
    </row>
    <row r="28" spans="1:13" s="116" customFormat="1" ht="19.149999999999999" customHeight="1">
      <c r="A28" s="116" t="s">
        <v>15</v>
      </c>
      <c r="B28" s="119">
        <v>7</v>
      </c>
      <c r="C28" s="119"/>
      <c r="D28" s="156">
        <v>385696</v>
      </c>
      <c r="E28" s="122"/>
      <c r="F28" s="114">
        <v>406234</v>
      </c>
      <c r="G28" s="122"/>
      <c r="H28" s="156">
        <v>232121</v>
      </c>
      <c r="I28" s="122"/>
      <c r="J28" s="114">
        <v>248464</v>
      </c>
      <c r="L28" s="194"/>
      <c r="M28" s="194"/>
    </row>
    <row r="29" spans="1:13" s="116" customFormat="1" ht="19.149999999999999" customHeight="1">
      <c r="A29" s="116" t="s">
        <v>16</v>
      </c>
      <c r="B29" s="119">
        <v>8</v>
      </c>
      <c r="C29" s="119"/>
      <c r="D29" s="152">
        <v>0</v>
      </c>
      <c r="E29" s="122"/>
      <c r="F29" s="114">
        <v>0</v>
      </c>
      <c r="G29" s="122"/>
      <c r="H29" s="156">
        <v>257925</v>
      </c>
      <c r="I29" s="122"/>
      <c r="J29" s="114">
        <v>257925</v>
      </c>
      <c r="L29" s="194"/>
      <c r="M29" s="194"/>
    </row>
    <row r="30" spans="1:13" s="116" customFormat="1" ht="19.149999999999999" customHeight="1">
      <c r="A30" s="116" t="s">
        <v>140</v>
      </c>
      <c r="B30" s="119">
        <v>8</v>
      </c>
      <c r="C30" s="119"/>
      <c r="D30" s="156">
        <v>0</v>
      </c>
      <c r="E30" s="122"/>
      <c r="F30" s="122">
        <v>0</v>
      </c>
      <c r="G30" s="122"/>
      <c r="H30" s="156">
        <v>126381</v>
      </c>
      <c r="I30" s="122"/>
      <c r="J30" s="122">
        <v>126381</v>
      </c>
      <c r="L30" s="194"/>
      <c r="M30" s="194"/>
    </row>
    <row r="31" spans="1:13" s="116" customFormat="1" ht="19.149999999999999" customHeight="1">
      <c r="A31" s="116" t="s">
        <v>115</v>
      </c>
      <c r="B31" s="119">
        <v>8</v>
      </c>
      <c r="C31" s="119"/>
      <c r="D31" s="156">
        <v>10181208</v>
      </c>
      <c r="E31" s="122"/>
      <c r="F31" s="114">
        <v>9948517</v>
      </c>
      <c r="G31" s="122"/>
      <c r="H31" s="156">
        <v>1852200</v>
      </c>
      <c r="I31" s="122"/>
      <c r="J31" s="114">
        <v>1852200</v>
      </c>
      <c r="L31" s="194"/>
      <c r="M31" s="194"/>
    </row>
    <row r="32" spans="1:13" s="116" customFormat="1" ht="19.149999999999999" customHeight="1">
      <c r="A32" s="116" t="s">
        <v>17</v>
      </c>
      <c r="B32" s="119"/>
      <c r="C32" s="119"/>
      <c r="D32" s="156">
        <v>669</v>
      </c>
      <c r="E32" s="122"/>
      <c r="F32" s="114">
        <v>702</v>
      </c>
      <c r="G32" s="122"/>
      <c r="H32" s="156">
        <v>0</v>
      </c>
      <c r="I32" s="122"/>
      <c r="J32" s="114" t="s">
        <v>149</v>
      </c>
      <c r="K32" s="114"/>
      <c r="L32" s="194"/>
      <c r="M32" s="194"/>
    </row>
    <row r="33" spans="1:13" s="116" customFormat="1" ht="19.149999999999999" customHeight="1">
      <c r="A33" s="116" t="s">
        <v>18</v>
      </c>
      <c r="B33" s="119">
        <v>9</v>
      </c>
      <c r="C33" s="119"/>
      <c r="D33" s="156">
        <v>14448178</v>
      </c>
      <c r="E33" s="122"/>
      <c r="F33" s="114">
        <v>13693207</v>
      </c>
      <c r="G33" s="122"/>
      <c r="H33" s="152">
        <v>7081872</v>
      </c>
      <c r="I33" s="122"/>
      <c r="J33" s="114">
        <v>6444379</v>
      </c>
      <c r="L33" s="194"/>
      <c r="M33" s="194"/>
    </row>
    <row r="34" spans="1:13" s="116" customFormat="1" ht="19.149999999999999" customHeight="1">
      <c r="A34" s="116" t="s">
        <v>143</v>
      </c>
      <c r="B34" s="119"/>
      <c r="C34" s="119"/>
      <c r="D34" s="156">
        <v>16605</v>
      </c>
      <c r="E34" s="122"/>
      <c r="F34" s="114">
        <v>18782</v>
      </c>
      <c r="G34" s="122"/>
      <c r="H34" s="156">
        <v>16605</v>
      </c>
      <c r="I34" s="122"/>
      <c r="J34" s="114">
        <v>18782</v>
      </c>
      <c r="L34" s="194"/>
      <c r="M34" s="194"/>
    </row>
    <row r="35" spans="1:13" s="116" customFormat="1" ht="19.149999999999999" customHeight="1">
      <c r="A35" s="116" t="s">
        <v>19</v>
      </c>
      <c r="B35" s="119">
        <v>10</v>
      </c>
      <c r="C35" s="119"/>
      <c r="D35" s="156">
        <v>51811</v>
      </c>
      <c r="E35" s="122"/>
      <c r="F35" s="114">
        <v>58741</v>
      </c>
      <c r="G35" s="122"/>
      <c r="H35" s="156">
        <v>28099</v>
      </c>
      <c r="I35" s="122"/>
      <c r="J35" s="114">
        <v>32749</v>
      </c>
      <c r="L35" s="194"/>
      <c r="M35" s="194"/>
    </row>
    <row r="36" spans="1:13" s="116" customFormat="1" ht="19.149999999999999" customHeight="1">
      <c r="A36" s="116" t="s">
        <v>20</v>
      </c>
      <c r="B36" s="119">
        <v>10</v>
      </c>
      <c r="C36" s="119"/>
      <c r="D36" s="156">
        <v>29264</v>
      </c>
      <c r="E36" s="122"/>
      <c r="F36" s="114">
        <v>31237</v>
      </c>
      <c r="G36" s="122"/>
      <c r="H36" s="156">
        <v>24544</v>
      </c>
      <c r="I36" s="122"/>
      <c r="J36" s="114">
        <v>26495</v>
      </c>
      <c r="L36" s="194"/>
      <c r="M36" s="194"/>
    </row>
    <row r="37" spans="1:13" s="116" customFormat="1" ht="19.149999999999999" customHeight="1">
      <c r="A37" s="116" t="s">
        <v>21</v>
      </c>
      <c r="B37" s="119"/>
      <c r="C37" s="119"/>
      <c r="D37" s="152">
        <v>49873</v>
      </c>
      <c r="E37" s="122"/>
      <c r="F37" s="114">
        <v>50084</v>
      </c>
      <c r="G37" s="122"/>
      <c r="H37" s="152">
        <v>49873</v>
      </c>
      <c r="I37" s="122"/>
      <c r="J37" s="149">
        <v>49932</v>
      </c>
      <c r="L37" s="194"/>
      <c r="M37" s="194"/>
    </row>
    <row r="38" spans="1:13" s="116" customFormat="1" ht="19.149999999999999" customHeight="1">
      <c r="A38" s="116" t="s">
        <v>22</v>
      </c>
      <c r="B38" s="119"/>
      <c r="C38" s="119"/>
      <c r="D38" s="157">
        <v>36741</v>
      </c>
      <c r="E38" s="122"/>
      <c r="F38" s="118">
        <v>37732</v>
      </c>
      <c r="G38" s="122"/>
      <c r="H38" s="157">
        <v>32629</v>
      </c>
      <c r="I38" s="122"/>
      <c r="J38" s="118">
        <v>33454</v>
      </c>
      <c r="L38" s="194"/>
      <c r="M38" s="194"/>
    </row>
    <row r="39" spans="1:13" s="116" customFormat="1" ht="6" customHeight="1">
      <c r="A39" s="111"/>
      <c r="B39" s="119"/>
      <c r="C39" s="119"/>
      <c r="D39" s="154"/>
      <c r="E39" s="120"/>
      <c r="F39" s="120"/>
      <c r="G39" s="120"/>
      <c r="H39" s="154"/>
      <c r="I39" s="120"/>
      <c r="J39" s="120"/>
      <c r="L39" s="194"/>
      <c r="M39" s="194"/>
    </row>
    <row r="40" spans="1:13" s="116" customFormat="1" ht="19.149999999999999" customHeight="1">
      <c r="A40" s="111" t="s">
        <v>23</v>
      </c>
      <c r="B40" s="119"/>
      <c r="C40" s="119"/>
      <c r="D40" s="155">
        <f>SUM(D27:D38)</f>
        <v>25200672</v>
      </c>
      <c r="E40" s="120"/>
      <c r="F40" s="121">
        <f>SUM(F27:F38)</f>
        <v>24245863</v>
      </c>
      <c r="G40" s="120"/>
      <c r="H40" s="155">
        <f>SUM(H27:H38)</f>
        <v>9702249</v>
      </c>
      <c r="I40" s="120"/>
      <c r="J40" s="121">
        <f>SUM(J27:J38)</f>
        <v>9090761</v>
      </c>
      <c r="L40" s="194"/>
      <c r="M40" s="194"/>
    </row>
    <row r="41" spans="1:13" s="116" customFormat="1" ht="6" customHeight="1">
      <c r="B41" s="119"/>
      <c r="C41" s="119"/>
      <c r="D41" s="154"/>
      <c r="E41" s="120"/>
      <c r="F41" s="120"/>
      <c r="G41" s="120"/>
      <c r="H41" s="154"/>
      <c r="I41" s="120"/>
      <c r="J41" s="120"/>
      <c r="L41" s="194"/>
      <c r="M41" s="194"/>
    </row>
    <row r="42" spans="1:13" s="116" customFormat="1" ht="19.350000000000001" customHeight="1" thickBot="1">
      <c r="A42" s="111" t="s">
        <v>24</v>
      </c>
      <c r="B42" s="119"/>
      <c r="C42" s="119"/>
      <c r="D42" s="158">
        <f>D23+D40</f>
        <v>25453921</v>
      </c>
      <c r="E42" s="120"/>
      <c r="F42" s="124">
        <f>F23+F40</f>
        <v>24562954</v>
      </c>
      <c r="G42" s="120"/>
      <c r="H42" s="158">
        <f>H23+H40</f>
        <v>10876399</v>
      </c>
      <c r="I42" s="120"/>
      <c r="J42" s="124">
        <f>J23+J40</f>
        <v>10282856</v>
      </c>
      <c r="L42" s="194"/>
      <c r="M42" s="194"/>
    </row>
    <row r="43" spans="1:13" s="194" customFormat="1" ht="19.350000000000001" customHeight="1" thickTop="1">
      <c r="A43" s="203"/>
      <c r="B43" s="148"/>
      <c r="C43" s="148"/>
      <c r="D43" s="204"/>
      <c r="E43" s="205"/>
      <c r="F43" s="204"/>
      <c r="G43" s="205"/>
      <c r="H43" s="204"/>
      <c r="I43" s="205"/>
      <c r="J43" s="204"/>
    </row>
    <row r="44" spans="1:13" s="116" customFormat="1">
      <c r="A44" s="111"/>
      <c r="B44" s="119"/>
      <c r="C44" s="119"/>
      <c r="D44" s="120"/>
      <c r="E44" s="120"/>
      <c r="F44" s="120"/>
      <c r="G44" s="120"/>
      <c r="H44" s="120"/>
      <c r="I44" s="120"/>
      <c r="J44" s="120"/>
      <c r="L44" s="194"/>
      <c r="M44" s="194"/>
    </row>
    <row r="45" spans="1:13" ht="19.350000000000001" customHeight="1">
      <c r="A45" s="209" t="s">
        <v>87</v>
      </c>
      <c r="B45" s="209"/>
      <c r="C45" s="209"/>
      <c r="D45" s="209"/>
      <c r="E45" s="209"/>
      <c r="F45" s="209"/>
      <c r="G45" s="209"/>
      <c r="H45" s="209"/>
      <c r="I45" s="209"/>
      <c r="J45" s="209"/>
      <c r="L45" s="199"/>
      <c r="M45" s="199"/>
    </row>
    <row r="46" spans="1:13" ht="15" customHeight="1">
      <c r="A46" s="202"/>
      <c r="D46" s="125"/>
      <c r="E46" s="125"/>
      <c r="F46" s="125"/>
      <c r="G46" s="125"/>
      <c r="H46" s="125"/>
      <c r="I46" s="125"/>
      <c r="J46" s="125"/>
      <c r="L46" s="199"/>
      <c r="M46" s="199"/>
    </row>
    <row r="47" spans="1:13" ht="21.95" customHeight="1">
      <c r="A47" s="206" t="s">
        <v>113</v>
      </c>
      <c r="B47" s="206"/>
      <c r="C47" s="206"/>
      <c r="D47" s="206"/>
      <c r="E47" s="206"/>
      <c r="F47" s="206"/>
      <c r="G47" s="206"/>
      <c r="H47" s="206"/>
      <c r="I47" s="206"/>
      <c r="J47" s="206"/>
      <c r="L47" s="199"/>
      <c r="M47" s="199"/>
    </row>
    <row r="48" spans="1:13" s="86" customFormat="1" ht="20.100000000000001" customHeight="1">
      <c r="A48" s="86" t="s">
        <v>0</v>
      </c>
      <c r="B48" s="126"/>
      <c r="C48" s="126"/>
      <c r="D48" s="127"/>
      <c r="E48" s="127"/>
      <c r="F48" s="127"/>
      <c r="G48" s="127"/>
      <c r="H48" s="128"/>
      <c r="I48" s="127"/>
      <c r="J48" s="128"/>
      <c r="L48" s="200"/>
      <c r="M48" s="200"/>
    </row>
    <row r="49" spans="1:13" s="86" customFormat="1" ht="20.100000000000001" customHeight="1">
      <c r="A49" s="86" t="s">
        <v>135</v>
      </c>
      <c r="B49" s="83"/>
      <c r="C49" s="83"/>
      <c r="D49" s="84"/>
      <c r="E49" s="84"/>
      <c r="F49" s="84"/>
      <c r="G49" s="84"/>
      <c r="H49" s="85"/>
      <c r="I49" s="84"/>
      <c r="J49" s="85"/>
      <c r="L49" s="200"/>
      <c r="M49" s="200"/>
    </row>
    <row r="50" spans="1:13" s="86" customFormat="1" ht="20.100000000000001" customHeight="1">
      <c r="A50" s="129" t="str">
        <f>A3</f>
        <v>ณ วันที่ 30 มิถุนายน พ.ศ. 2564</v>
      </c>
      <c r="B50" s="88"/>
      <c r="C50" s="88"/>
      <c r="D50" s="89"/>
      <c r="E50" s="89"/>
      <c r="F50" s="89"/>
      <c r="G50" s="89"/>
      <c r="H50" s="90"/>
      <c r="I50" s="89"/>
      <c r="J50" s="90"/>
      <c r="L50" s="200"/>
      <c r="M50" s="200"/>
    </row>
    <row r="51" spans="1:13" ht="20.100000000000001" customHeight="1">
      <c r="L51" s="199"/>
      <c r="M51" s="199"/>
    </row>
    <row r="52" spans="1:13" s="86" customFormat="1" ht="20.100000000000001" customHeight="1">
      <c r="B52" s="83"/>
      <c r="C52" s="83"/>
      <c r="D52" s="208" t="s">
        <v>1</v>
      </c>
      <c r="E52" s="208"/>
      <c r="F52" s="208"/>
      <c r="G52" s="94"/>
      <c r="H52" s="208" t="s">
        <v>106</v>
      </c>
      <c r="I52" s="208"/>
      <c r="J52" s="208"/>
      <c r="L52" s="200"/>
      <c r="M52" s="200"/>
    </row>
    <row r="53" spans="1:13" s="86" customFormat="1" ht="20.100000000000001" customHeight="1">
      <c r="B53" s="83"/>
      <c r="C53" s="83"/>
      <c r="D53" s="95" t="s">
        <v>119</v>
      </c>
      <c r="E53" s="96"/>
      <c r="F53" s="71" t="s">
        <v>120</v>
      </c>
      <c r="G53" s="96"/>
      <c r="H53" s="95" t="s">
        <v>119</v>
      </c>
      <c r="I53" s="96"/>
      <c r="J53" s="71" t="s">
        <v>120</v>
      </c>
      <c r="L53" s="200"/>
      <c r="M53" s="200"/>
    </row>
    <row r="54" spans="1:13" s="86" customFormat="1" ht="20.100000000000001" customHeight="1">
      <c r="B54" s="83"/>
      <c r="C54" s="83"/>
      <c r="D54" s="99" t="s">
        <v>166</v>
      </c>
      <c r="E54" s="100"/>
      <c r="F54" s="72" t="s">
        <v>2</v>
      </c>
      <c r="G54" s="100"/>
      <c r="H54" s="99" t="s">
        <v>166</v>
      </c>
      <c r="I54" s="100"/>
      <c r="J54" s="72" t="s">
        <v>2</v>
      </c>
      <c r="L54" s="200"/>
      <c r="M54" s="200"/>
    </row>
    <row r="55" spans="1:13" s="103" customFormat="1" ht="20.100000000000001" customHeight="1">
      <c r="D55" s="102" t="s">
        <v>154</v>
      </c>
      <c r="E55" s="100"/>
      <c r="F55" s="102" t="s">
        <v>142</v>
      </c>
      <c r="G55" s="100"/>
      <c r="H55" s="102" t="s">
        <v>154</v>
      </c>
      <c r="I55" s="100"/>
      <c r="J55" s="102" t="s">
        <v>142</v>
      </c>
      <c r="L55" s="201"/>
      <c r="M55" s="201"/>
    </row>
    <row r="56" spans="1:13" s="103" customFormat="1" ht="20.100000000000001" customHeight="1">
      <c r="B56" s="88" t="s">
        <v>3</v>
      </c>
      <c r="C56" s="83"/>
      <c r="D56" s="90" t="s">
        <v>4</v>
      </c>
      <c r="E56" s="85"/>
      <c r="F56" s="90" t="s">
        <v>4</v>
      </c>
      <c r="G56" s="85"/>
      <c r="H56" s="90" t="s">
        <v>4</v>
      </c>
      <c r="I56" s="85"/>
      <c r="J56" s="90" t="s">
        <v>4</v>
      </c>
      <c r="L56" s="201"/>
      <c r="M56" s="201"/>
    </row>
    <row r="57" spans="1:13" s="116" customFormat="1" ht="20.100000000000001" customHeight="1">
      <c r="A57" s="111" t="s">
        <v>97</v>
      </c>
      <c r="B57" s="119"/>
      <c r="C57" s="119"/>
      <c r="D57" s="154"/>
      <c r="E57" s="120"/>
      <c r="F57" s="120"/>
      <c r="G57" s="120"/>
      <c r="H57" s="156"/>
      <c r="I57" s="120"/>
      <c r="J57" s="122"/>
      <c r="L57" s="194"/>
      <c r="M57" s="194"/>
    </row>
    <row r="58" spans="1:13" s="116" customFormat="1" ht="6" customHeight="1">
      <c r="B58" s="119"/>
      <c r="C58" s="119"/>
      <c r="D58" s="154"/>
      <c r="E58" s="120"/>
      <c r="F58" s="120"/>
      <c r="G58" s="120"/>
      <c r="H58" s="156"/>
      <c r="I58" s="120"/>
      <c r="J58" s="122"/>
      <c r="L58" s="194"/>
      <c r="M58" s="194"/>
    </row>
    <row r="59" spans="1:13" s="116" customFormat="1" ht="20.100000000000001" customHeight="1">
      <c r="A59" s="111" t="s">
        <v>25</v>
      </c>
      <c r="B59" s="119"/>
      <c r="C59" s="119"/>
      <c r="D59" s="154"/>
      <c r="E59" s="120"/>
      <c r="F59" s="120"/>
      <c r="G59" s="120"/>
      <c r="H59" s="156"/>
      <c r="I59" s="120"/>
      <c r="J59" s="122"/>
      <c r="L59" s="194"/>
      <c r="M59" s="194"/>
    </row>
    <row r="60" spans="1:13" s="116" customFormat="1" ht="6" customHeight="1">
      <c r="B60" s="119"/>
      <c r="C60" s="119"/>
      <c r="D60" s="154"/>
      <c r="E60" s="120"/>
      <c r="F60" s="120"/>
      <c r="G60" s="120"/>
      <c r="H60" s="156"/>
      <c r="I60" s="120"/>
      <c r="J60" s="122"/>
      <c r="L60" s="194"/>
      <c r="M60" s="194"/>
    </row>
    <row r="61" spans="1:13" s="116" customFormat="1" ht="20.100000000000001" customHeight="1">
      <c r="A61" s="116" t="s">
        <v>98</v>
      </c>
      <c r="B61" s="119"/>
      <c r="C61" s="119"/>
      <c r="D61" s="160">
        <v>1170000</v>
      </c>
      <c r="E61" s="130"/>
      <c r="F61" s="131">
        <v>910000</v>
      </c>
      <c r="G61" s="122"/>
      <c r="H61" s="160">
        <v>870000</v>
      </c>
      <c r="I61" s="122"/>
      <c r="J61" s="131">
        <v>610000</v>
      </c>
      <c r="L61" s="194"/>
      <c r="M61" s="194"/>
    </row>
    <row r="62" spans="1:13" s="116" customFormat="1" ht="20.100000000000001" customHeight="1">
      <c r="A62" s="116" t="s">
        <v>92</v>
      </c>
      <c r="B62" s="119"/>
      <c r="C62" s="119"/>
      <c r="D62" s="161">
        <v>142933</v>
      </c>
      <c r="E62" s="130"/>
      <c r="F62" s="131">
        <v>255758</v>
      </c>
      <c r="G62" s="122"/>
      <c r="H62" s="162">
        <v>89092</v>
      </c>
      <c r="I62" s="122"/>
      <c r="J62" s="131">
        <v>115679</v>
      </c>
      <c r="L62" s="194"/>
      <c r="M62" s="194"/>
    </row>
    <row r="63" spans="1:13" s="116" customFormat="1" ht="20.100000000000001" customHeight="1">
      <c r="A63" s="116" t="s">
        <v>26</v>
      </c>
      <c r="B63" s="119" t="s">
        <v>160</v>
      </c>
      <c r="C63" s="119"/>
      <c r="D63" s="161">
        <v>4151</v>
      </c>
      <c r="E63" s="130"/>
      <c r="F63" s="131">
        <v>6105</v>
      </c>
      <c r="G63" s="122"/>
      <c r="H63" s="162">
        <v>20972</v>
      </c>
      <c r="I63" s="122"/>
      <c r="J63" s="131">
        <v>26253</v>
      </c>
      <c r="L63" s="194"/>
      <c r="M63" s="194"/>
    </row>
    <row r="64" spans="1:13" s="116" customFormat="1" ht="20.100000000000001" customHeight="1">
      <c r="A64" s="116" t="s">
        <v>27</v>
      </c>
      <c r="B64" s="119" t="s">
        <v>161</v>
      </c>
      <c r="C64" s="119"/>
      <c r="D64" s="162">
        <v>0</v>
      </c>
      <c r="E64" s="130"/>
      <c r="F64" s="131">
        <v>0</v>
      </c>
      <c r="G64" s="122"/>
      <c r="H64" s="162">
        <v>908500</v>
      </c>
      <c r="I64" s="122"/>
      <c r="J64" s="131">
        <v>882200</v>
      </c>
      <c r="L64" s="194"/>
      <c r="M64" s="194"/>
    </row>
    <row r="65" spans="1:13" s="116" customFormat="1" ht="20.100000000000001" customHeight="1">
      <c r="A65" s="116" t="s">
        <v>31</v>
      </c>
      <c r="B65" s="119"/>
      <c r="C65" s="119"/>
      <c r="D65" s="161"/>
      <c r="E65" s="130"/>
      <c r="F65" s="132"/>
      <c r="G65" s="133"/>
      <c r="H65" s="170"/>
      <c r="I65" s="133"/>
      <c r="J65" s="132"/>
      <c r="L65" s="194"/>
      <c r="M65" s="194"/>
    </row>
    <row r="66" spans="1:13" s="116" customFormat="1" ht="20.100000000000001" customHeight="1">
      <c r="A66" s="116" t="s">
        <v>144</v>
      </c>
      <c r="B66" s="148"/>
      <c r="C66" s="119"/>
      <c r="D66" s="161">
        <v>33936</v>
      </c>
      <c r="E66" s="130"/>
      <c r="F66" s="131">
        <v>33566</v>
      </c>
      <c r="G66" s="122"/>
      <c r="H66" s="162">
        <v>12881</v>
      </c>
      <c r="I66" s="122"/>
      <c r="J66" s="131">
        <v>12293</v>
      </c>
      <c r="L66" s="194"/>
      <c r="M66" s="194"/>
    </row>
    <row r="67" spans="1:13" s="116" customFormat="1" ht="20.100000000000001" customHeight="1">
      <c r="A67" s="116" t="s">
        <v>117</v>
      </c>
      <c r="D67" s="161"/>
      <c r="E67" s="120"/>
      <c r="F67" s="120"/>
      <c r="G67" s="120"/>
      <c r="H67" s="154"/>
      <c r="I67" s="120"/>
      <c r="J67" s="120"/>
      <c r="L67" s="194"/>
      <c r="M67" s="194"/>
    </row>
    <row r="68" spans="1:13" s="116" customFormat="1" ht="20.100000000000001" customHeight="1">
      <c r="A68" s="116" t="s">
        <v>118</v>
      </c>
      <c r="B68" s="119">
        <v>11</v>
      </c>
      <c r="C68" s="119"/>
      <c r="D68" s="163">
        <v>386386</v>
      </c>
      <c r="E68" s="130"/>
      <c r="F68" s="131">
        <v>446070</v>
      </c>
      <c r="G68" s="122"/>
      <c r="H68" s="163">
        <v>386386</v>
      </c>
      <c r="I68" s="122"/>
      <c r="J68" s="131">
        <v>446070</v>
      </c>
      <c r="L68" s="194"/>
      <c r="M68" s="194"/>
    </row>
    <row r="69" spans="1:13" s="116" customFormat="1" ht="20.100000000000001" customHeight="1">
      <c r="A69" s="143" t="s">
        <v>156</v>
      </c>
      <c r="B69" s="119"/>
      <c r="C69" s="119"/>
      <c r="D69" s="163">
        <v>202893</v>
      </c>
      <c r="E69" s="130"/>
      <c r="F69" s="131">
        <v>180532</v>
      </c>
      <c r="G69" s="122"/>
      <c r="H69" s="163">
        <v>152429</v>
      </c>
      <c r="I69" s="122"/>
      <c r="J69" s="131">
        <v>142047</v>
      </c>
      <c r="L69" s="194"/>
      <c r="M69" s="194"/>
    </row>
    <row r="70" spans="1:13" s="116" customFormat="1" ht="20.100000000000001" customHeight="1">
      <c r="A70" s="116" t="s">
        <v>145</v>
      </c>
      <c r="B70" s="119"/>
      <c r="C70" s="119"/>
      <c r="D70" s="161">
        <v>3971</v>
      </c>
      <c r="E70" s="130"/>
      <c r="F70" s="131">
        <v>3375</v>
      </c>
      <c r="G70" s="122"/>
      <c r="H70" s="162">
        <v>0</v>
      </c>
      <c r="I70" s="122"/>
      <c r="J70" s="131">
        <v>0</v>
      </c>
      <c r="K70" s="131"/>
      <c r="L70" s="194"/>
      <c r="M70" s="194"/>
    </row>
    <row r="71" spans="1:13" s="116" customFormat="1" ht="20.100000000000001" customHeight="1">
      <c r="A71" s="116" t="s">
        <v>28</v>
      </c>
      <c r="B71" s="119"/>
      <c r="C71" s="119"/>
      <c r="D71" s="164">
        <v>136271</v>
      </c>
      <c r="E71" s="122"/>
      <c r="F71" s="73">
        <v>277760</v>
      </c>
      <c r="G71" s="122"/>
      <c r="H71" s="171">
        <v>58286</v>
      </c>
      <c r="I71" s="122"/>
      <c r="J71" s="1">
        <v>155169</v>
      </c>
      <c r="L71" s="194"/>
      <c r="M71" s="194"/>
    </row>
    <row r="72" spans="1:13" s="116" customFormat="1" ht="6" customHeight="1">
      <c r="B72" s="119"/>
      <c r="C72" s="119"/>
      <c r="D72" s="154"/>
      <c r="E72" s="120"/>
      <c r="F72" s="120"/>
      <c r="G72" s="120"/>
      <c r="H72" s="154"/>
      <c r="I72" s="120"/>
      <c r="J72" s="120"/>
      <c r="L72" s="194"/>
      <c r="M72" s="194"/>
    </row>
    <row r="73" spans="1:13" s="116" customFormat="1" ht="20.100000000000001" customHeight="1">
      <c r="A73" s="111" t="s">
        <v>29</v>
      </c>
      <c r="B73" s="119"/>
      <c r="C73" s="119"/>
      <c r="D73" s="165">
        <f>SUM(D61:D71)</f>
        <v>2080541</v>
      </c>
      <c r="E73" s="134"/>
      <c r="F73" s="2">
        <f>SUM(F61:F71)</f>
        <v>2113166</v>
      </c>
      <c r="G73" s="134"/>
      <c r="H73" s="165">
        <f>SUM(H61:H71)</f>
        <v>2498546</v>
      </c>
      <c r="I73" s="134"/>
      <c r="J73" s="2">
        <f>SUM(J61:J71)</f>
        <v>2389711</v>
      </c>
      <c r="L73" s="194"/>
      <c r="M73" s="194"/>
    </row>
    <row r="74" spans="1:13" s="116" customFormat="1" ht="20.100000000000001" customHeight="1">
      <c r="B74" s="119"/>
      <c r="C74" s="119"/>
      <c r="D74" s="166"/>
      <c r="E74" s="134"/>
      <c r="F74" s="134"/>
      <c r="G74" s="134"/>
      <c r="H74" s="166"/>
      <c r="I74" s="134"/>
      <c r="J74" s="134"/>
      <c r="L74" s="194"/>
      <c r="M74" s="194"/>
    </row>
    <row r="75" spans="1:13" s="116" customFormat="1" ht="20.100000000000001" customHeight="1">
      <c r="A75" s="111" t="s">
        <v>30</v>
      </c>
      <c r="B75" s="119"/>
      <c r="C75" s="119"/>
      <c r="D75" s="166"/>
      <c r="E75" s="134"/>
      <c r="F75" s="134"/>
      <c r="G75" s="134"/>
      <c r="H75" s="166"/>
      <c r="I75" s="134"/>
      <c r="J75" s="134"/>
      <c r="L75" s="194"/>
      <c r="M75" s="194"/>
    </row>
    <row r="76" spans="1:13" s="116" customFormat="1" ht="6" customHeight="1">
      <c r="B76" s="119"/>
      <c r="C76" s="119"/>
      <c r="D76" s="154"/>
      <c r="E76" s="120"/>
      <c r="F76" s="120"/>
      <c r="G76" s="120"/>
      <c r="H76" s="154"/>
      <c r="I76" s="120"/>
      <c r="J76" s="120"/>
      <c r="L76" s="194"/>
      <c r="M76" s="194"/>
    </row>
    <row r="77" spans="1:13" s="116" customFormat="1" ht="20.100000000000001" customHeight="1">
      <c r="A77" s="116" t="s">
        <v>31</v>
      </c>
      <c r="B77" s="148"/>
      <c r="C77" s="119"/>
      <c r="D77" s="154">
        <v>587799</v>
      </c>
      <c r="E77" s="134"/>
      <c r="F77" s="144">
        <v>520234</v>
      </c>
      <c r="G77" s="145"/>
      <c r="H77" s="154">
        <v>350625</v>
      </c>
      <c r="I77" s="145"/>
      <c r="J77" s="144">
        <v>274206</v>
      </c>
      <c r="L77" s="194"/>
      <c r="M77" s="194"/>
    </row>
    <row r="78" spans="1:13" s="116" customFormat="1" ht="20.100000000000001" customHeight="1">
      <c r="A78" s="116" t="s">
        <v>114</v>
      </c>
      <c r="B78" s="119">
        <v>11</v>
      </c>
      <c r="C78" s="119"/>
      <c r="D78" s="167">
        <v>1971286</v>
      </c>
      <c r="E78" s="134"/>
      <c r="F78" s="117">
        <v>1684947</v>
      </c>
      <c r="G78" s="145"/>
      <c r="H78" s="167">
        <v>1971286</v>
      </c>
      <c r="I78" s="145"/>
      <c r="J78" s="117">
        <v>1684947</v>
      </c>
      <c r="L78" s="194"/>
      <c r="M78" s="194"/>
    </row>
    <row r="79" spans="1:13" s="116" customFormat="1" ht="20.100000000000001" customHeight="1">
      <c r="A79" s="116" t="s">
        <v>32</v>
      </c>
      <c r="B79" s="119"/>
      <c r="C79" s="119"/>
      <c r="D79" s="168">
        <v>534457</v>
      </c>
      <c r="E79" s="134"/>
      <c r="F79" s="144">
        <v>523760</v>
      </c>
      <c r="G79" s="145"/>
      <c r="H79" s="154">
        <v>332612</v>
      </c>
      <c r="I79" s="145"/>
      <c r="J79" s="144">
        <v>318738</v>
      </c>
      <c r="L79" s="194"/>
      <c r="M79" s="194"/>
    </row>
    <row r="80" spans="1:13" s="116" customFormat="1" ht="20.100000000000001" customHeight="1">
      <c r="A80" s="116" t="s">
        <v>88</v>
      </c>
      <c r="B80" s="119"/>
      <c r="C80" s="119"/>
      <c r="D80" s="156">
        <v>1412585</v>
      </c>
      <c r="E80" s="134"/>
      <c r="F80" s="114">
        <v>1321767</v>
      </c>
      <c r="G80" s="122"/>
      <c r="H80" s="156">
        <v>440539</v>
      </c>
      <c r="I80" s="122"/>
      <c r="J80" s="114">
        <v>377393</v>
      </c>
      <c r="L80" s="194"/>
      <c r="M80" s="194"/>
    </row>
    <row r="81" spans="1:13" s="116" customFormat="1" ht="20.100000000000001" customHeight="1">
      <c r="A81" s="116" t="s">
        <v>157</v>
      </c>
      <c r="B81" s="119"/>
      <c r="C81" s="119"/>
      <c r="D81" s="156">
        <v>2234141</v>
      </c>
      <c r="E81" s="134"/>
      <c r="F81" s="114">
        <v>2166936</v>
      </c>
      <c r="G81" s="122"/>
      <c r="H81" s="156">
        <v>1558074</v>
      </c>
      <c r="I81" s="122"/>
      <c r="J81" s="114">
        <v>1544996</v>
      </c>
      <c r="L81" s="194"/>
      <c r="M81" s="194"/>
    </row>
    <row r="82" spans="1:13" s="116" customFormat="1" ht="20.100000000000001" customHeight="1">
      <c r="A82" s="116" t="s">
        <v>95</v>
      </c>
      <c r="B82" s="148"/>
      <c r="C82" s="119"/>
      <c r="D82" s="169">
        <v>62268</v>
      </c>
      <c r="E82" s="134"/>
      <c r="F82" s="3">
        <v>59113</v>
      </c>
      <c r="G82" s="122"/>
      <c r="H82" s="169">
        <v>62268</v>
      </c>
      <c r="I82" s="122"/>
      <c r="J82" s="3">
        <v>59113</v>
      </c>
      <c r="L82" s="194"/>
      <c r="M82" s="194"/>
    </row>
    <row r="83" spans="1:13" s="116" customFormat="1" ht="6" customHeight="1">
      <c r="B83" s="119"/>
      <c r="C83" s="119"/>
      <c r="D83" s="154"/>
      <c r="E83" s="120"/>
      <c r="F83" s="120"/>
      <c r="G83" s="120"/>
      <c r="H83" s="154"/>
      <c r="I83" s="120"/>
      <c r="J83" s="120"/>
      <c r="L83" s="194"/>
      <c r="M83" s="194"/>
    </row>
    <row r="84" spans="1:13" s="116" customFormat="1" ht="20.100000000000001" customHeight="1">
      <c r="A84" s="111" t="s">
        <v>33</v>
      </c>
      <c r="B84" s="119"/>
      <c r="C84" s="119"/>
      <c r="D84" s="165">
        <f>SUM(D77:D82)</f>
        <v>6802536</v>
      </c>
      <c r="E84" s="134"/>
      <c r="F84" s="2">
        <f>SUM(F77:F82)</f>
        <v>6276757</v>
      </c>
      <c r="G84" s="134"/>
      <c r="H84" s="165">
        <f>SUM(H77:H82)</f>
        <v>4715404</v>
      </c>
      <c r="I84" s="134"/>
      <c r="J84" s="2">
        <f>SUM(J77:J82)</f>
        <v>4259393</v>
      </c>
      <c r="L84" s="194"/>
      <c r="M84" s="194"/>
    </row>
    <row r="85" spans="1:13" s="116" customFormat="1" ht="6" customHeight="1">
      <c r="B85" s="119"/>
      <c r="C85" s="119"/>
      <c r="D85" s="166"/>
      <c r="E85" s="134"/>
      <c r="F85" s="134"/>
      <c r="G85" s="134"/>
      <c r="H85" s="166"/>
      <c r="I85" s="134"/>
      <c r="J85" s="134"/>
      <c r="L85" s="194"/>
      <c r="M85" s="194"/>
    </row>
    <row r="86" spans="1:13" s="116" customFormat="1" ht="20.100000000000001" customHeight="1">
      <c r="A86" s="111" t="s">
        <v>34</v>
      </c>
      <c r="B86" s="119"/>
      <c r="C86" s="119"/>
      <c r="D86" s="165">
        <f>D73+D84</f>
        <v>8883077</v>
      </c>
      <c r="E86" s="134"/>
      <c r="F86" s="2">
        <f>F73+F84</f>
        <v>8389923</v>
      </c>
      <c r="G86" s="134"/>
      <c r="H86" s="165">
        <f>H73+H84</f>
        <v>7213950</v>
      </c>
      <c r="I86" s="134"/>
      <c r="J86" s="2">
        <f>J73+J84</f>
        <v>6649104</v>
      </c>
      <c r="L86" s="194"/>
      <c r="M86" s="194"/>
    </row>
    <row r="87" spans="1:13" s="194" customFormat="1" ht="20.100000000000001" customHeight="1">
      <c r="A87" s="203"/>
      <c r="B87" s="148"/>
      <c r="C87" s="148"/>
      <c r="D87" s="134"/>
      <c r="E87" s="134"/>
      <c r="F87" s="134"/>
      <c r="G87" s="134"/>
      <c r="H87" s="134"/>
      <c r="I87" s="134"/>
      <c r="J87" s="134"/>
    </row>
    <row r="88" spans="1:13" s="116" customFormat="1" ht="20.100000000000001" customHeight="1">
      <c r="A88" s="111"/>
      <c r="B88" s="119"/>
      <c r="C88" s="119"/>
      <c r="D88" s="134"/>
      <c r="E88" s="134"/>
      <c r="F88" s="134"/>
      <c r="G88" s="134"/>
      <c r="H88" s="134"/>
      <c r="I88" s="134"/>
      <c r="J88" s="134"/>
      <c r="L88" s="194"/>
      <c r="M88" s="194"/>
    </row>
    <row r="89" spans="1:13" s="116" customFormat="1" ht="20.100000000000001" customHeight="1">
      <c r="A89" s="111"/>
      <c r="B89" s="119"/>
      <c r="C89" s="119"/>
      <c r="D89" s="134"/>
      <c r="E89" s="134"/>
      <c r="F89" s="134"/>
      <c r="G89" s="134"/>
      <c r="H89" s="134"/>
      <c r="I89" s="134"/>
      <c r="J89" s="134"/>
      <c r="L89" s="194"/>
      <c r="M89" s="194"/>
    </row>
    <row r="90" spans="1:13" s="116" customFormat="1" ht="20.100000000000001" customHeight="1">
      <c r="A90" s="111"/>
      <c r="B90" s="119"/>
      <c r="C90" s="119"/>
      <c r="D90" s="134"/>
      <c r="E90" s="134"/>
      <c r="F90" s="134"/>
      <c r="G90" s="134"/>
      <c r="H90" s="134"/>
      <c r="I90" s="134"/>
      <c r="J90" s="134"/>
      <c r="L90" s="194"/>
      <c r="M90" s="194"/>
    </row>
    <row r="91" spans="1:13" s="116" customFormat="1" ht="21.75" customHeight="1">
      <c r="A91" s="111"/>
      <c r="B91" s="119"/>
      <c r="C91" s="119"/>
      <c r="D91" s="134"/>
      <c r="E91" s="134"/>
      <c r="F91" s="134"/>
      <c r="G91" s="134"/>
      <c r="H91" s="134"/>
      <c r="I91" s="134"/>
      <c r="J91" s="134"/>
      <c r="L91" s="194"/>
      <c r="M91" s="194"/>
    </row>
    <row r="92" spans="1:13" ht="21.95" customHeight="1">
      <c r="A92" s="206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2" s="206"/>
      <c r="C92" s="206"/>
      <c r="D92" s="206"/>
      <c r="E92" s="206"/>
      <c r="F92" s="206"/>
      <c r="G92" s="206"/>
      <c r="H92" s="206"/>
      <c r="I92" s="206"/>
      <c r="J92" s="206"/>
      <c r="L92" s="199"/>
      <c r="M92" s="199"/>
    </row>
    <row r="93" spans="1:13" s="86" customFormat="1" ht="20.100000000000001" customHeight="1">
      <c r="A93" s="86" t="s">
        <v>0</v>
      </c>
      <c r="B93" s="83"/>
      <c r="C93" s="83"/>
      <c r="D93" s="84"/>
      <c r="E93" s="84"/>
      <c r="F93" s="84"/>
      <c r="G93" s="84"/>
      <c r="H93" s="85"/>
      <c r="I93" s="84"/>
      <c r="J93" s="85"/>
      <c r="L93" s="200"/>
      <c r="M93" s="200"/>
    </row>
    <row r="94" spans="1:13" s="86" customFormat="1" ht="20.100000000000001" customHeight="1">
      <c r="A94" s="86" t="s">
        <v>135</v>
      </c>
      <c r="B94" s="83"/>
      <c r="C94" s="83"/>
      <c r="D94" s="84"/>
      <c r="E94" s="84"/>
      <c r="F94" s="84"/>
      <c r="G94" s="84"/>
      <c r="H94" s="85"/>
      <c r="I94" s="84"/>
      <c r="J94" s="85"/>
      <c r="L94" s="200"/>
      <c r="M94" s="200"/>
    </row>
    <row r="95" spans="1:13" s="86" customFormat="1" ht="20.100000000000001" customHeight="1">
      <c r="A95" s="129" t="str">
        <f>A3</f>
        <v>ณ วันที่ 30 มิถุนายน พ.ศ. 2564</v>
      </c>
      <c r="B95" s="88"/>
      <c r="C95" s="88"/>
      <c r="D95" s="89"/>
      <c r="E95" s="89"/>
      <c r="F95" s="89"/>
      <c r="G95" s="89"/>
      <c r="H95" s="90"/>
      <c r="I95" s="89"/>
      <c r="J95" s="90"/>
      <c r="L95" s="200"/>
      <c r="M95" s="200"/>
    </row>
    <row r="96" spans="1:13" ht="20.100000000000001" customHeight="1">
      <c r="L96" s="199"/>
      <c r="M96" s="199"/>
    </row>
    <row r="97" spans="1:13" s="86" customFormat="1" ht="20.100000000000001" customHeight="1">
      <c r="B97" s="83"/>
      <c r="C97" s="83"/>
      <c r="D97" s="207" t="s">
        <v>1</v>
      </c>
      <c r="E97" s="207"/>
      <c r="F97" s="207"/>
      <c r="G97" s="84"/>
      <c r="H97" s="208" t="s">
        <v>106</v>
      </c>
      <c r="I97" s="208"/>
      <c r="J97" s="208"/>
      <c r="L97" s="200"/>
      <c r="M97" s="200"/>
    </row>
    <row r="98" spans="1:13" s="86" customFormat="1" ht="20.100000000000001" customHeight="1">
      <c r="B98" s="83"/>
      <c r="C98" s="83"/>
      <c r="D98" s="95" t="s">
        <v>119</v>
      </c>
      <c r="E98" s="96"/>
      <c r="F98" s="71" t="s">
        <v>120</v>
      </c>
      <c r="G98" s="96"/>
      <c r="H98" s="95" t="s">
        <v>119</v>
      </c>
      <c r="I98" s="96"/>
      <c r="J98" s="71" t="s">
        <v>120</v>
      </c>
      <c r="L98" s="200"/>
      <c r="M98" s="200"/>
    </row>
    <row r="99" spans="1:13" s="86" customFormat="1" ht="20.100000000000001" customHeight="1">
      <c r="B99" s="83"/>
      <c r="C99" s="83"/>
      <c r="D99" s="99" t="s">
        <v>166</v>
      </c>
      <c r="E99" s="100"/>
      <c r="F99" s="72" t="s">
        <v>2</v>
      </c>
      <c r="G99" s="100"/>
      <c r="H99" s="99" t="s">
        <v>166</v>
      </c>
      <c r="I99" s="100"/>
      <c r="J99" s="72" t="s">
        <v>2</v>
      </c>
      <c r="L99" s="200"/>
      <c r="M99" s="200"/>
    </row>
    <row r="100" spans="1:13" s="103" customFormat="1" ht="20.100000000000001" customHeight="1">
      <c r="D100" s="102" t="s">
        <v>154</v>
      </c>
      <c r="E100" s="100"/>
      <c r="F100" s="102" t="s">
        <v>142</v>
      </c>
      <c r="G100" s="100"/>
      <c r="H100" s="102" t="s">
        <v>154</v>
      </c>
      <c r="I100" s="100"/>
      <c r="J100" s="102" t="s">
        <v>142</v>
      </c>
      <c r="L100" s="201"/>
      <c r="M100" s="201"/>
    </row>
    <row r="101" spans="1:13" s="86" customFormat="1" ht="20.100000000000001" customHeight="1">
      <c r="B101" s="103"/>
      <c r="C101" s="83"/>
      <c r="D101" s="90" t="s">
        <v>4</v>
      </c>
      <c r="E101" s="85"/>
      <c r="F101" s="90" t="s">
        <v>4</v>
      </c>
      <c r="G101" s="85"/>
      <c r="H101" s="90" t="s">
        <v>4</v>
      </c>
      <c r="I101" s="85"/>
      <c r="J101" s="90" t="s">
        <v>4</v>
      </c>
      <c r="L101" s="200"/>
      <c r="M101" s="200"/>
    </row>
    <row r="102" spans="1:13" s="116" customFormat="1" ht="20.100000000000001" customHeight="1">
      <c r="A102" s="111" t="s">
        <v>136</v>
      </c>
      <c r="B102" s="119"/>
      <c r="C102" s="119"/>
      <c r="D102" s="154"/>
      <c r="E102" s="120"/>
      <c r="F102" s="120"/>
      <c r="G102" s="120"/>
      <c r="H102" s="156"/>
      <c r="I102" s="120"/>
      <c r="J102" s="122"/>
      <c r="L102" s="194"/>
      <c r="M102" s="194"/>
    </row>
    <row r="103" spans="1:13" s="116" customFormat="1" ht="6" customHeight="1">
      <c r="B103" s="119"/>
      <c r="C103" s="119"/>
      <c r="D103" s="154"/>
      <c r="E103" s="122"/>
      <c r="F103" s="120"/>
      <c r="G103" s="122"/>
      <c r="H103" s="156"/>
      <c r="I103" s="122"/>
      <c r="J103" s="122"/>
      <c r="L103" s="194"/>
      <c r="M103" s="194"/>
    </row>
    <row r="104" spans="1:13" s="116" customFormat="1" ht="20.100000000000001" customHeight="1">
      <c r="A104" s="111" t="s">
        <v>99</v>
      </c>
      <c r="B104" s="119"/>
      <c r="C104" s="119"/>
      <c r="D104" s="154"/>
      <c r="E104" s="122"/>
      <c r="F104" s="120"/>
      <c r="G104" s="122"/>
      <c r="H104" s="156"/>
      <c r="I104" s="122"/>
      <c r="J104" s="122"/>
      <c r="L104" s="194"/>
      <c r="M104" s="194"/>
    </row>
    <row r="105" spans="1:13" s="116" customFormat="1" ht="6" customHeight="1">
      <c r="B105" s="119"/>
      <c r="C105" s="119"/>
      <c r="D105" s="154"/>
      <c r="E105" s="122"/>
      <c r="F105" s="120"/>
      <c r="G105" s="122"/>
      <c r="H105" s="156"/>
      <c r="I105" s="122"/>
      <c r="J105" s="122"/>
      <c r="L105" s="194"/>
      <c r="M105" s="194"/>
    </row>
    <row r="106" spans="1:13" s="116" customFormat="1" ht="20.100000000000001" customHeight="1">
      <c r="A106" s="116" t="s">
        <v>35</v>
      </c>
      <c r="B106" s="119"/>
      <c r="C106" s="119"/>
      <c r="D106" s="154"/>
      <c r="E106" s="122"/>
      <c r="F106" s="120"/>
      <c r="G106" s="122"/>
      <c r="H106" s="156"/>
      <c r="I106" s="122"/>
      <c r="J106" s="122"/>
      <c r="L106" s="194"/>
      <c r="M106" s="194"/>
    </row>
    <row r="107" spans="1:13" s="116" customFormat="1" ht="20.100000000000001" customHeight="1">
      <c r="A107" s="116" t="s">
        <v>36</v>
      </c>
      <c r="B107" s="119"/>
      <c r="C107" s="119"/>
      <c r="D107" s="154"/>
      <c r="E107" s="120"/>
      <c r="F107" s="120"/>
      <c r="G107" s="120"/>
      <c r="H107" s="154"/>
      <c r="I107" s="120"/>
      <c r="J107" s="120"/>
      <c r="L107" s="194"/>
      <c r="M107" s="194"/>
    </row>
    <row r="108" spans="1:13" s="116" customFormat="1" ht="20.100000000000001" customHeight="1">
      <c r="A108" s="116" t="s">
        <v>129</v>
      </c>
      <c r="B108" s="119"/>
      <c r="C108" s="119"/>
      <c r="D108" s="156"/>
      <c r="E108" s="122"/>
      <c r="F108" s="114"/>
      <c r="G108" s="122"/>
      <c r="H108" s="156"/>
      <c r="I108" s="122"/>
      <c r="J108" s="114"/>
      <c r="L108" s="194"/>
      <c r="M108" s="194"/>
    </row>
    <row r="109" spans="1:13" s="116" customFormat="1" ht="20.100000000000001" customHeight="1" thickBot="1">
      <c r="A109" s="116" t="s">
        <v>124</v>
      </c>
      <c r="B109" s="119"/>
      <c r="C109" s="119"/>
      <c r="D109" s="172">
        <v>2131929</v>
      </c>
      <c r="E109" s="122"/>
      <c r="F109" s="135">
        <v>2131929</v>
      </c>
      <c r="G109" s="122"/>
      <c r="H109" s="172">
        <v>2131929</v>
      </c>
      <c r="I109" s="122"/>
      <c r="J109" s="135">
        <v>2131929</v>
      </c>
      <c r="L109" s="194"/>
      <c r="M109" s="194"/>
    </row>
    <row r="110" spans="1:13" s="116" customFormat="1" ht="6" customHeight="1" thickTop="1">
      <c r="B110" s="119"/>
      <c r="C110" s="119"/>
      <c r="D110" s="156"/>
      <c r="E110" s="122"/>
      <c r="F110" s="122"/>
      <c r="G110" s="122"/>
      <c r="H110" s="156"/>
      <c r="I110" s="122"/>
      <c r="J110" s="122"/>
      <c r="L110" s="194"/>
      <c r="M110" s="194"/>
    </row>
    <row r="111" spans="1:13" s="116" customFormat="1" ht="20.100000000000001" customHeight="1">
      <c r="A111" s="116" t="s">
        <v>37</v>
      </c>
      <c r="B111" s="119"/>
      <c r="C111" s="119"/>
      <c r="D111" s="154"/>
      <c r="E111" s="120"/>
      <c r="F111" s="120"/>
      <c r="G111" s="120"/>
      <c r="H111" s="154"/>
      <c r="I111" s="120"/>
      <c r="J111" s="120"/>
      <c r="L111" s="194"/>
      <c r="M111" s="194"/>
    </row>
    <row r="112" spans="1:13" s="116" customFormat="1" ht="20.100000000000001" customHeight="1">
      <c r="A112" s="116" t="s">
        <v>130</v>
      </c>
      <c r="B112" s="119"/>
      <c r="C112" s="119"/>
      <c r="D112" s="156"/>
      <c r="E112" s="122"/>
      <c r="F112" s="114"/>
      <c r="G112" s="122"/>
      <c r="H112" s="156"/>
      <c r="I112" s="122"/>
      <c r="J112" s="114"/>
      <c r="L112" s="194"/>
      <c r="M112" s="194"/>
    </row>
    <row r="113" spans="1:13" s="116" customFormat="1" ht="20.100000000000001" customHeight="1">
      <c r="A113" s="116" t="s">
        <v>146</v>
      </c>
      <c r="B113" s="119"/>
      <c r="C113" s="119"/>
      <c r="D113" s="152">
        <v>2131921</v>
      </c>
      <c r="E113" s="122"/>
      <c r="F113" s="114">
        <v>2131921</v>
      </c>
      <c r="G113" s="122"/>
      <c r="H113" s="156">
        <v>2131921</v>
      </c>
      <c r="I113" s="122"/>
      <c r="J113" s="114">
        <v>2131921</v>
      </c>
      <c r="L113" s="194"/>
      <c r="M113" s="194"/>
    </row>
    <row r="114" spans="1:13" s="116" customFormat="1" ht="20.100000000000001" customHeight="1">
      <c r="A114" s="116" t="s">
        <v>38</v>
      </c>
      <c r="B114" s="119"/>
      <c r="C114" s="119"/>
      <c r="D114" s="152">
        <v>634029</v>
      </c>
      <c r="E114" s="122"/>
      <c r="F114" s="114">
        <v>634029</v>
      </c>
      <c r="G114" s="122"/>
      <c r="H114" s="156">
        <v>634029</v>
      </c>
      <c r="I114" s="122"/>
      <c r="J114" s="114">
        <v>634029</v>
      </c>
      <c r="L114" s="194"/>
      <c r="M114" s="194"/>
    </row>
    <row r="115" spans="1:13" s="116" customFormat="1" ht="20.100000000000001" customHeight="1">
      <c r="A115" s="116" t="s">
        <v>39</v>
      </c>
      <c r="B115" s="119"/>
      <c r="C115" s="119"/>
      <c r="D115" s="156"/>
      <c r="E115" s="122"/>
      <c r="F115" s="122"/>
      <c r="G115" s="122"/>
      <c r="H115" s="156"/>
      <c r="I115" s="122"/>
      <c r="J115" s="122"/>
      <c r="L115" s="194"/>
      <c r="M115" s="194"/>
    </row>
    <row r="116" spans="1:13" s="116" customFormat="1" ht="20.100000000000001" customHeight="1">
      <c r="A116" s="116" t="s">
        <v>40</v>
      </c>
      <c r="B116" s="119"/>
      <c r="C116" s="119"/>
      <c r="D116" s="156">
        <v>213192</v>
      </c>
      <c r="E116" s="122"/>
      <c r="F116" s="122">
        <v>213192</v>
      </c>
      <c r="G116" s="122"/>
      <c r="H116" s="156">
        <v>213192</v>
      </c>
      <c r="I116" s="122"/>
      <c r="J116" s="122">
        <v>213192</v>
      </c>
      <c r="L116" s="194"/>
      <c r="M116" s="194"/>
    </row>
    <row r="117" spans="1:13" s="116" customFormat="1" ht="20.100000000000001" customHeight="1">
      <c r="A117" s="116" t="s">
        <v>41</v>
      </c>
      <c r="B117" s="119"/>
      <c r="C117" s="119"/>
      <c r="D117" s="156">
        <v>12316171</v>
      </c>
      <c r="E117" s="122"/>
      <c r="F117" s="122">
        <v>11957031</v>
      </c>
      <c r="G117" s="122"/>
      <c r="H117" s="156">
        <v>683753</v>
      </c>
      <c r="I117" s="122"/>
      <c r="J117" s="122">
        <v>655056</v>
      </c>
      <c r="L117" s="194"/>
      <c r="M117" s="194"/>
    </row>
    <row r="118" spans="1:13" s="116" customFormat="1" ht="20.100000000000001" customHeight="1">
      <c r="A118" s="116" t="s">
        <v>123</v>
      </c>
      <c r="B118" s="119"/>
      <c r="C118" s="119"/>
      <c r="D118" s="157">
        <v>-446</v>
      </c>
      <c r="E118" s="122"/>
      <c r="F118" s="123">
        <v>-446</v>
      </c>
      <c r="G118" s="122"/>
      <c r="H118" s="157">
        <v>-446</v>
      </c>
      <c r="I118" s="122"/>
      <c r="J118" s="123">
        <v>-446</v>
      </c>
      <c r="L118" s="194"/>
      <c r="M118" s="194"/>
    </row>
    <row r="119" spans="1:13" s="116" customFormat="1" ht="6" customHeight="1">
      <c r="A119" s="111"/>
      <c r="B119" s="119"/>
      <c r="C119" s="119"/>
      <c r="D119" s="154"/>
      <c r="E119" s="120"/>
      <c r="F119" s="120"/>
      <c r="G119" s="120"/>
      <c r="H119" s="154"/>
      <c r="I119" s="120"/>
      <c r="J119" s="120"/>
      <c r="L119" s="194"/>
      <c r="M119" s="194"/>
    </row>
    <row r="120" spans="1:13" s="116" customFormat="1" ht="20.100000000000001" customHeight="1">
      <c r="A120" s="111" t="s">
        <v>100</v>
      </c>
      <c r="B120" s="119"/>
      <c r="C120" s="119"/>
      <c r="D120" s="156">
        <f>SUM(D113:D118)</f>
        <v>15294867</v>
      </c>
      <c r="E120" s="120"/>
      <c r="F120" s="122">
        <f>SUM(F112:F118)</f>
        <v>14935727</v>
      </c>
      <c r="G120" s="120"/>
      <c r="H120" s="156">
        <f>SUM(H110:H118)</f>
        <v>3662449</v>
      </c>
      <c r="I120" s="120"/>
      <c r="J120" s="122">
        <f>SUM(J112:J118)</f>
        <v>3633752</v>
      </c>
      <c r="L120" s="194"/>
      <c r="M120" s="194"/>
    </row>
    <row r="121" spans="1:13" s="116" customFormat="1" ht="20.100000000000001" customHeight="1">
      <c r="A121" s="116" t="s">
        <v>42</v>
      </c>
      <c r="B121" s="119"/>
      <c r="C121" s="119"/>
      <c r="D121" s="157">
        <v>1275977</v>
      </c>
      <c r="E121" s="120"/>
      <c r="F121" s="123">
        <v>1237304</v>
      </c>
      <c r="G121" s="122"/>
      <c r="H121" s="157">
        <v>0</v>
      </c>
      <c r="I121" s="122"/>
      <c r="J121" s="123">
        <v>0</v>
      </c>
      <c r="L121" s="194"/>
      <c r="M121" s="194"/>
    </row>
    <row r="122" spans="1:13" s="116" customFormat="1" ht="6" customHeight="1">
      <c r="A122" s="111"/>
      <c r="B122" s="119"/>
      <c r="C122" s="119"/>
      <c r="D122" s="154"/>
      <c r="E122" s="120"/>
      <c r="F122" s="120"/>
      <c r="G122" s="120"/>
      <c r="H122" s="154"/>
      <c r="I122" s="120"/>
      <c r="J122" s="120"/>
      <c r="L122" s="194"/>
      <c r="M122" s="194"/>
    </row>
    <row r="123" spans="1:13" s="116" customFormat="1" ht="20.100000000000001" customHeight="1">
      <c r="A123" s="111" t="s">
        <v>101</v>
      </c>
      <c r="B123" s="119"/>
      <c r="C123" s="119"/>
      <c r="D123" s="157">
        <f>SUM(D120:D121)</f>
        <v>16570844</v>
      </c>
      <c r="E123" s="120"/>
      <c r="F123" s="123">
        <f>SUM(F120:F121)</f>
        <v>16173031</v>
      </c>
      <c r="G123" s="120"/>
      <c r="H123" s="157">
        <f>SUM(H120:H121)</f>
        <v>3662449</v>
      </c>
      <c r="I123" s="120"/>
      <c r="J123" s="123">
        <f>SUM(J120:J121)</f>
        <v>3633752</v>
      </c>
      <c r="L123" s="194"/>
      <c r="M123" s="194"/>
    </row>
    <row r="124" spans="1:13" s="116" customFormat="1" ht="6" customHeight="1">
      <c r="B124" s="119"/>
      <c r="C124" s="119"/>
      <c r="D124" s="154"/>
      <c r="E124" s="120"/>
      <c r="F124" s="120"/>
      <c r="G124" s="120"/>
      <c r="H124" s="154"/>
      <c r="I124" s="120"/>
      <c r="J124" s="120"/>
      <c r="L124" s="194"/>
      <c r="M124" s="194"/>
    </row>
    <row r="125" spans="1:13" s="116" customFormat="1" ht="20.100000000000001" customHeight="1" thickBot="1">
      <c r="A125" s="111" t="s">
        <v>102</v>
      </c>
      <c r="B125" s="119"/>
      <c r="C125" s="119"/>
      <c r="D125" s="172">
        <f>SUM(D86+D123)</f>
        <v>25453921</v>
      </c>
      <c r="E125" s="120"/>
      <c r="F125" s="135">
        <f>SUM(F86+F123)</f>
        <v>24562954</v>
      </c>
      <c r="G125" s="120"/>
      <c r="H125" s="172">
        <f>SUM(H86+H123)</f>
        <v>10876399</v>
      </c>
      <c r="I125" s="120"/>
      <c r="J125" s="135">
        <f>SUM(J86+J123)</f>
        <v>10282856</v>
      </c>
      <c r="L125" s="194"/>
      <c r="M125" s="194"/>
    </row>
    <row r="126" spans="1:13" ht="20.100000000000001" customHeight="1" thickTop="1">
      <c r="A126" s="86"/>
      <c r="D126" s="93"/>
      <c r="E126" s="93"/>
      <c r="F126" s="93"/>
      <c r="G126" s="93"/>
      <c r="I126" s="93"/>
      <c r="L126" s="199"/>
      <c r="M126" s="199"/>
    </row>
    <row r="127" spans="1:13" ht="20.100000000000001" customHeight="1">
      <c r="A127" s="86"/>
      <c r="D127" s="128"/>
      <c r="E127" s="93"/>
      <c r="F127" s="147"/>
      <c r="G127" s="93"/>
      <c r="H127" s="128"/>
      <c r="I127" s="93"/>
      <c r="J127" s="146"/>
      <c r="L127" s="199"/>
      <c r="M127" s="199"/>
    </row>
    <row r="128" spans="1:13" ht="20.100000000000001" customHeight="1">
      <c r="A128" s="86"/>
      <c r="D128" s="128"/>
      <c r="E128" s="93"/>
      <c r="F128" s="128"/>
      <c r="G128" s="93"/>
      <c r="I128" s="93"/>
      <c r="L128" s="199"/>
      <c r="M128" s="199"/>
    </row>
    <row r="129" spans="1:13" ht="20.100000000000001" customHeight="1">
      <c r="A129" s="86"/>
      <c r="D129" s="128"/>
      <c r="E129" s="93"/>
      <c r="F129" s="128"/>
      <c r="G129" s="93"/>
      <c r="I129" s="93"/>
      <c r="L129" s="199"/>
      <c r="M129" s="199"/>
    </row>
    <row r="130" spans="1:13" ht="20.100000000000001" customHeight="1">
      <c r="A130" s="86"/>
      <c r="D130" s="128"/>
      <c r="E130" s="93"/>
      <c r="F130" s="128"/>
      <c r="G130" s="93"/>
      <c r="I130" s="93"/>
      <c r="L130" s="199"/>
      <c r="M130" s="199"/>
    </row>
    <row r="131" spans="1:13" ht="20.100000000000001" customHeight="1">
      <c r="A131" s="86"/>
      <c r="D131" s="128"/>
      <c r="E131" s="93"/>
      <c r="F131" s="128"/>
      <c r="G131" s="93"/>
      <c r="I131" s="93"/>
      <c r="L131" s="199"/>
      <c r="M131" s="199"/>
    </row>
    <row r="132" spans="1:13" ht="20.100000000000001" customHeight="1">
      <c r="A132" s="86"/>
      <c r="D132" s="128"/>
      <c r="E132" s="93"/>
      <c r="F132" s="128"/>
      <c r="G132" s="93"/>
      <c r="I132" s="93"/>
      <c r="L132" s="199"/>
      <c r="M132" s="199"/>
    </row>
    <row r="133" spans="1:13" ht="20.100000000000001" customHeight="1">
      <c r="A133" s="86"/>
      <c r="D133" s="128"/>
      <c r="E133" s="93"/>
      <c r="F133" s="128"/>
      <c r="G133" s="93"/>
      <c r="I133" s="93"/>
      <c r="L133" s="199"/>
      <c r="M133" s="199"/>
    </row>
    <row r="134" spans="1:13" ht="20.100000000000001" customHeight="1">
      <c r="A134" s="86"/>
      <c r="D134" s="128"/>
      <c r="E134" s="93"/>
      <c r="F134" s="128"/>
      <c r="G134" s="93"/>
      <c r="I134" s="93"/>
      <c r="L134" s="199"/>
      <c r="M134" s="199"/>
    </row>
    <row r="135" spans="1:13" ht="20.100000000000001" customHeight="1">
      <c r="A135" s="86"/>
      <c r="D135" s="128"/>
      <c r="E135" s="93"/>
      <c r="F135" s="128"/>
      <c r="G135" s="93"/>
      <c r="I135" s="93"/>
      <c r="L135" s="199"/>
      <c r="M135" s="199"/>
    </row>
    <row r="136" spans="1:13" ht="22.5" customHeight="1">
      <c r="A136" s="86"/>
      <c r="D136" s="128"/>
      <c r="E136" s="93"/>
      <c r="F136" s="128"/>
      <c r="G136" s="93"/>
      <c r="I136" s="93"/>
      <c r="L136" s="199"/>
      <c r="M136" s="199"/>
    </row>
    <row r="137" spans="1:13" ht="21.95" customHeight="1">
      <c r="A137" s="206" t="str">
        <f>A92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7" s="206"/>
      <c r="C137" s="206"/>
      <c r="D137" s="206"/>
      <c r="E137" s="206"/>
      <c r="F137" s="206"/>
      <c r="G137" s="206"/>
      <c r="H137" s="206"/>
      <c r="I137" s="206"/>
      <c r="J137" s="206"/>
    </row>
  </sheetData>
  <mergeCells count="10">
    <mergeCell ref="A92:J92"/>
    <mergeCell ref="D97:F97"/>
    <mergeCell ref="H97:J97"/>
    <mergeCell ref="A137:J137"/>
    <mergeCell ref="D5:F5"/>
    <mergeCell ref="H5:J5"/>
    <mergeCell ref="A45:J45"/>
    <mergeCell ref="A47:J47"/>
    <mergeCell ref="D52:F52"/>
    <mergeCell ref="H52:J52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9"/>
  <sheetViews>
    <sheetView zoomScaleNormal="100" zoomScaleSheetLayoutView="85" workbookViewId="0">
      <selection activeCell="F75" sqref="F75"/>
    </sheetView>
  </sheetViews>
  <sheetFormatPr defaultColWidth="9.28515625" defaultRowHeight="20.100000000000001" customHeight="1"/>
  <cols>
    <col min="1" max="1" width="31.7109375" style="5" customWidth="1"/>
    <col min="2" max="2" width="7.42578125" style="5" customWidth="1"/>
    <col min="3" max="3" width="0.7109375" style="5" customWidth="1"/>
    <col min="4" max="4" width="11.28515625" style="13" customWidth="1"/>
    <col min="5" max="5" width="0.7109375" style="13" customWidth="1"/>
    <col min="6" max="6" width="11.28515625" style="13" customWidth="1"/>
    <col min="7" max="7" width="0.7109375" style="13" customWidth="1"/>
    <col min="8" max="8" width="11.28515625" style="13" customWidth="1"/>
    <col min="9" max="9" width="0.7109375" style="13" customWidth="1"/>
    <col min="10" max="10" width="11.28515625" style="13" customWidth="1"/>
    <col min="11" max="16384" width="9.28515625" style="5"/>
  </cols>
  <sheetData>
    <row r="1" spans="1:16" ht="20.100000000000001" customHeight="1">
      <c r="A1" s="4" t="s">
        <v>0</v>
      </c>
    </row>
    <row r="2" spans="1:16" ht="20.100000000000001" customHeight="1">
      <c r="A2" s="4" t="s">
        <v>43</v>
      </c>
    </row>
    <row r="3" spans="1:16" ht="20.100000000000001" customHeight="1">
      <c r="A3" s="37" t="s">
        <v>171</v>
      </c>
      <c r="B3" s="10"/>
      <c r="C3" s="10"/>
      <c r="D3" s="19"/>
      <c r="E3" s="19"/>
      <c r="F3" s="19"/>
      <c r="G3" s="19"/>
      <c r="H3" s="19"/>
      <c r="I3" s="19"/>
      <c r="J3" s="19"/>
    </row>
    <row r="4" spans="1:16" ht="20.100000000000001" customHeight="1">
      <c r="D4" s="12"/>
      <c r="F4" s="12"/>
      <c r="H4" s="12"/>
      <c r="J4" s="12"/>
    </row>
    <row r="5" spans="1:16" ht="20.100000000000001" customHeight="1">
      <c r="A5" s="36"/>
      <c r="D5" s="210" t="s">
        <v>1</v>
      </c>
      <c r="E5" s="210"/>
      <c r="F5" s="210"/>
      <c r="G5" s="38"/>
      <c r="H5" s="210" t="s">
        <v>106</v>
      </c>
      <c r="I5" s="210"/>
      <c r="J5" s="210"/>
    </row>
    <row r="6" spans="1:16" ht="20.100000000000001" customHeight="1">
      <c r="D6" s="12" t="s">
        <v>154</v>
      </c>
      <c r="F6" s="12" t="s">
        <v>142</v>
      </c>
      <c r="H6" s="12" t="s">
        <v>154</v>
      </c>
      <c r="J6" s="12" t="s">
        <v>142</v>
      </c>
    </row>
    <row r="7" spans="1:16" ht="20.100000000000001" customHeight="1">
      <c r="B7" s="14" t="s">
        <v>3</v>
      </c>
      <c r="D7" s="15" t="s">
        <v>4</v>
      </c>
      <c r="F7" s="15" t="s">
        <v>4</v>
      </c>
      <c r="H7" s="15" t="s">
        <v>4</v>
      </c>
      <c r="J7" s="15" t="s">
        <v>4</v>
      </c>
    </row>
    <row r="8" spans="1:16" ht="5.0999999999999996" customHeight="1">
      <c r="B8" s="35"/>
      <c r="D8" s="173"/>
      <c r="F8" s="16"/>
      <c r="H8" s="173"/>
      <c r="J8" s="16"/>
    </row>
    <row r="9" spans="1:16" ht="20.100000000000001" customHeight="1">
      <c r="A9" s="4" t="s">
        <v>44</v>
      </c>
      <c r="B9" s="35"/>
      <c r="D9" s="173"/>
      <c r="F9" s="16"/>
      <c r="H9" s="173"/>
      <c r="J9" s="16"/>
    </row>
    <row r="10" spans="1:16" s="4" customFormat="1" ht="5.0999999999999996" customHeight="1">
      <c r="D10" s="174"/>
      <c r="E10" s="12"/>
      <c r="F10" s="12"/>
      <c r="G10" s="12"/>
      <c r="H10" s="174"/>
      <c r="I10" s="12"/>
      <c r="J10" s="12"/>
    </row>
    <row r="11" spans="1:16" ht="20.100000000000001" customHeight="1">
      <c r="A11" s="5" t="s">
        <v>45</v>
      </c>
      <c r="D11" s="175">
        <v>230848</v>
      </c>
      <c r="E11" s="6"/>
      <c r="F11" s="6">
        <v>169717</v>
      </c>
      <c r="G11" s="6"/>
      <c r="H11" s="175">
        <v>135107</v>
      </c>
      <c r="I11" s="6"/>
      <c r="J11" s="6">
        <v>106593</v>
      </c>
      <c r="M11" s="13"/>
      <c r="P11" s="13"/>
    </row>
    <row r="12" spans="1:16" ht="20.100000000000001" customHeight="1">
      <c r="A12" s="5" t="s">
        <v>46</v>
      </c>
      <c r="D12" s="175">
        <v>4378</v>
      </c>
      <c r="E12" s="6"/>
      <c r="F12" s="6">
        <v>4836</v>
      </c>
      <c r="G12" s="6"/>
      <c r="H12" s="175">
        <v>2571</v>
      </c>
      <c r="I12" s="6"/>
      <c r="J12" s="6">
        <v>3289</v>
      </c>
      <c r="M12" s="13"/>
      <c r="P12" s="13"/>
    </row>
    <row r="13" spans="1:16" ht="20.100000000000001" customHeight="1">
      <c r="A13" s="5" t="s">
        <v>47</v>
      </c>
      <c r="D13" s="175">
        <v>26786</v>
      </c>
      <c r="E13" s="7"/>
      <c r="F13" s="6">
        <v>2732</v>
      </c>
      <c r="G13" s="7"/>
      <c r="H13" s="175">
        <v>43962</v>
      </c>
      <c r="I13" s="7"/>
      <c r="J13" s="6">
        <v>20759</v>
      </c>
      <c r="M13" s="13"/>
      <c r="P13" s="13"/>
    </row>
    <row r="14" spans="1:16" ht="20.100000000000001" customHeight="1">
      <c r="A14" s="5" t="s">
        <v>93</v>
      </c>
      <c r="B14" s="17"/>
      <c r="D14" s="176">
        <v>203944</v>
      </c>
      <c r="E14" s="7"/>
      <c r="F14" s="11">
        <v>98482</v>
      </c>
      <c r="G14" s="7"/>
      <c r="H14" s="176">
        <v>0</v>
      </c>
      <c r="I14" s="7"/>
      <c r="J14" s="11" t="s">
        <v>149</v>
      </c>
      <c r="M14" s="13"/>
      <c r="P14" s="13"/>
    </row>
    <row r="15" spans="1:16" ht="5.0999999999999996" customHeight="1">
      <c r="D15" s="177"/>
      <c r="E15" s="7"/>
      <c r="F15" s="39"/>
      <c r="G15" s="7"/>
      <c r="H15" s="178"/>
      <c r="I15" s="7"/>
      <c r="J15" s="7"/>
      <c r="M15" s="13"/>
      <c r="P15" s="13"/>
    </row>
    <row r="16" spans="1:16" s="4" customFormat="1" ht="20.100000000000001" customHeight="1">
      <c r="A16" s="4" t="s">
        <v>48</v>
      </c>
      <c r="D16" s="176">
        <f>SUM(D11:D14)</f>
        <v>465956</v>
      </c>
      <c r="E16" s="6"/>
      <c r="F16" s="11">
        <f>SUM(F11:F14)</f>
        <v>275767</v>
      </c>
      <c r="G16" s="6"/>
      <c r="H16" s="176">
        <f>SUM(H11:H14)</f>
        <v>181640</v>
      </c>
      <c r="I16" s="6"/>
      <c r="J16" s="11">
        <f>SUM(J11:J14)</f>
        <v>130641</v>
      </c>
      <c r="M16" s="13"/>
      <c r="P16" s="13"/>
    </row>
    <row r="17" spans="1:16" s="4" customFormat="1" ht="15" customHeight="1">
      <c r="D17" s="174"/>
      <c r="E17" s="12"/>
      <c r="F17" s="12"/>
      <c r="G17" s="12"/>
      <c r="H17" s="174"/>
      <c r="I17" s="12"/>
      <c r="J17" s="12"/>
      <c r="M17" s="13"/>
      <c r="P17" s="13"/>
    </row>
    <row r="18" spans="1:16" s="4" customFormat="1" ht="20.100000000000001" customHeight="1">
      <c r="A18" s="4" t="s">
        <v>49</v>
      </c>
      <c r="D18" s="174"/>
      <c r="E18" s="12"/>
      <c r="F18" s="12"/>
      <c r="G18" s="12"/>
      <c r="H18" s="174"/>
      <c r="I18" s="12"/>
      <c r="J18" s="12"/>
      <c r="M18" s="13"/>
      <c r="P18" s="13"/>
    </row>
    <row r="19" spans="1:16" s="4" customFormat="1" ht="5.0999999999999996" customHeight="1">
      <c r="D19" s="174"/>
      <c r="E19" s="12"/>
      <c r="F19" s="12"/>
      <c r="G19" s="12"/>
      <c r="H19" s="174"/>
      <c r="I19" s="12"/>
      <c r="J19" s="12"/>
      <c r="M19" s="13"/>
      <c r="P19" s="13"/>
    </row>
    <row r="20" spans="1:16" ht="20.100000000000001" customHeight="1">
      <c r="A20" s="5" t="s">
        <v>50</v>
      </c>
      <c r="D20" s="175">
        <v>94090</v>
      </c>
      <c r="E20" s="6"/>
      <c r="F20" s="6">
        <v>53477</v>
      </c>
      <c r="G20" s="6"/>
      <c r="H20" s="175">
        <v>56569</v>
      </c>
      <c r="I20" s="6"/>
      <c r="J20" s="6">
        <v>21309</v>
      </c>
      <c r="M20" s="13"/>
      <c r="P20" s="13"/>
    </row>
    <row r="21" spans="1:16" ht="20.100000000000001" customHeight="1">
      <c r="A21" s="5" t="s">
        <v>180</v>
      </c>
      <c r="D21" s="175"/>
      <c r="E21" s="6"/>
      <c r="F21" s="6"/>
      <c r="G21" s="6"/>
      <c r="H21" s="175"/>
      <c r="I21" s="6"/>
      <c r="J21" s="6"/>
      <c r="M21" s="13"/>
      <c r="P21" s="13"/>
    </row>
    <row r="22" spans="1:16" ht="20.100000000000001" customHeight="1">
      <c r="A22" s="5" t="s">
        <v>51</v>
      </c>
      <c r="B22" s="17"/>
      <c r="D22" s="175">
        <v>-304642</v>
      </c>
      <c r="E22" s="6"/>
      <c r="F22" s="6">
        <v>-280201</v>
      </c>
      <c r="G22" s="6"/>
      <c r="H22" s="175">
        <v>-258762</v>
      </c>
      <c r="I22" s="6"/>
      <c r="J22" s="6">
        <v>-107757</v>
      </c>
      <c r="M22" s="13"/>
      <c r="P22" s="13"/>
    </row>
    <row r="23" spans="1:16" ht="20.100000000000001" customHeight="1">
      <c r="A23" s="5" t="s">
        <v>52</v>
      </c>
      <c r="D23" s="175">
        <v>8110</v>
      </c>
      <c r="E23" s="6"/>
      <c r="F23" s="6">
        <v>7441</v>
      </c>
      <c r="G23" s="6"/>
      <c r="H23" s="175">
        <v>7555</v>
      </c>
      <c r="I23" s="6"/>
      <c r="J23" s="6">
        <v>7312</v>
      </c>
      <c r="M23" s="13"/>
      <c r="P23" s="13"/>
    </row>
    <row r="24" spans="1:16" s="22" customFormat="1" ht="20.100000000000001" customHeight="1">
      <c r="A24" s="5" t="s">
        <v>53</v>
      </c>
      <c r="D24" s="176">
        <v>55189</v>
      </c>
      <c r="E24" s="7"/>
      <c r="F24" s="11">
        <v>42215</v>
      </c>
      <c r="G24" s="7"/>
      <c r="H24" s="176">
        <v>50784</v>
      </c>
      <c r="I24" s="7"/>
      <c r="J24" s="11">
        <v>39556</v>
      </c>
      <c r="M24" s="13"/>
      <c r="P24" s="13"/>
    </row>
    <row r="25" spans="1:16" ht="5.0999999999999996" customHeight="1">
      <c r="D25" s="178"/>
      <c r="E25" s="7"/>
      <c r="F25" s="7"/>
      <c r="G25" s="7"/>
      <c r="H25" s="178"/>
      <c r="I25" s="7"/>
      <c r="J25" s="7"/>
      <c r="M25" s="13"/>
      <c r="P25" s="13"/>
    </row>
    <row r="26" spans="1:16" ht="20.100000000000001" customHeight="1">
      <c r="A26" s="4" t="s">
        <v>54</v>
      </c>
      <c r="D26" s="176">
        <f>SUM(D20:D24)</f>
        <v>-147253</v>
      </c>
      <c r="E26" s="6"/>
      <c r="F26" s="11">
        <f>SUM(F20:F24)</f>
        <v>-177068</v>
      </c>
      <c r="G26" s="6"/>
      <c r="H26" s="176">
        <f>SUM(H20:H24)</f>
        <v>-143854</v>
      </c>
      <c r="I26" s="6"/>
      <c r="J26" s="11">
        <f>SUM(J20:J24)</f>
        <v>-39580</v>
      </c>
      <c r="M26" s="13"/>
      <c r="P26" s="13"/>
    </row>
    <row r="27" spans="1:16" s="4" customFormat="1" ht="15" customHeight="1">
      <c r="D27" s="174"/>
      <c r="E27" s="12"/>
      <c r="F27" s="12"/>
      <c r="G27" s="12"/>
      <c r="H27" s="174"/>
      <c r="I27" s="12"/>
      <c r="J27" s="12"/>
      <c r="M27" s="13"/>
      <c r="P27" s="13"/>
    </row>
    <row r="28" spans="1:16" ht="20.100000000000001" customHeight="1">
      <c r="A28" s="4" t="s">
        <v>55</v>
      </c>
      <c r="D28" s="175">
        <f>SUM(D16-D26)</f>
        <v>613209</v>
      </c>
      <c r="E28" s="6"/>
      <c r="F28" s="6">
        <f>SUM(F16-F26)</f>
        <v>452835</v>
      </c>
      <c r="G28" s="6"/>
      <c r="H28" s="175">
        <f>SUM(H16-H26)</f>
        <v>325494</v>
      </c>
      <c r="I28" s="6"/>
      <c r="J28" s="6">
        <f>SUM(J16-J26)</f>
        <v>170221</v>
      </c>
      <c r="M28" s="13"/>
      <c r="P28" s="13"/>
    </row>
    <row r="29" spans="1:16" ht="20.100000000000001" customHeight="1">
      <c r="A29" s="5" t="s">
        <v>56</v>
      </c>
      <c r="D29" s="176">
        <v>-24112</v>
      </c>
      <c r="E29" s="6"/>
      <c r="F29" s="11">
        <v>-24769</v>
      </c>
      <c r="G29" s="6"/>
      <c r="H29" s="176">
        <v>-26123</v>
      </c>
      <c r="I29" s="6"/>
      <c r="J29" s="11">
        <v>-26056</v>
      </c>
      <c r="M29" s="13"/>
      <c r="P29" s="13"/>
    </row>
    <row r="30" spans="1:16" s="4" customFormat="1" ht="5.0999999999999996" customHeight="1">
      <c r="A30" s="5"/>
      <c r="D30" s="174"/>
      <c r="E30" s="12"/>
      <c r="F30" s="12"/>
      <c r="G30" s="12"/>
      <c r="H30" s="174"/>
      <c r="I30" s="12"/>
      <c r="J30" s="12"/>
      <c r="M30" s="13"/>
      <c r="P30" s="13"/>
    </row>
    <row r="31" spans="1:16" ht="20.100000000000001" customHeight="1">
      <c r="A31" s="4" t="s">
        <v>57</v>
      </c>
      <c r="D31" s="175">
        <f>SUM(D28:D29)</f>
        <v>589097</v>
      </c>
      <c r="E31" s="6"/>
      <c r="F31" s="6">
        <f>SUM(F28:F29)</f>
        <v>428066</v>
      </c>
      <c r="G31" s="6"/>
      <c r="H31" s="175">
        <f>SUM(H28:H29)</f>
        <v>299371</v>
      </c>
      <c r="I31" s="6"/>
      <c r="J31" s="6">
        <f>SUM(J28:J29)</f>
        <v>144165</v>
      </c>
      <c r="M31" s="13"/>
      <c r="P31" s="13"/>
    </row>
    <row r="32" spans="1:16" ht="20.100000000000001" customHeight="1">
      <c r="A32" s="5" t="s">
        <v>112</v>
      </c>
      <c r="B32" s="17">
        <v>12</v>
      </c>
      <c r="D32" s="176">
        <v>-79153</v>
      </c>
      <c r="E32" s="6"/>
      <c r="F32" s="11">
        <v>-64393</v>
      </c>
      <c r="G32" s="6"/>
      <c r="H32" s="176">
        <v>-61733</v>
      </c>
      <c r="I32" s="6"/>
      <c r="J32" s="11">
        <v>-28851</v>
      </c>
      <c r="M32" s="13"/>
      <c r="P32" s="13"/>
    </row>
    <row r="33" spans="1:16" ht="5.0999999999999996" customHeight="1">
      <c r="D33" s="178"/>
      <c r="E33" s="7"/>
      <c r="F33" s="7"/>
      <c r="G33" s="7"/>
      <c r="H33" s="178"/>
      <c r="I33" s="7"/>
      <c r="J33" s="7"/>
      <c r="M33" s="13"/>
      <c r="P33" s="13"/>
    </row>
    <row r="34" spans="1:16" ht="20.100000000000001" customHeight="1" thickBot="1">
      <c r="A34" s="4" t="s">
        <v>58</v>
      </c>
      <c r="D34" s="179">
        <f>SUM(D31:D32)</f>
        <v>509944</v>
      </c>
      <c r="E34" s="7"/>
      <c r="F34" s="20">
        <f>SUM(F31:F32)</f>
        <v>363673</v>
      </c>
      <c r="G34" s="7"/>
      <c r="H34" s="179">
        <f>SUM(H31:H32)</f>
        <v>237638</v>
      </c>
      <c r="I34" s="7"/>
      <c r="J34" s="20">
        <f>SUM(J31:J32)</f>
        <v>115314</v>
      </c>
      <c r="M34" s="13"/>
      <c r="P34" s="13"/>
    </row>
    <row r="35" spans="1:16" s="4" customFormat="1" ht="15" customHeight="1" thickTop="1">
      <c r="A35" s="5"/>
      <c r="D35" s="174"/>
      <c r="E35" s="12"/>
      <c r="F35" s="12"/>
      <c r="G35" s="12"/>
      <c r="H35" s="174"/>
      <c r="I35" s="12"/>
      <c r="J35" s="12"/>
      <c r="M35" s="13"/>
      <c r="P35" s="13"/>
    </row>
    <row r="36" spans="1:16" ht="20.100000000000001" customHeight="1">
      <c r="A36" s="4" t="s">
        <v>152</v>
      </c>
      <c r="D36" s="175"/>
      <c r="E36" s="6"/>
      <c r="F36" s="6"/>
      <c r="G36" s="6"/>
      <c r="H36" s="175"/>
      <c r="I36" s="6"/>
      <c r="J36" s="6"/>
      <c r="M36" s="13"/>
      <c r="P36" s="13"/>
    </row>
    <row r="37" spans="1:16" ht="5.0999999999999996" customHeight="1">
      <c r="D37" s="178"/>
      <c r="E37" s="7"/>
      <c r="F37" s="7"/>
      <c r="G37" s="7"/>
      <c r="H37" s="178"/>
      <c r="I37" s="7"/>
      <c r="J37" s="7"/>
      <c r="M37" s="13"/>
      <c r="P37" s="13"/>
    </row>
    <row r="38" spans="1:16" ht="20.100000000000001" customHeight="1">
      <c r="A38" s="5" t="s">
        <v>127</v>
      </c>
      <c r="D38" s="175">
        <v>478479</v>
      </c>
      <c r="E38" s="6"/>
      <c r="F38" s="6">
        <v>349525</v>
      </c>
      <c r="G38" s="6"/>
      <c r="H38" s="175">
        <v>237638</v>
      </c>
      <c r="I38" s="6"/>
      <c r="J38" s="6">
        <v>115314</v>
      </c>
      <c r="M38" s="13"/>
      <c r="P38" s="13"/>
    </row>
    <row r="39" spans="1:16" ht="20.100000000000001" customHeight="1">
      <c r="A39" s="5" t="s">
        <v>59</v>
      </c>
      <c r="D39" s="176">
        <v>31465</v>
      </c>
      <c r="E39" s="6"/>
      <c r="F39" s="11">
        <v>14148</v>
      </c>
      <c r="G39" s="6"/>
      <c r="H39" s="176">
        <v>0</v>
      </c>
      <c r="I39" s="6"/>
      <c r="J39" s="11">
        <v>0</v>
      </c>
      <c r="M39" s="13"/>
      <c r="P39" s="13"/>
    </row>
    <row r="40" spans="1:16" ht="5.0999999999999996" customHeight="1">
      <c r="D40" s="178"/>
      <c r="E40" s="7"/>
      <c r="F40" s="7"/>
      <c r="G40" s="7"/>
      <c r="H40" s="178"/>
      <c r="I40" s="7"/>
      <c r="J40" s="7"/>
      <c r="M40" s="13"/>
      <c r="P40" s="13"/>
    </row>
    <row r="41" spans="1:16" ht="20.100000000000001" customHeight="1" thickBot="1">
      <c r="A41" s="4"/>
      <c r="D41" s="179">
        <f>SUM(D38:D39)</f>
        <v>509944</v>
      </c>
      <c r="E41" s="6"/>
      <c r="F41" s="20">
        <f>SUM(F38:F39)</f>
        <v>363673</v>
      </c>
      <c r="G41" s="6"/>
      <c r="H41" s="179">
        <f>SUM(H38:H39)</f>
        <v>237638</v>
      </c>
      <c r="I41" s="6"/>
      <c r="J41" s="20">
        <f>SUM(J38:J39)</f>
        <v>115314</v>
      </c>
      <c r="M41" s="13"/>
      <c r="P41" s="13"/>
    </row>
    <row r="42" spans="1:16" ht="14.45" customHeight="1" thickTop="1">
      <c r="A42" s="4"/>
      <c r="D42" s="178"/>
      <c r="E42" s="6"/>
      <c r="F42" s="7"/>
      <c r="G42" s="6"/>
      <c r="H42" s="178"/>
      <c r="I42" s="6"/>
      <c r="J42" s="7"/>
      <c r="M42" s="13"/>
      <c r="P42" s="13"/>
    </row>
    <row r="43" spans="1:16" ht="20.100000000000001" customHeight="1">
      <c r="A43" s="4" t="s">
        <v>60</v>
      </c>
      <c r="B43" s="17">
        <v>14</v>
      </c>
      <c r="D43" s="180"/>
      <c r="H43" s="180"/>
      <c r="M43" s="13"/>
      <c r="P43" s="13"/>
    </row>
    <row r="44" spans="1:16" ht="5.0999999999999996" customHeight="1">
      <c r="B44" s="35"/>
      <c r="D44" s="173"/>
      <c r="F44" s="16"/>
      <c r="H44" s="173"/>
      <c r="J44" s="16"/>
      <c r="M44" s="13"/>
      <c r="P44" s="13"/>
    </row>
    <row r="45" spans="1:16" ht="20.100000000000001" customHeight="1">
      <c r="A45" s="5" t="s">
        <v>103</v>
      </c>
      <c r="B45" s="17"/>
      <c r="D45" s="181">
        <f>D38/2131921</f>
        <v>0.22443561464050496</v>
      </c>
      <c r="E45" s="7"/>
      <c r="F45" s="40">
        <f>F38/2131921</f>
        <v>0.16394838270273618</v>
      </c>
      <c r="G45" s="41"/>
      <c r="H45" s="181">
        <f>H38/2131921</f>
        <v>0.1114666068770841</v>
      </c>
      <c r="I45" s="42"/>
      <c r="J45" s="40">
        <f>J38/2131921</f>
        <v>5.4089246271320557E-2</v>
      </c>
      <c r="M45" s="13"/>
      <c r="P45" s="13"/>
    </row>
    <row r="46" spans="1:16" ht="20.100000000000001" customHeight="1">
      <c r="B46" s="17"/>
      <c r="D46" s="40"/>
      <c r="E46" s="7"/>
      <c r="F46" s="40"/>
      <c r="G46" s="41"/>
      <c r="H46" s="40"/>
      <c r="I46" s="42"/>
      <c r="J46" s="40"/>
      <c r="M46" s="13"/>
      <c r="P46" s="13"/>
    </row>
    <row r="47" spans="1:16" ht="18.75">
      <c r="B47" s="17"/>
      <c r="D47" s="40"/>
      <c r="E47" s="7"/>
      <c r="F47" s="40"/>
      <c r="G47" s="41"/>
      <c r="H47" s="40"/>
      <c r="I47" s="42"/>
      <c r="J47" s="40"/>
    </row>
    <row r="48" spans="1:16" ht="21.95" customHeight="1">
      <c r="A48" s="43" t="s">
        <v>113</v>
      </c>
      <c r="B48" s="44"/>
      <c r="C48" s="44"/>
      <c r="D48" s="45"/>
      <c r="E48" s="45"/>
      <c r="F48" s="45"/>
      <c r="G48" s="45"/>
      <c r="H48" s="45"/>
      <c r="I48" s="45"/>
      <c r="J48" s="45"/>
    </row>
    <row r="49" spans="1:11" ht="20.100000000000001" customHeight="1">
      <c r="A49" s="4" t="s">
        <v>0</v>
      </c>
    </row>
    <row r="50" spans="1:11" ht="20.100000000000001" customHeight="1">
      <c r="A50" s="4" t="s">
        <v>139</v>
      </c>
    </row>
    <row r="51" spans="1:11" ht="20.100000000000001" customHeight="1">
      <c r="A51" s="37" t="str">
        <f>A3</f>
        <v>สำหรับงวดสามเดือนสิ้นสุดวันที่ 30 มิถุนายน พ.ศ. 2564</v>
      </c>
      <c r="B51" s="10"/>
      <c r="C51" s="10"/>
      <c r="D51" s="19"/>
      <c r="E51" s="19"/>
      <c r="F51" s="19"/>
      <c r="G51" s="19"/>
      <c r="H51" s="19"/>
      <c r="I51" s="19"/>
      <c r="J51" s="19"/>
    </row>
    <row r="52" spans="1:11" ht="20.100000000000001" customHeight="1">
      <c r="D52" s="12"/>
      <c r="F52" s="12"/>
      <c r="H52" s="12"/>
      <c r="J52" s="12"/>
    </row>
    <row r="53" spans="1:11" ht="20.100000000000001" customHeight="1">
      <c r="A53" s="36"/>
      <c r="D53" s="210" t="s">
        <v>1</v>
      </c>
      <c r="E53" s="210"/>
      <c r="F53" s="210"/>
      <c r="G53" s="38"/>
      <c r="H53" s="210" t="s">
        <v>106</v>
      </c>
      <c r="I53" s="210"/>
      <c r="J53" s="210"/>
    </row>
    <row r="54" spans="1:11" ht="20.100000000000001" customHeight="1">
      <c r="D54" s="12" t="s">
        <v>154</v>
      </c>
      <c r="F54" s="12" t="s">
        <v>142</v>
      </c>
      <c r="H54" s="12" t="s">
        <v>154</v>
      </c>
      <c r="J54" s="12" t="s">
        <v>142</v>
      </c>
    </row>
    <row r="55" spans="1:11" ht="20.100000000000001" customHeight="1">
      <c r="B55" s="35"/>
      <c r="D55" s="15" t="s">
        <v>4</v>
      </c>
      <c r="F55" s="15" t="s">
        <v>4</v>
      </c>
      <c r="H55" s="15" t="s">
        <v>4</v>
      </c>
      <c r="J55" s="15" t="s">
        <v>4</v>
      </c>
    </row>
    <row r="56" spans="1:11" ht="20.100000000000001" customHeight="1">
      <c r="B56" s="35"/>
      <c r="D56" s="173"/>
      <c r="F56" s="16"/>
      <c r="H56" s="173"/>
      <c r="J56" s="16"/>
    </row>
    <row r="57" spans="1:11" s="48" customFormat="1" ht="20.100000000000001" customHeight="1">
      <c r="A57" s="4" t="s">
        <v>58</v>
      </c>
      <c r="B57" s="36"/>
      <c r="C57" s="46"/>
      <c r="D57" s="178">
        <f>D34</f>
        <v>509944</v>
      </c>
      <c r="E57" s="7"/>
      <c r="F57" s="7">
        <f>F34</f>
        <v>363673</v>
      </c>
      <c r="G57" s="7"/>
      <c r="H57" s="178">
        <f>H34</f>
        <v>237638</v>
      </c>
      <c r="I57" s="7"/>
      <c r="J57" s="7">
        <f>J34</f>
        <v>115314</v>
      </c>
      <c r="K57" s="47"/>
    </row>
    <row r="58" spans="1:11" s="48" customFormat="1" ht="20.100000000000001" customHeight="1">
      <c r="A58" s="5" t="s">
        <v>162</v>
      </c>
      <c r="B58" s="36"/>
      <c r="C58" s="46"/>
      <c r="D58" s="176">
        <v>0</v>
      </c>
      <c r="E58" s="7"/>
      <c r="F58" s="11">
        <v>0</v>
      </c>
      <c r="G58" s="7"/>
      <c r="H58" s="176"/>
      <c r="I58" s="7"/>
      <c r="J58" s="11">
        <v>0</v>
      </c>
      <c r="K58" s="47"/>
    </row>
    <row r="59" spans="1:11" s="48" customFormat="1" ht="8.1" customHeight="1">
      <c r="A59" s="28"/>
      <c r="B59" s="49"/>
      <c r="C59" s="46"/>
      <c r="D59" s="178"/>
      <c r="E59" s="7"/>
      <c r="F59" s="7"/>
      <c r="G59" s="7"/>
      <c r="H59" s="178"/>
      <c r="I59" s="7"/>
      <c r="J59" s="7"/>
      <c r="K59" s="47"/>
    </row>
    <row r="60" spans="1:11" s="48" customFormat="1" ht="20.100000000000001" customHeight="1" thickBot="1">
      <c r="A60" s="28" t="s">
        <v>163</v>
      </c>
      <c r="B60" s="50"/>
      <c r="C60" s="17"/>
      <c r="D60" s="179">
        <f>SUM(D57:D58)</f>
        <v>509944</v>
      </c>
      <c r="E60" s="6"/>
      <c r="F60" s="20">
        <f>SUM(F57:F58)</f>
        <v>363673</v>
      </c>
      <c r="G60" s="6"/>
      <c r="H60" s="179">
        <f>SUM(H57:H58)</f>
        <v>237638</v>
      </c>
      <c r="I60" s="6"/>
      <c r="J60" s="20">
        <f>SUM(J57:J58)</f>
        <v>115314</v>
      </c>
      <c r="K60" s="47"/>
    </row>
    <row r="61" spans="1:11" s="48" customFormat="1" ht="20.100000000000001" customHeight="1" thickTop="1">
      <c r="B61" s="28"/>
      <c r="C61" s="17"/>
      <c r="D61" s="178"/>
      <c r="E61" s="6"/>
      <c r="F61" s="7"/>
      <c r="G61" s="6"/>
      <c r="H61" s="178"/>
      <c r="I61" s="6"/>
      <c r="J61" s="7"/>
      <c r="K61" s="47"/>
    </row>
    <row r="62" spans="1:11" ht="20.100000000000001" customHeight="1">
      <c r="A62" s="4" t="s">
        <v>164</v>
      </c>
      <c r="D62" s="180"/>
      <c r="H62" s="180"/>
    </row>
    <row r="63" spans="1:11" ht="20.100000000000001" customHeight="1">
      <c r="A63" s="5" t="s">
        <v>151</v>
      </c>
      <c r="D63" s="178">
        <v>478479</v>
      </c>
      <c r="E63" s="6"/>
      <c r="F63" s="7">
        <v>349525</v>
      </c>
      <c r="G63" s="6"/>
      <c r="H63" s="178">
        <v>237638</v>
      </c>
      <c r="I63" s="6"/>
      <c r="J63" s="7">
        <v>115314</v>
      </c>
    </row>
    <row r="64" spans="1:11" ht="20.100000000000001" customHeight="1">
      <c r="A64" s="5" t="s">
        <v>42</v>
      </c>
      <c r="D64" s="176">
        <v>31465</v>
      </c>
      <c r="E64" s="6"/>
      <c r="F64" s="11">
        <v>14148</v>
      </c>
      <c r="G64" s="6"/>
      <c r="H64" s="176">
        <v>0</v>
      </c>
      <c r="I64" s="6"/>
      <c r="J64" s="11">
        <v>0</v>
      </c>
    </row>
    <row r="65" spans="1:10" ht="8.1" customHeight="1">
      <c r="D65" s="178"/>
      <c r="E65" s="7"/>
      <c r="F65" s="7"/>
      <c r="G65" s="7"/>
      <c r="H65" s="178"/>
      <c r="I65" s="7"/>
      <c r="J65" s="7"/>
    </row>
    <row r="66" spans="1:10" ht="20.100000000000001" customHeight="1" thickBot="1">
      <c r="D66" s="179">
        <f>SUM(D63:D64)</f>
        <v>509944</v>
      </c>
      <c r="E66" s="6"/>
      <c r="F66" s="20">
        <f>SUM(F63:F64)</f>
        <v>363673</v>
      </c>
      <c r="G66" s="6"/>
      <c r="H66" s="179">
        <f>SUM(H63:H64)</f>
        <v>237638</v>
      </c>
      <c r="I66" s="6"/>
      <c r="J66" s="20">
        <f>SUM(J63:J64)</f>
        <v>115314</v>
      </c>
    </row>
    <row r="67" spans="1:10" ht="20.100000000000001" customHeight="1" thickTop="1">
      <c r="D67" s="6"/>
      <c r="E67" s="6"/>
      <c r="F67" s="6"/>
      <c r="G67" s="6"/>
      <c r="H67" s="6"/>
      <c r="I67" s="6"/>
      <c r="J67" s="6"/>
    </row>
    <row r="68" spans="1:10" s="22" customFormat="1" ht="20.100000000000001" customHeight="1">
      <c r="D68" s="16"/>
      <c r="E68" s="7"/>
      <c r="F68" s="16"/>
      <c r="G68" s="7"/>
      <c r="H68" s="16"/>
      <c r="I68" s="7"/>
      <c r="J68" s="16"/>
    </row>
    <row r="69" spans="1:10" s="22" customFormat="1" ht="20.100000000000001" customHeight="1">
      <c r="D69" s="16"/>
      <c r="E69" s="7"/>
      <c r="F69" s="16"/>
      <c r="G69" s="7"/>
      <c r="H69" s="16"/>
      <c r="I69" s="7"/>
      <c r="J69" s="16"/>
    </row>
    <row r="70" spans="1:10" s="22" customFormat="1" ht="20.100000000000001" customHeight="1">
      <c r="A70" s="36"/>
      <c r="B70" s="46"/>
      <c r="D70" s="18"/>
      <c r="E70" s="18"/>
      <c r="F70" s="18"/>
      <c r="G70" s="18"/>
      <c r="H70" s="18"/>
      <c r="I70" s="18"/>
      <c r="J70" s="18"/>
    </row>
    <row r="71" spans="1:10" s="22" customFormat="1" ht="20.100000000000001" customHeight="1">
      <c r="B71" s="35"/>
      <c r="D71" s="16"/>
      <c r="E71" s="18"/>
      <c r="F71" s="16"/>
      <c r="G71" s="18"/>
      <c r="H71" s="16"/>
      <c r="I71" s="18"/>
      <c r="J71" s="16"/>
    </row>
    <row r="72" spans="1:10" s="22" customFormat="1" ht="20.100000000000001" customHeight="1">
      <c r="B72" s="46"/>
      <c r="D72" s="51"/>
      <c r="E72" s="7"/>
      <c r="F72" s="51"/>
      <c r="G72" s="41"/>
      <c r="H72" s="51"/>
      <c r="I72" s="41"/>
      <c r="J72" s="51"/>
    </row>
    <row r="73" spans="1:10" s="22" customFormat="1" ht="20.100000000000001" customHeight="1">
      <c r="B73" s="46"/>
      <c r="D73" s="51"/>
      <c r="E73" s="7"/>
      <c r="F73" s="51"/>
      <c r="G73" s="41"/>
      <c r="H73" s="51"/>
      <c r="I73" s="41"/>
      <c r="J73" s="51"/>
    </row>
    <row r="74" spans="1:10" s="22" customFormat="1" ht="20.100000000000001" customHeight="1">
      <c r="B74" s="46"/>
      <c r="D74" s="51"/>
      <c r="E74" s="7"/>
      <c r="F74" s="51"/>
      <c r="G74" s="41"/>
      <c r="H74" s="51"/>
      <c r="I74" s="41"/>
      <c r="J74" s="51"/>
    </row>
    <row r="75" spans="1:10" s="22" customFormat="1" ht="20.100000000000001" customHeight="1">
      <c r="B75" s="46"/>
      <c r="D75" s="51"/>
      <c r="E75" s="7"/>
      <c r="F75" s="51"/>
      <c r="G75" s="41"/>
      <c r="H75" s="51"/>
      <c r="I75" s="41"/>
      <c r="J75" s="51"/>
    </row>
    <row r="76" spans="1:10" s="22" customFormat="1" ht="20.100000000000001" customHeight="1">
      <c r="B76" s="46"/>
      <c r="D76" s="51"/>
      <c r="E76" s="7"/>
      <c r="F76" s="51"/>
      <c r="G76" s="41"/>
      <c r="H76" s="51"/>
      <c r="I76" s="41"/>
      <c r="J76" s="51"/>
    </row>
    <row r="77" spans="1:10" s="22" customFormat="1" ht="20.100000000000001" customHeight="1">
      <c r="B77" s="46"/>
      <c r="D77" s="51"/>
      <c r="E77" s="7"/>
      <c r="F77" s="51"/>
      <c r="G77" s="41"/>
      <c r="H77" s="51"/>
      <c r="I77" s="41"/>
      <c r="J77" s="51"/>
    </row>
    <row r="78" spans="1:10" s="22" customFormat="1" ht="20.100000000000001" customHeight="1">
      <c r="B78" s="46"/>
      <c r="D78" s="51"/>
      <c r="E78" s="7"/>
      <c r="F78" s="51"/>
      <c r="G78" s="41"/>
      <c r="H78" s="51"/>
      <c r="I78" s="41"/>
      <c r="J78" s="51"/>
    </row>
    <row r="79" spans="1:10" s="22" customFormat="1" ht="20.100000000000001" customHeight="1">
      <c r="B79" s="46"/>
      <c r="D79" s="51"/>
      <c r="E79" s="7"/>
      <c r="F79" s="51"/>
      <c r="G79" s="41"/>
      <c r="H79" s="51"/>
      <c r="I79" s="41"/>
      <c r="J79" s="51"/>
    </row>
    <row r="80" spans="1:10" s="22" customFormat="1" ht="20.100000000000001" customHeight="1">
      <c r="B80" s="46"/>
      <c r="D80" s="51"/>
      <c r="E80" s="7"/>
      <c r="F80" s="51"/>
      <c r="G80" s="41"/>
      <c r="H80" s="51"/>
      <c r="I80" s="41"/>
      <c r="J80" s="51"/>
    </row>
    <row r="81" spans="1:10" s="22" customFormat="1" ht="20.100000000000001" customHeight="1">
      <c r="B81" s="46"/>
      <c r="D81" s="51"/>
      <c r="E81" s="7"/>
      <c r="F81" s="51"/>
      <c r="G81" s="41"/>
      <c r="H81" s="51"/>
      <c r="I81" s="41"/>
      <c r="J81" s="51"/>
    </row>
    <row r="88" spans="1:10" ht="13.5" customHeight="1"/>
    <row r="89" spans="1:10" ht="21.95" customHeight="1">
      <c r="A89" s="43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9" s="44"/>
      <c r="C89" s="44"/>
      <c r="D89" s="45"/>
      <c r="E89" s="45"/>
      <c r="F89" s="45"/>
      <c r="G89" s="45"/>
      <c r="H89" s="45"/>
      <c r="I89" s="45"/>
      <c r="J89" s="45"/>
    </row>
  </sheetData>
  <mergeCells count="4">
    <mergeCell ref="D5:F5"/>
    <mergeCell ref="H5:J5"/>
    <mergeCell ref="D53:F53"/>
    <mergeCell ref="H53:J53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0581F-F694-4047-AB26-65395FB70545}">
  <dimension ref="A1:P89"/>
  <sheetViews>
    <sheetView topLeftCell="A49" zoomScaleNormal="100" zoomScaleSheetLayoutView="85" workbookViewId="0">
      <selection activeCell="E62" sqref="E62"/>
    </sheetView>
  </sheetViews>
  <sheetFormatPr defaultColWidth="9.28515625" defaultRowHeight="20.100000000000001" customHeight="1"/>
  <cols>
    <col min="1" max="1" width="31.7109375" style="5" customWidth="1"/>
    <col min="2" max="2" width="7.42578125" style="5" customWidth="1"/>
    <col min="3" max="3" width="0.7109375" style="5" customWidth="1"/>
    <col min="4" max="4" width="11.28515625" style="13" customWidth="1"/>
    <col min="5" max="5" width="0.7109375" style="13" customWidth="1"/>
    <col min="6" max="6" width="11.28515625" style="13" customWidth="1"/>
    <col min="7" max="7" width="0.7109375" style="13" customWidth="1"/>
    <col min="8" max="8" width="11.28515625" style="13" customWidth="1"/>
    <col min="9" max="9" width="0.7109375" style="13" customWidth="1"/>
    <col min="10" max="10" width="11.28515625" style="13" customWidth="1"/>
    <col min="11" max="16384" width="9.28515625" style="5"/>
  </cols>
  <sheetData>
    <row r="1" spans="1:16" ht="20.100000000000001" customHeight="1">
      <c r="A1" s="4" t="s">
        <v>0</v>
      </c>
    </row>
    <row r="2" spans="1:16" ht="20.100000000000001" customHeight="1">
      <c r="A2" s="4" t="s">
        <v>43</v>
      </c>
    </row>
    <row r="3" spans="1:16" ht="20.100000000000001" customHeight="1">
      <c r="A3" s="37" t="s">
        <v>169</v>
      </c>
      <c r="B3" s="10"/>
      <c r="C3" s="10"/>
      <c r="D3" s="19"/>
      <c r="E3" s="19"/>
      <c r="F3" s="19"/>
      <c r="G3" s="19"/>
      <c r="H3" s="19"/>
      <c r="I3" s="19"/>
      <c r="J3" s="19"/>
    </row>
    <row r="4" spans="1:16" ht="20.100000000000001" customHeight="1">
      <c r="D4" s="12"/>
      <c r="F4" s="12"/>
      <c r="H4" s="12"/>
      <c r="J4" s="12"/>
    </row>
    <row r="5" spans="1:16" ht="20.100000000000001" customHeight="1">
      <c r="A5" s="36"/>
      <c r="D5" s="210" t="s">
        <v>1</v>
      </c>
      <c r="E5" s="210"/>
      <c r="F5" s="210"/>
      <c r="G5" s="38"/>
      <c r="H5" s="210" t="s">
        <v>106</v>
      </c>
      <c r="I5" s="210"/>
      <c r="J5" s="210"/>
    </row>
    <row r="6" spans="1:16" ht="20.100000000000001" customHeight="1">
      <c r="D6" s="12" t="s">
        <v>154</v>
      </c>
      <c r="F6" s="12" t="s">
        <v>142</v>
      </c>
      <c r="H6" s="12" t="s">
        <v>154</v>
      </c>
      <c r="J6" s="12" t="s">
        <v>142</v>
      </c>
    </row>
    <row r="7" spans="1:16" ht="20.100000000000001" customHeight="1">
      <c r="B7" s="14" t="s">
        <v>3</v>
      </c>
      <c r="D7" s="15" t="s">
        <v>4</v>
      </c>
      <c r="F7" s="15" t="s">
        <v>4</v>
      </c>
      <c r="H7" s="15" t="s">
        <v>4</v>
      </c>
      <c r="J7" s="15" t="s">
        <v>4</v>
      </c>
    </row>
    <row r="8" spans="1:16" ht="5.0999999999999996" customHeight="1">
      <c r="B8" s="35"/>
      <c r="D8" s="173"/>
      <c r="F8" s="16"/>
      <c r="H8" s="173"/>
      <c r="J8" s="16"/>
    </row>
    <row r="9" spans="1:16" ht="20.100000000000001" customHeight="1">
      <c r="A9" s="4" t="s">
        <v>44</v>
      </c>
      <c r="B9" s="35"/>
      <c r="D9" s="173"/>
      <c r="F9" s="16"/>
      <c r="H9" s="173"/>
      <c r="J9" s="16"/>
    </row>
    <row r="10" spans="1:16" s="4" customFormat="1" ht="5.0999999999999996" customHeight="1">
      <c r="D10" s="174"/>
      <c r="E10" s="12"/>
      <c r="F10" s="12"/>
      <c r="G10" s="12"/>
      <c r="H10" s="174"/>
      <c r="I10" s="12"/>
      <c r="J10" s="12"/>
    </row>
    <row r="11" spans="1:16" ht="20.100000000000001" customHeight="1">
      <c r="A11" s="5" t="s">
        <v>45</v>
      </c>
      <c r="D11" s="175">
        <v>502887</v>
      </c>
      <c r="E11" s="6"/>
      <c r="F11" s="6">
        <v>498922</v>
      </c>
      <c r="G11" s="6"/>
      <c r="H11" s="175">
        <v>292501</v>
      </c>
      <c r="I11" s="6"/>
      <c r="J11" s="6">
        <v>289939</v>
      </c>
      <c r="M11" s="13"/>
      <c r="P11" s="13"/>
    </row>
    <row r="12" spans="1:16" ht="20.100000000000001" customHeight="1">
      <c r="A12" s="5" t="s">
        <v>46</v>
      </c>
      <c r="D12" s="175">
        <v>8757</v>
      </c>
      <c r="E12" s="6"/>
      <c r="F12" s="6">
        <v>9794</v>
      </c>
      <c r="G12" s="6"/>
      <c r="H12" s="175">
        <v>5127</v>
      </c>
      <c r="I12" s="6"/>
      <c r="J12" s="6">
        <v>6431</v>
      </c>
      <c r="M12" s="13"/>
      <c r="P12" s="13"/>
    </row>
    <row r="13" spans="1:16" ht="20.100000000000001" customHeight="1">
      <c r="A13" s="5" t="s">
        <v>61</v>
      </c>
      <c r="B13" s="17" t="s">
        <v>175</v>
      </c>
      <c r="D13" s="175">
        <v>0</v>
      </c>
      <c r="E13" s="6"/>
      <c r="F13" s="6">
        <v>0</v>
      </c>
      <c r="G13" s="6"/>
      <c r="H13" s="175">
        <v>196980</v>
      </c>
      <c r="I13" s="6"/>
      <c r="J13" s="6">
        <v>196980</v>
      </c>
      <c r="M13" s="13"/>
      <c r="P13" s="13"/>
    </row>
    <row r="14" spans="1:16" ht="20.100000000000001" customHeight="1">
      <c r="A14" s="5" t="s">
        <v>47</v>
      </c>
      <c r="D14" s="175">
        <v>31403</v>
      </c>
      <c r="E14" s="7"/>
      <c r="F14" s="6">
        <v>8228</v>
      </c>
      <c r="G14" s="7"/>
      <c r="H14" s="175">
        <v>68244</v>
      </c>
      <c r="I14" s="7"/>
      <c r="J14" s="6">
        <v>52338</v>
      </c>
      <c r="M14" s="13"/>
      <c r="P14" s="13"/>
    </row>
    <row r="15" spans="1:16" ht="20.100000000000001" customHeight="1">
      <c r="A15" s="5" t="s">
        <v>93</v>
      </c>
      <c r="B15" s="17">
        <v>8</v>
      </c>
      <c r="D15" s="176">
        <v>429671</v>
      </c>
      <c r="E15" s="7"/>
      <c r="F15" s="11">
        <v>219560</v>
      </c>
      <c r="G15" s="7"/>
      <c r="H15" s="176">
        <v>0</v>
      </c>
      <c r="I15" s="7"/>
      <c r="J15" s="11">
        <v>0</v>
      </c>
      <c r="M15" s="13"/>
      <c r="P15" s="13"/>
    </row>
    <row r="16" spans="1:16" ht="5.0999999999999996" customHeight="1">
      <c r="D16" s="177"/>
      <c r="E16" s="7"/>
      <c r="F16" s="39"/>
      <c r="G16" s="7"/>
      <c r="H16" s="178"/>
      <c r="I16" s="7"/>
      <c r="J16" s="7"/>
      <c r="M16" s="13"/>
      <c r="P16" s="13"/>
    </row>
    <row r="17" spans="1:16" s="4" customFormat="1" ht="20.100000000000001" customHeight="1">
      <c r="A17" s="4" t="s">
        <v>48</v>
      </c>
      <c r="D17" s="176">
        <f>SUM(D11:D15)</f>
        <v>972718</v>
      </c>
      <c r="E17" s="6"/>
      <c r="F17" s="11">
        <f>SUM(F11:F15)</f>
        <v>736504</v>
      </c>
      <c r="G17" s="6"/>
      <c r="H17" s="176">
        <f>SUM(H11:H15)</f>
        <v>562852</v>
      </c>
      <c r="I17" s="6"/>
      <c r="J17" s="11">
        <f>SUM(J11:J15)</f>
        <v>545688</v>
      </c>
      <c r="M17" s="13"/>
      <c r="P17" s="13"/>
    </row>
    <row r="18" spans="1:16" s="4" customFormat="1" ht="15" customHeight="1">
      <c r="D18" s="174"/>
      <c r="E18" s="12"/>
      <c r="F18" s="12"/>
      <c r="G18" s="12"/>
      <c r="H18" s="174"/>
      <c r="I18" s="12"/>
      <c r="J18" s="12"/>
      <c r="M18" s="13"/>
      <c r="P18" s="13"/>
    </row>
    <row r="19" spans="1:16" s="4" customFormat="1" ht="20.100000000000001" customHeight="1">
      <c r="A19" s="4" t="s">
        <v>49</v>
      </c>
      <c r="D19" s="174"/>
      <c r="E19" s="12"/>
      <c r="F19" s="12"/>
      <c r="G19" s="12"/>
      <c r="H19" s="174"/>
      <c r="I19" s="12"/>
      <c r="J19" s="12"/>
      <c r="M19" s="13"/>
      <c r="P19" s="13"/>
    </row>
    <row r="20" spans="1:16" s="4" customFormat="1" ht="5.0999999999999996" customHeight="1">
      <c r="D20" s="174"/>
      <c r="E20" s="12"/>
      <c r="F20" s="12"/>
      <c r="G20" s="12"/>
      <c r="H20" s="174"/>
      <c r="I20" s="12"/>
      <c r="J20" s="12"/>
      <c r="M20" s="13"/>
      <c r="P20" s="13"/>
    </row>
    <row r="21" spans="1:16" ht="20.100000000000001" customHeight="1">
      <c r="A21" s="5" t="s">
        <v>50</v>
      </c>
      <c r="D21" s="175">
        <v>202418</v>
      </c>
      <c r="E21" s="6"/>
      <c r="F21" s="6">
        <v>180538</v>
      </c>
      <c r="G21" s="6"/>
      <c r="H21" s="175">
        <v>115720</v>
      </c>
      <c r="I21" s="6"/>
      <c r="J21" s="6">
        <v>96137</v>
      </c>
      <c r="M21" s="13"/>
      <c r="P21" s="13"/>
    </row>
    <row r="22" spans="1:16" ht="20.100000000000001" customHeight="1">
      <c r="A22" s="5" t="s">
        <v>150</v>
      </c>
      <c r="D22" s="175"/>
      <c r="E22" s="6"/>
      <c r="F22" s="6"/>
      <c r="G22" s="6"/>
      <c r="H22" s="175"/>
      <c r="I22" s="6"/>
      <c r="J22" s="6"/>
      <c r="M22" s="13"/>
      <c r="P22" s="13"/>
    </row>
    <row r="23" spans="1:16" ht="20.100000000000001" customHeight="1">
      <c r="A23" s="5" t="s">
        <v>51</v>
      </c>
      <c r="B23" s="17">
        <v>9</v>
      </c>
      <c r="D23" s="175">
        <v>-323044</v>
      </c>
      <c r="E23" s="6"/>
      <c r="F23" s="6">
        <v>-383522</v>
      </c>
      <c r="G23" s="6"/>
      <c r="H23" s="175">
        <v>-235774</v>
      </c>
      <c r="I23" s="6"/>
      <c r="J23" s="6">
        <v>61196</v>
      </c>
      <c r="M23" s="13"/>
      <c r="P23" s="13"/>
    </row>
    <row r="24" spans="1:16" ht="20.100000000000001" customHeight="1">
      <c r="A24" s="5" t="s">
        <v>52</v>
      </c>
      <c r="D24" s="175">
        <v>17296</v>
      </c>
      <c r="E24" s="6"/>
      <c r="F24" s="6">
        <v>17069</v>
      </c>
      <c r="G24" s="6"/>
      <c r="H24" s="175">
        <v>15961</v>
      </c>
      <c r="I24" s="6"/>
      <c r="J24" s="6">
        <v>15665</v>
      </c>
      <c r="M24" s="13"/>
      <c r="P24" s="13"/>
    </row>
    <row r="25" spans="1:16" s="22" customFormat="1" ht="20.100000000000001" customHeight="1">
      <c r="A25" s="5" t="s">
        <v>53</v>
      </c>
      <c r="D25" s="176">
        <v>107582</v>
      </c>
      <c r="E25" s="7"/>
      <c r="F25" s="11">
        <v>93897</v>
      </c>
      <c r="G25" s="7"/>
      <c r="H25" s="176">
        <v>98494</v>
      </c>
      <c r="I25" s="7"/>
      <c r="J25" s="11">
        <v>87079</v>
      </c>
      <c r="M25" s="13"/>
      <c r="P25" s="13"/>
    </row>
    <row r="26" spans="1:16" ht="5.0999999999999996" customHeight="1">
      <c r="D26" s="178"/>
      <c r="E26" s="7"/>
      <c r="F26" s="7"/>
      <c r="G26" s="7"/>
      <c r="H26" s="178"/>
      <c r="I26" s="7"/>
      <c r="J26" s="7"/>
      <c r="M26" s="13"/>
      <c r="P26" s="13"/>
    </row>
    <row r="27" spans="1:16" ht="20.100000000000001" customHeight="1">
      <c r="A27" s="4" t="s">
        <v>54</v>
      </c>
      <c r="D27" s="176">
        <f>SUM(D21:D25)</f>
        <v>4252</v>
      </c>
      <c r="E27" s="6"/>
      <c r="F27" s="11">
        <f>SUM(F21:F25)</f>
        <v>-92018</v>
      </c>
      <c r="G27" s="6"/>
      <c r="H27" s="176">
        <f>SUM(H21:H25)</f>
        <v>-5599</v>
      </c>
      <c r="I27" s="6"/>
      <c r="J27" s="11">
        <f>SUM(J21:J25)</f>
        <v>260077</v>
      </c>
      <c r="M27" s="13"/>
      <c r="P27" s="13"/>
    </row>
    <row r="28" spans="1:16" s="4" customFormat="1" ht="15" customHeight="1">
      <c r="D28" s="174"/>
      <c r="E28" s="12"/>
      <c r="F28" s="12"/>
      <c r="G28" s="12"/>
      <c r="H28" s="174"/>
      <c r="I28" s="12"/>
      <c r="J28" s="12"/>
      <c r="M28" s="13"/>
      <c r="P28" s="13"/>
    </row>
    <row r="29" spans="1:16" ht="20.100000000000001" customHeight="1">
      <c r="A29" s="4" t="s">
        <v>55</v>
      </c>
      <c r="D29" s="175">
        <f>SUM(D17-D27)</f>
        <v>968466</v>
      </c>
      <c r="E29" s="6"/>
      <c r="F29" s="6">
        <f>SUM(F17-F27)</f>
        <v>828522</v>
      </c>
      <c r="G29" s="6"/>
      <c r="H29" s="175">
        <f>SUM(H17-H27)</f>
        <v>568451</v>
      </c>
      <c r="I29" s="6"/>
      <c r="J29" s="6">
        <f>SUM(J17-J27)</f>
        <v>285611</v>
      </c>
      <c r="M29" s="13"/>
      <c r="P29" s="13"/>
    </row>
    <row r="30" spans="1:16" ht="20.100000000000001" customHeight="1">
      <c r="A30" s="5" t="s">
        <v>56</v>
      </c>
      <c r="D30" s="176">
        <v>-46453</v>
      </c>
      <c r="E30" s="6"/>
      <c r="F30" s="11">
        <v>-45802</v>
      </c>
      <c r="G30" s="6">
        <v>-78575</v>
      </c>
      <c r="H30" s="176">
        <v>-50224</v>
      </c>
      <c r="I30" s="6"/>
      <c r="J30" s="11">
        <v>-49348</v>
      </c>
      <c r="M30" s="13"/>
      <c r="P30" s="13"/>
    </row>
    <row r="31" spans="1:16" s="4" customFormat="1" ht="5.0999999999999996" customHeight="1">
      <c r="A31" s="5"/>
      <c r="D31" s="174"/>
      <c r="E31" s="12"/>
      <c r="F31" s="12"/>
      <c r="G31" s="12"/>
      <c r="H31" s="174"/>
      <c r="I31" s="12"/>
      <c r="J31" s="12"/>
      <c r="M31" s="13"/>
      <c r="P31" s="13"/>
    </row>
    <row r="32" spans="1:16" ht="20.100000000000001" customHeight="1">
      <c r="A32" s="4" t="s">
        <v>57</v>
      </c>
      <c r="D32" s="175">
        <f>SUM(D29:D30)</f>
        <v>922013</v>
      </c>
      <c r="E32" s="6"/>
      <c r="F32" s="6">
        <f>SUM(F29:F30)</f>
        <v>782720</v>
      </c>
      <c r="G32" s="6"/>
      <c r="H32" s="175">
        <f>SUM(H29:H30)</f>
        <v>518227</v>
      </c>
      <c r="I32" s="6"/>
      <c r="J32" s="6">
        <f>SUM(J29:J30)</f>
        <v>236263</v>
      </c>
      <c r="M32" s="13"/>
      <c r="P32" s="13"/>
    </row>
    <row r="33" spans="1:16" ht="20.100000000000001" customHeight="1">
      <c r="A33" s="5" t="s">
        <v>112</v>
      </c>
      <c r="B33" s="17">
        <v>12</v>
      </c>
      <c r="D33" s="176">
        <v>-97816</v>
      </c>
      <c r="E33" s="6"/>
      <c r="F33" s="11">
        <v>-112301</v>
      </c>
      <c r="G33" s="6"/>
      <c r="H33" s="176">
        <v>-63146</v>
      </c>
      <c r="I33" s="6"/>
      <c r="J33" s="11">
        <v>-7892</v>
      </c>
      <c r="M33" s="13"/>
      <c r="P33" s="13"/>
    </row>
    <row r="34" spans="1:16" ht="5.0999999999999996" customHeight="1">
      <c r="D34" s="178"/>
      <c r="E34" s="7"/>
      <c r="F34" s="7"/>
      <c r="G34" s="7"/>
      <c r="H34" s="178"/>
      <c r="I34" s="7"/>
      <c r="J34" s="7"/>
      <c r="M34" s="13"/>
      <c r="P34" s="13"/>
    </row>
    <row r="35" spans="1:16" ht="20.100000000000001" customHeight="1" thickBot="1">
      <c r="A35" s="4" t="s">
        <v>58</v>
      </c>
      <c r="D35" s="179">
        <f>SUM(D32:D33)</f>
        <v>824197</v>
      </c>
      <c r="E35" s="7"/>
      <c r="F35" s="20">
        <f>SUM(F32:F33)</f>
        <v>670419</v>
      </c>
      <c r="G35" s="7"/>
      <c r="H35" s="179">
        <f>SUM(H32:H33)</f>
        <v>455081</v>
      </c>
      <c r="I35" s="7"/>
      <c r="J35" s="20">
        <f>SUM(J32:J33)</f>
        <v>228371</v>
      </c>
      <c r="M35" s="13"/>
      <c r="P35" s="13"/>
    </row>
    <row r="36" spans="1:16" s="4" customFormat="1" ht="15" customHeight="1" thickTop="1">
      <c r="A36" s="5"/>
      <c r="D36" s="174"/>
      <c r="E36" s="12"/>
      <c r="F36" s="12"/>
      <c r="G36" s="12"/>
      <c r="H36" s="174"/>
      <c r="I36" s="12"/>
      <c r="J36" s="12"/>
      <c r="M36" s="13"/>
      <c r="P36" s="13"/>
    </row>
    <row r="37" spans="1:16" ht="20.100000000000001" customHeight="1">
      <c r="A37" s="4" t="s">
        <v>152</v>
      </c>
      <c r="D37" s="175"/>
      <c r="E37" s="6"/>
      <c r="F37" s="6"/>
      <c r="G37" s="6"/>
      <c r="H37" s="175"/>
      <c r="I37" s="6"/>
      <c r="J37" s="6"/>
      <c r="M37" s="13"/>
      <c r="P37" s="13"/>
    </row>
    <row r="38" spans="1:16" ht="5.0999999999999996" customHeight="1">
      <c r="D38" s="178"/>
      <c r="E38" s="7"/>
      <c r="F38" s="7"/>
      <c r="G38" s="7"/>
      <c r="H38" s="178"/>
      <c r="I38" s="7"/>
      <c r="J38" s="7"/>
      <c r="M38" s="13"/>
      <c r="P38" s="13"/>
    </row>
    <row r="39" spans="1:16" ht="20.100000000000001" customHeight="1">
      <c r="A39" s="5" t="s">
        <v>127</v>
      </c>
      <c r="D39" s="175">
        <v>785524</v>
      </c>
      <c r="E39" s="6"/>
      <c r="F39" s="6">
        <v>653916</v>
      </c>
      <c r="G39" s="6"/>
      <c r="H39" s="175">
        <v>455081</v>
      </c>
      <c r="I39" s="6"/>
      <c r="J39" s="6">
        <v>228371</v>
      </c>
      <c r="M39" s="13"/>
      <c r="P39" s="13"/>
    </row>
    <row r="40" spans="1:16" ht="20.100000000000001" customHeight="1">
      <c r="A40" s="5" t="s">
        <v>59</v>
      </c>
      <c r="D40" s="176">
        <v>38673</v>
      </c>
      <c r="E40" s="6"/>
      <c r="F40" s="11">
        <v>16503</v>
      </c>
      <c r="G40" s="6"/>
      <c r="H40" s="176">
        <v>0</v>
      </c>
      <c r="I40" s="6"/>
      <c r="J40" s="11">
        <v>0</v>
      </c>
      <c r="M40" s="13"/>
      <c r="P40" s="13"/>
    </row>
    <row r="41" spans="1:16" ht="5.0999999999999996" customHeight="1">
      <c r="D41" s="178"/>
      <c r="E41" s="7"/>
      <c r="F41" s="7"/>
      <c r="G41" s="7"/>
      <c r="H41" s="178"/>
      <c r="I41" s="7"/>
      <c r="J41" s="7"/>
      <c r="M41" s="13"/>
      <c r="P41" s="13"/>
    </row>
    <row r="42" spans="1:16" ht="20.100000000000001" customHeight="1" thickBot="1">
      <c r="A42" s="4"/>
      <c r="D42" s="179">
        <f>SUM(D39:D40)</f>
        <v>824197</v>
      </c>
      <c r="E42" s="6"/>
      <c r="F42" s="20">
        <f>SUM(F39:F40)</f>
        <v>670419</v>
      </c>
      <c r="G42" s="6"/>
      <c r="H42" s="179">
        <f>SUM(H39:H40)</f>
        <v>455081</v>
      </c>
      <c r="I42" s="6"/>
      <c r="J42" s="20">
        <f>SUM(J39:J40)</f>
        <v>228371</v>
      </c>
      <c r="M42" s="13"/>
      <c r="P42" s="13"/>
    </row>
    <row r="43" spans="1:16" ht="10.15" customHeight="1" thickTop="1">
      <c r="A43" s="4"/>
      <c r="D43" s="178"/>
      <c r="E43" s="6"/>
      <c r="F43" s="7"/>
      <c r="G43" s="6"/>
      <c r="H43" s="178"/>
      <c r="I43" s="6"/>
      <c r="J43" s="7"/>
      <c r="M43" s="13"/>
      <c r="P43" s="13"/>
    </row>
    <row r="44" spans="1:16" ht="20.100000000000001" customHeight="1">
      <c r="A44" s="4" t="s">
        <v>60</v>
      </c>
      <c r="B44" s="17">
        <v>14</v>
      </c>
      <c r="D44" s="180"/>
      <c r="H44" s="180"/>
      <c r="M44" s="13"/>
      <c r="P44" s="13"/>
    </row>
    <row r="45" spans="1:16" ht="5.0999999999999996" customHeight="1">
      <c r="B45" s="35"/>
      <c r="D45" s="173"/>
      <c r="F45" s="16"/>
      <c r="H45" s="173"/>
      <c r="J45" s="16"/>
      <c r="M45" s="13"/>
      <c r="P45" s="13"/>
    </row>
    <row r="46" spans="1:16" ht="20.100000000000001" customHeight="1">
      <c r="A46" s="5" t="s">
        <v>103</v>
      </c>
      <c r="B46" s="17"/>
      <c r="D46" s="181">
        <f>D39/2131921</f>
        <v>0.36845830591283635</v>
      </c>
      <c r="E46" s="7"/>
      <c r="F46" s="40">
        <f>F39/2131921</f>
        <v>0.30672618732119999</v>
      </c>
      <c r="G46" s="41"/>
      <c r="H46" s="181">
        <f>H39/2131921</f>
        <v>0.2134605362956695</v>
      </c>
      <c r="I46" s="42"/>
      <c r="J46" s="40">
        <f>J39/2131921</f>
        <v>0.10711982292026768</v>
      </c>
      <c r="M46" s="13"/>
      <c r="P46" s="13"/>
    </row>
    <row r="47" spans="1:16" ht="24" customHeight="1">
      <c r="B47" s="17"/>
      <c r="D47" s="40"/>
      <c r="E47" s="7"/>
      <c r="F47" s="40"/>
      <c r="G47" s="41"/>
      <c r="H47" s="40"/>
      <c r="I47" s="42"/>
      <c r="J47" s="40"/>
      <c r="M47" s="13"/>
      <c r="P47" s="13"/>
    </row>
    <row r="48" spans="1:16" ht="21.95" customHeight="1">
      <c r="A48" s="43" t="s">
        <v>113</v>
      </c>
      <c r="B48" s="44"/>
      <c r="C48" s="44"/>
      <c r="D48" s="45"/>
      <c r="E48" s="45"/>
      <c r="F48" s="45"/>
      <c r="G48" s="45"/>
      <c r="H48" s="45"/>
      <c r="I48" s="45"/>
      <c r="J48" s="45"/>
    </row>
    <row r="49" spans="1:11" ht="20.100000000000001" customHeight="1">
      <c r="A49" s="4" t="s">
        <v>0</v>
      </c>
    </row>
    <row r="50" spans="1:11" ht="20.100000000000001" customHeight="1">
      <c r="A50" s="4" t="s">
        <v>139</v>
      </c>
    </row>
    <row r="51" spans="1:11" ht="20.100000000000001" customHeight="1">
      <c r="A51" s="37" t="str">
        <f>A3</f>
        <v>สำหรับงวดหกเดือนสิ้นสุดวันที่ 30 มิถุนายน พ.ศ. 2564</v>
      </c>
      <c r="B51" s="10"/>
      <c r="C51" s="10"/>
      <c r="D51" s="19"/>
      <c r="E51" s="19"/>
      <c r="F51" s="19"/>
      <c r="G51" s="19"/>
      <c r="H51" s="19"/>
      <c r="I51" s="19"/>
      <c r="J51" s="19"/>
    </row>
    <row r="52" spans="1:11" ht="20.100000000000001" customHeight="1">
      <c r="D52" s="12"/>
      <c r="F52" s="12"/>
      <c r="H52" s="12"/>
      <c r="J52" s="12"/>
    </row>
    <row r="53" spans="1:11" ht="20.100000000000001" customHeight="1">
      <c r="A53" s="36"/>
      <c r="D53" s="210" t="s">
        <v>1</v>
      </c>
      <c r="E53" s="210"/>
      <c r="F53" s="210"/>
      <c r="G53" s="38"/>
      <c r="H53" s="210" t="s">
        <v>106</v>
      </c>
      <c r="I53" s="210"/>
      <c r="J53" s="210"/>
    </row>
    <row r="54" spans="1:11" ht="20.100000000000001" customHeight="1">
      <c r="D54" s="12" t="s">
        <v>154</v>
      </c>
      <c r="F54" s="12" t="s">
        <v>142</v>
      </c>
      <c r="H54" s="12" t="s">
        <v>154</v>
      </c>
      <c r="J54" s="12" t="s">
        <v>142</v>
      </c>
    </row>
    <row r="55" spans="1:11" ht="20.100000000000001" customHeight="1">
      <c r="B55" s="35"/>
      <c r="D55" s="15" t="s">
        <v>4</v>
      </c>
      <c r="F55" s="15" t="s">
        <v>4</v>
      </c>
      <c r="H55" s="15" t="s">
        <v>4</v>
      </c>
      <c r="J55" s="15" t="s">
        <v>4</v>
      </c>
    </row>
    <row r="56" spans="1:11" ht="20.100000000000001" customHeight="1">
      <c r="B56" s="35"/>
      <c r="D56" s="173"/>
      <c r="F56" s="16"/>
      <c r="H56" s="173"/>
      <c r="J56" s="16"/>
    </row>
    <row r="57" spans="1:11" s="48" customFormat="1" ht="20.100000000000001" customHeight="1">
      <c r="A57" s="4" t="s">
        <v>58</v>
      </c>
      <c r="B57" s="36"/>
      <c r="C57" s="46"/>
      <c r="D57" s="178">
        <f>D35</f>
        <v>824197</v>
      </c>
      <c r="E57" s="7"/>
      <c r="F57" s="7">
        <f>F35</f>
        <v>670419</v>
      </c>
      <c r="G57" s="7"/>
      <c r="H57" s="178">
        <f>H35</f>
        <v>455081</v>
      </c>
      <c r="I57" s="7"/>
      <c r="J57" s="7">
        <f>J35</f>
        <v>228371</v>
      </c>
      <c r="K57" s="47"/>
    </row>
    <row r="58" spans="1:11" s="48" customFormat="1" ht="20.100000000000001" customHeight="1">
      <c r="A58" s="5" t="s">
        <v>162</v>
      </c>
      <c r="B58" s="36"/>
      <c r="C58" s="46"/>
      <c r="D58" s="176">
        <v>0</v>
      </c>
      <c r="E58" s="7"/>
      <c r="F58" s="11">
        <v>0</v>
      </c>
      <c r="G58" s="7"/>
      <c r="H58" s="176">
        <v>0</v>
      </c>
      <c r="I58" s="7"/>
      <c r="J58" s="11">
        <v>0</v>
      </c>
      <c r="K58" s="47"/>
    </row>
    <row r="59" spans="1:11" s="48" customFormat="1" ht="8.1" customHeight="1">
      <c r="A59" s="28"/>
      <c r="B59" s="49"/>
      <c r="C59" s="46"/>
      <c r="D59" s="178"/>
      <c r="E59" s="7"/>
      <c r="F59" s="7"/>
      <c r="G59" s="7"/>
      <c r="H59" s="178"/>
      <c r="I59" s="7"/>
      <c r="J59" s="7"/>
      <c r="K59" s="47"/>
    </row>
    <row r="60" spans="1:11" s="48" customFormat="1" ht="20.100000000000001" customHeight="1" thickBot="1">
      <c r="A60" s="28" t="s">
        <v>163</v>
      </c>
      <c r="B60" s="50"/>
      <c r="C60" s="17"/>
      <c r="D60" s="179">
        <f>SUM(D57:D58)</f>
        <v>824197</v>
      </c>
      <c r="E60" s="6"/>
      <c r="F60" s="20">
        <f>SUM(F57:F58)</f>
        <v>670419</v>
      </c>
      <c r="G60" s="6"/>
      <c r="H60" s="179">
        <f>SUM(H57:H58)</f>
        <v>455081</v>
      </c>
      <c r="I60" s="6"/>
      <c r="J60" s="20">
        <f>SUM(J57:J58)</f>
        <v>228371</v>
      </c>
      <c r="K60" s="47"/>
    </row>
    <row r="61" spans="1:11" s="48" customFormat="1" ht="20.100000000000001" customHeight="1" thickTop="1">
      <c r="B61" s="28"/>
      <c r="C61" s="17"/>
      <c r="D61" s="178"/>
      <c r="E61" s="6"/>
      <c r="F61" s="7"/>
      <c r="G61" s="6"/>
      <c r="H61" s="178"/>
      <c r="I61" s="6"/>
      <c r="J61" s="7"/>
      <c r="K61" s="47"/>
    </row>
    <row r="62" spans="1:11" ht="20.100000000000001" customHeight="1">
      <c r="A62" s="4" t="s">
        <v>164</v>
      </c>
      <c r="D62" s="180"/>
      <c r="H62" s="180"/>
    </row>
    <row r="63" spans="1:11" ht="20.100000000000001" customHeight="1">
      <c r="A63" s="5" t="s">
        <v>151</v>
      </c>
      <c r="D63" s="178">
        <v>785524</v>
      </c>
      <c r="E63" s="6"/>
      <c r="F63" s="7">
        <v>653916</v>
      </c>
      <c r="G63" s="6"/>
      <c r="H63" s="178">
        <v>455081</v>
      </c>
      <c r="I63" s="6"/>
      <c r="J63" s="7">
        <v>228371</v>
      </c>
    </row>
    <row r="64" spans="1:11" ht="20.100000000000001" customHeight="1">
      <c r="A64" s="5" t="s">
        <v>42</v>
      </c>
      <c r="D64" s="176">
        <v>38673</v>
      </c>
      <c r="E64" s="6"/>
      <c r="F64" s="11">
        <v>16503</v>
      </c>
      <c r="G64" s="6"/>
      <c r="H64" s="176">
        <v>0</v>
      </c>
      <c r="I64" s="6"/>
      <c r="J64" s="11">
        <v>0</v>
      </c>
    </row>
    <row r="65" spans="1:10" ht="8.1" customHeight="1">
      <c r="D65" s="178"/>
      <c r="E65" s="7"/>
      <c r="F65" s="7"/>
      <c r="G65" s="7"/>
      <c r="H65" s="178"/>
      <c r="I65" s="7"/>
      <c r="J65" s="7"/>
    </row>
    <row r="66" spans="1:10" ht="20.100000000000001" customHeight="1" thickBot="1">
      <c r="D66" s="179">
        <f>SUM(D63:D64)</f>
        <v>824197</v>
      </c>
      <c r="E66" s="6"/>
      <c r="F66" s="20">
        <f>SUM(F63:F64)</f>
        <v>670419</v>
      </c>
      <c r="G66" s="6"/>
      <c r="H66" s="179">
        <f>SUM(H63:H64)</f>
        <v>455081</v>
      </c>
      <c r="I66" s="6"/>
      <c r="J66" s="20">
        <f>SUM(J63:J64)</f>
        <v>228371</v>
      </c>
    </row>
    <row r="67" spans="1:10" ht="20.100000000000001" customHeight="1" thickTop="1">
      <c r="D67" s="6"/>
      <c r="E67" s="6"/>
      <c r="F67" s="6"/>
      <c r="G67" s="6"/>
      <c r="H67" s="6"/>
      <c r="I67" s="6"/>
      <c r="J67" s="6"/>
    </row>
    <row r="68" spans="1:10" s="22" customFormat="1" ht="20.100000000000001" customHeight="1">
      <c r="D68" s="16"/>
      <c r="E68" s="7"/>
      <c r="F68" s="16"/>
      <c r="G68" s="7"/>
      <c r="H68" s="16"/>
      <c r="I68" s="7"/>
      <c r="J68" s="16"/>
    </row>
    <row r="69" spans="1:10" s="22" customFormat="1" ht="20.100000000000001" customHeight="1">
      <c r="D69" s="16"/>
      <c r="E69" s="7"/>
      <c r="F69" s="16"/>
      <c r="G69" s="7"/>
      <c r="H69" s="16"/>
      <c r="I69" s="7"/>
      <c r="J69" s="16"/>
    </row>
    <row r="70" spans="1:10" s="22" customFormat="1" ht="20.100000000000001" customHeight="1">
      <c r="A70" s="36"/>
      <c r="B70" s="46"/>
      <c r="D70" s="18"/>
      <c r="E70" s="18"/>
      <c r="F70" s="18"/>
      <c r="G70" s="18"/>
      <c r="H70" s="18"/>
      <c r="I70" s="18"/>
      <c r="J70" s="18"/>
    </row>
    <row r="71" spans="1:10" s="22" customFormat="1" ht="20.100000000000001" customHeight="1">
      <c r="B71" s="35"/>
      <c r="D71" s="16"/>
      <c r="E71" s="18"/>
      <c r="F71" s="16"/>
      <c r="G71" s="18"/>
      <c r="H71" s="16"/>
      <c r="I71" s="18"/>
      <c r="J71" s="16"/>
    </row>
    <row r="72" spans="1:10" s="22" customFormat="1" ht="20.100000000000001" customHeight="1">
      <c r="B72" s="46"/>
      <c r="D72" s="51"/>
      <c r="E72" s="7"/>
      <c r="F72" s="51"/>
      <c r="G72" s="41"/>
      <c r="H72" s="51"/>
      <c r="I72" s="41"/>
      <c r="J72" s="51"/>
    </row>
    <row r="73" spans="1:10" s="22" customFormat="1" ht="20.100000000000001" customHeight="1">
      <c r="B73" s="46"/>
      <c r="D73" s="51"/>
      <c r="E73" s="7"/>
      <c r="F73" s="51"/>
      <c r="G73" s="41"/>
      <c r="H73" s="51"/>
      <c r="I73" s="41"/>
      <c r="J73" s="51"/>
    </row>
    <row r="74" spans="1:10" s="22" customFormat="1" ht="20.100000000000001" customHeight="1">
      <c r="B74" s="46"/>
      <c r="D74" s="51"/>
      <c r="E74" s="7"/>
      <c r="F74" s="51"/>
      <c r="G74" s="41"/>
      <c r="H74" s="51"/>
      <c r="I74" s="41"/>
      <c r="J74" s="51"/>
    </row>
    <row r="75" spans="1:10" s="22" customFormat="1" ht="20.100000000000001" customHeight="1">
      <c r="B75" s="46"/>
      <c r="D75" s="51"/>
      <c r="E75" s="7"/>
      <c r="F75" s="51"/>
      <c r="G75" s="41"/>
      <c r="H75" s="51"/>
      <c r="I75" s="41"/>
      <c r="J75" s="51"/>
    </row>
    <row r="76" spans="1:10" s="22" customFormat="1" ht="20.100000000000001" customHeight="1">
      <c r="B76" s="46"/>
      <c r="D76" s="51"/>
      <c r="E76" s="7"/>
      <c r="F76" s="51"/>
      <c r="G76" s="41"/>
      <c r="H76" s="51"/>
      <c r="I76" s="41"/>
      <c r="J76" s="51"/>
    </row>
    <row r="77" spans="1:10" s="22" customFormat="1" ht="20.100000000000001" customHeight="1">
      <c r="B77" s="46"/>
      <c r="D77" s="51"/>
      <c r="E77" s="7"/>
      <c r="F77" s="51"/>
      <c r="G77" s="41"/>
      <c r="H77" s="51"/>
      <c r="I77" s="41"/>
      <c r="J77" s="51"/>
    </row>
    <row r="78" spans="1:10" s="22" customFormat="1" ht="20.100000000000001" customHeight="1">
      <c r="B78" s="46"/>
      <c r="D78" s="51"/>
      <c r="E78" s="7"/>
      <c r="F78" s="51"/>
      <c r="G78" s="41"/>
      <c r="H78" s="51"/>
      <c r="I78" s="41"/>
      <c r="J78" s="51"/>
    </row>
    <row r="79" spans="1:10" s="22" customFormat="1" ht="20.100000000000001" customHeight="1">
      <c r="B79" s="46"/>
      <c r="D79" s="51"/>
      <c r="E79" s="7"/>
      <c r="F79" s="51"/>
      <c r="G79" s="41"/>
      <c r="H79" s="51"/>
      <c r="I79" s="41"/>
      <c r="J79" s="51"/>
    </row>
    <row r="80" spans="1:10" s="22" customFormat="1" ht="20.100000000000001" customHeight="1">
      <c r="B80" s="46"/>
      <c r="D80" s="51"/>
      <c r="E80" s="7"/>
      <c r="F80" s="51"/>
      <c r="G80" s="41"/>
      <c r="H80" s="51"/>
      <c r="I80" s="41"/>
      <c r="J80" s="51"/>
    </row>
    <row r="81" spans="1:10" s="22" customFormat="1" ht="20.100000000000001" customHeight="1">
      <c r="B81" s="46"/>
      <c r="D81" s="51"/>
      <c r="E81" s="7"/>
      <c r="F81" s="51"/>
      <c r="G81" s="41"/>
      <c r="H81" s="51"/>
      <c r="I81" s="41"/>
      <c r="J81" s="51"/>
    </row>
    <row r="88" spans="1:10" ht="13.5" customHeight="1"/>
    <row r="89" spans="1:10" ht="21.95" customHeight="1">
      <c r="A89" s="43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9" s="44"/>
      <c r="C89" s="44"/>
      <c r="D89" s="45"/>
      <c r="E89" s="45"/>
      <c r="F89" s="45"/>
      <c r="G89" s="45"/>
      <c r="H89" s="45"/>
      <c r="I89" s="45"/>
      <c r="J89" s="45"/>
    </row>
  </sheetData>
  <mergeCells count="4">
    <mergeCell ref="D5:F5"/>
    <mergeCell ref="H5:J5"/>
    <mergeCell ref="D53:F53"/>
    <mergeCell ref="H53:J53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9"/>
  <sheetViews>
    <sheetView zoomScaleNormal="100" zoomScaleSheetLayoutView="85" workbookViewId="0">
      <selection activeCell="J23" sqref="J23"/>
    </sheetView>
  </sheetViews>
  <sheetFormatPr defaultColWidth="13" defaultRowHeight="20.25" customHeight="1"/>
  <cols>
    <col min="1" max="1" width="37.85546875" style="5" customWidth="1"/>
    <col min="2" max="2" width="7.7109375" style="5" customWidth="1"/>
    <col min="3" max="3" width="0.85546875" style="22" customWidth="1"/>
    <col min="4" max="4" width="10.5703125" style="27" customWidth="1"/>
    <col min="5" max="5" width="0.85546875" style="27" customWidth="1"/>
    <col min="6" max="6" width="10.28515625" style="27" customWidth="1"/>
    <col min="7" max="7" width="0.85546875" style="27" customWidth="1"/>
    <col min="8" max="8" width="10.5703125" style="27" customWidth="1"/>
    <col min="9" max="9" width="0.85546875" style="27" customWidth="1"/>
    <col min="10" max="10" width="13.28515625" style="27" customWidth="1"/>
    <col min="11" max="11" width="0.85546875" style="30" customWidth="1"/>
    <col min="12" max="12" width="15.7109375" style="30" customWidth="1"/>
    <col min="13" max="13" width="0.85546875" style="30" customWidth="1"/>
    <col min="14" max="14" width="13" style="30" customWidth="1"/>
    <col min="15" max="15" width="0.85546875" style="30" customWidth="1"/>
    <col min="16" max="16" width="12.7109375" style="30" customWidth="1"/>
    <col min="17" max="17" width="13" style="5"/>
    <col min="18" max="18" width="7" style="5" bestFit="1" customWidth="1"/>
    <col min="19" max="19" width="2.28515625" style="5" customWidth="1"/>
    <col min="20" max="20" width="6.140625" style="5" bestFit="1" customWidth="1"/>
    <col min="21" max="21" width="3" style="5" customWidth="1"/>
    <col min="22" max="22" width="6.140625" style="5" bestFit="1" customWidth="1"/>
    <col min="23" max="23" width="1.7109375" style="5" customWidth="1"/>
    <col min="24" max="24" width="7.85546875" style="5" bestFit="1" customWidth="1"/>
    <col min="25" max="25" width="1.140625" style="5" customWidth="1"/>
    <col min="26" max="26" width="4" style="5" bestFit="1" customWidth="1"/>
    <col min="27" max="27" width="2.28515625" style="5" customWidth="1"/>
    <col min="28" max="28" width="7" style="5" bestFit="1" customWidth="1"/>
    <col min="29" max="29" width="1.7109375" style="5" customWidth="1"/>
    <col min="30" max="30" width="7.85546875" style="5" bestFit="1" customWidth="1"/>
    <col min="31" max="31" width="1.28515625" style="5" bestFit="1" customWidth="1"/>
    <col min="32" max="43" width="3.7109375" style="5" customWidth="1"/>
    <col min="44" max="16384" width="13" style="5"/>
  </cols>
  <sheetData>
    <row r="1" spans="1:45" ht="20.100000000000001" customHeight="1">
      <c r="A1" s="28" t="s">
        <v>0</v>
      </c>
      <c r="B1" s="28"/>
      <c r="C1" s="21"/>
      <c r="D1" s="29"/>
      <c r="E1" s="29"/>
      <c r="F1" s="29"/>
      <c r="G1" s="29"/>
    </row>
    <row r="2" spans="1:45" ht="20.100000000000001" customHeight="1">
      <c r="A2" s="28" t="s">
        <v>107</v>
      </c>
      <c r="B2" s="28"/>
      <c r="C2" s="21"/>
      <c r="D2" s="29"/>
      <c r="E2" s="29"/>
      <c r="F2" s="29"/>
      <c r="G2" s="29"/>
    </row>
    <row r="3" spans="1:45" ht="20.100000000000001" customHeight="1">
      <c r="A3" s="9" t="str">
        <f>'FS-Thai(7-8)'!A3</f>
        <v>สำหรับงวดหกเดือนสิ้นสุดวันที่ 30 มิถุนายน พ.ศ. 2564</v>
      </c>
      <c r="B3" s="9"/>
      <c r="C3" s="9"/>
      <c r="D3" s="31"/>
      <c r="E3" s="31"/>
      <c r="F3" s="31"/>
      <c r="G3" s="31"/>
      <c r="H3" s="31"/>
      <c r="I3" s="31"/>
      <c r="J3" s="31"/>
      <c r="K3" s="32"/>
      <c r="L3" s="32"/>
      <c r="M3" s="32"/>
      <c r="N3" s="32"/>
      <c r="O3" s="32"/>
      <c r="P3" s="32"/>
    </row>
    <row r="4" spans="1:45" ht="20.100000000000001" customHeight="1">
      <c r="A4" s="21"/>
      <c r="B4" s="21"/>
      <c r="C4" s="21"/>
      <c r="D4" s="29"/>
      <c r="E4" s="29"/>
      <c r="F4" s="29"/>
      <c r="G4" s="29"/>
      <c r="H4" s="29"/>
      <c r="I4" s="29"/>
      <c r="J4" s="29"/>
      <c r="K4" s="33"/>
      <c r="L4" s="33"/>
      <c r="M4" s="33"/>
      <c r="N4" s="33"/>
      <c r="O4" s="33"/>
      <c r="P4" s="33"/>
    </row>
    <row r="5" spans="1:45" s="22" customFormat="1" ht="20.100000000000001" customHeight="1">
      <c r="A5" s="21"/>
      <c r="D5" s="211" t="s">
        <v>62</v>
      </c>
      <c r="E5" s="211"/>
      <c r="F5" s="211"/>
      <c r="G5" s="211"/>
      <c r="H5" s="212"/>
      <c r="I5" s="211"/>
      <c r="J5" s="211"/>
      <c r="K5" s="211"/>
      <c r="L5" s="211"/>
      <c r="M5" s="211"/>
      <c r="N5" s="211"/>
      <c r="O5" s="211"/>
      <c r="P5" s="211"/>
    </row>
    <row r="6" spans="1:45" s="22" customFormat="1" ht="20.100000000000001" customHeight="1">
      <c r="A6" s="21"/>
      <c r="D6" s="213" t="s">
        <v>108</v>
      </c>
      <c r="E6" s="213"/>
      <c r="F6" s="213"/>
      <c r="G6" s="213"/>
      <c r="H6" s="213"/>
      <c r="I6" s="213"/>
      <c r="J6" s="213"/>
      <c r="K6" s="213"/>
      <c r="L6" s="213"/>
      <c r="M6" s="34"/>
      <c r="N6" s="34"/>
      <c r="O6" s="34"/>
      <c r="P6" s="34"/>
    </row>
    <row r="7" spans="1:45" ht="20.100000000000001" customHeight="1">
      <c r="D7" s="23" t="s">
        <v>63</v>
      </c>
      <c r="E7" s="24"/>
      <c r="F7" s="23" t="s">
        <v>64</v>
      </c>
      <c r="G7" s="23"/>
      <c r="H7" s="24" t="s">
        <v>65</v>
      </c>
      <c r="I7" s="24"/>
      <c r="J7" s="24" t="s">
        <v>39</v>
      </c>
      <c r="K7" s="24"/>
      <c r="L7" s="24" t="s">
        <v>89</v>
      </c>
      <c r="M7" s="24"/>
      <c r="N7" s="23" t="s">
        <v>66</v>
      </c>
      <c r="O7" s="23"/>
      <c r="P7" s="23" t="s">
        <v>67</v>
      </c>
    </row>
    <row r="8" spans="1:45" ht="20.100000000000001" customHeight="1">
      <c r="B8" s="14" t="s">
        <v>3</v>
      </c>
      <c r="C8" s="35"/>
      <c r="D8" s="25" t="s">
        <v>68</v>
      </c>
      <c r="E8" s="24"/>
      <c r="F8" s="25" t="s">
        <v>69</v>
      </c>
      <c r="G8" s="24"/>
      <c r="H8" s="25" t="s">
        <v>70</v>
      </c>
      <c r="I8" s="24"/>
      <c r="J8" s="25" t="s">
        <v>71</v>
      </c>
      <c r="K8" s="24"/>
      <c r="L8" s="25" t="s">
        <v>126</v>
      </c>
      <c r="M8" s="24"/>
      <c r="N8" s="25" t="s">
        <v>72</v>
      </c>
      <c r="O8" s="23"/>
      <c r="P8" s="25" t="s">
        <v>99</v>
      </c>
    </row>
    <row r="9" spans="1:45" ht="6" customHeight="1">
      <c r="D9" s="24"/>
      <c r="E9" s="23"/>
      <c r="F9" s="30"/>
      <c r="G9" s="33"/>
      <c r="H9" s="23"/>
      <c r="I9" s="23"/>
      <c r="J9" s="24"/>
      <c r="K9" s="24"/>
      <c r="M9" s="24"/>
    </row>
    <row r="10" spans="1:45" ht="20.100000000000001" customHeight="1">
      <c r="A10" s="4" t="s">
        <v>147</v>
      </c>
      <c r="B10" s="17"/>
      <c r="C10" s="36"/>
      <c r="D10" s="7">
        <v>2131921</v>
      </c>
      <c r="E10" s="7"/>
      <c r="F10" s="7">
        <v>634029</v>
      </c>
      <c r="G10" s="7"/>
      <c r="H10" s="7">
        <v>213192</v>
      </c>
      <c r="I10" s="7"/>
      <c r="J10" s="7">
        <v>10342781</v>
      </c>
      <c r="K10" s="7"/>
      <c r="L10" s="7">
        <v>-446</v>
      </c>
      <c r="M10" s="7"/>
      <c r="N10" s="7">
        <v>1107696</v>
      </c>
      <c r="O10" s="18"/>
      <c r="P10" s="18">
        <f>SUM(D10:N10)</f>
        <v>14429173</v>
      </c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</row>
    <row r="11" spans="1:45" ht="20.100000000000001" customHeight="1">
      <c r="A11" s="5" t="s">
        <v>128</v>
      </c>
      <c r="B11" s="17">
        <v>13</v>
      </c>
      <c r="D11" s="7">
        <v>0</v>
      </c>
      <c r="E11" s="7"/>
      <c r="F11" s="7">
        <v>0</v>
      </c>
      <c r="G11" s="7"/>
      <c r="H11" s="7">
        <v>0</v>
      </c>
      <c r="I11" s="7"/>
      <c r="J11" s="7">
        <v>-469022</v>
      </c>
      <c r="K11" s="7"/>
      <c r="L11" s="7">
        <v>0</v>
      </c>
      <c r="M11" s="7"/>
      <c r="N11" s="7">
        <v>0</v>
      </c>
      <c r="O11" s="18"/>
      <c r="P11" s="18">
        <f>SUM(D11:N11)</f>
        <v>-469022</v>
      </c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5" ht="20.100000000000001" customHeight="1">
      <c r="A12" s="5" t="s">
        <v>163</v>
      </c>
      <c r="B12" s="17"/>
      <c r="D12" s="11">
        <v>0</v>
      </c>
      <c r="E12" s="7"/>
      <c r="F12" s="11">
        <v>0</v>
      </c>
      <c r="G12" s="7"/>
      <c r="H12" s="11">
        <v>0</v>
      </c>
      <c r="I12" s="7"/>
      <c r="J12" s="11">
        <v>653916</v>
      </c>
      <c r="K12" s="7"/>
      <c r="L12" s="11">
        <v>0</v>
      </c>
      <c r="M12" s="7"/>
      <c r="N12" s="11">
        <v>16503</v>
      </c>
      <c r="O12" s="18"/>
      <c r="P12" s="19">
        <f>SUM(D12:N12)</f>
        <v>670419</v>
      </c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5" ht="6" customHeight="1">
      <c r="B13" s="17"/>
      <c r="D13" s="7"/>
      <c r="E13" s="6"/>
      <c r="F13" s="7"/>
      <c r="G13" s="7"/>
      <c r="H13" s="7"/>
      <c r="I13" s="6"/>
      <c r="J13" s="7"/>
      <c r="K13" s="6"/>
      <c r="L13" s="7"/>
      <c r="M13" s="6"/>
      <c r="N13" s="7"/>
      <c r="O13" s="13"/>
      <c r="P13" s="18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45" ht="20.100000000000001" customHeight="1" thickBot="1">
      <c r="A14" s="4" t="s">
        <v>167</v>
      </c>
      <c r="B14" s="4"/>
      <c r="C14" s="36"/>
      <c r="D14" s="20">
        <f>SUM(D10:D12)</f>
        <v>2131921</v>
      </c>
      <c r="E14" s="6"/>
      <c r="F14" s="20">
        <f>SUM(F10:F12)</f>
        <v>634029</v>
      </c>
      <c r="G14" s="7"/>
      <c r="H14" s="20">
        <f>SUM(H10:H12)</f>
        <v>213192</v>
      </c>
      <c r="I14" s="6"/>
      <c r="J14" s="20">
        <f>SUM(J10:J12)</f>
        <v>10527675</v>
      </c>
      <c r="K14" s="7"/>
      <c r="L14" s="20">
        <f>SUM(L10:L12)</f>
        <v>-446</v>
      </c>
      <c r="M14" s="7"/>
      <c r="N14" s="20">
        <f>SUM(N10:N12)</f>
        <v>1124199</v>
      </c>
      <c r="O14" s="13"/>
      <c r="P14" s="20">
        <f>SUM(P10:P12)</f>
        <v>14630570</v>
      </c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45" ht="20.100000000000001" customHeight="1" thickTop="1">
      <c r="A15" s="4"/>
      <c r="B15" s="4"/>
      <c r="C15" s="36"/>
      <c r="D15" s="7"/>
      <c r="E15" s="6"/>
      <c r="F15" s="7"/>
      <c r="G15" s="7"/>
      <c r="H15" s="7"/>
      <c r="I15" s="6"/>
      <c r="J15" s="7"/>
      <c r="K15" s="7"/>
      <c r="L15" s="7"/>
      <c r="M15" s="7"/>
      <c r="N15" s="7"/>
      <c r="O15" s="13"/>
      <c r="P15" s="7"/>
    </row>
    <row r="16" spans="1:45" ht="20.100000000000001" customHeight="1">
      <c r="A16" s="4" t="s">
        <v>155</v>
      </c>
      <c r="B16" s="17"/>
      <c r="C16" s="36"/>
      <c r="D16" s="178">
        <f>'2-4'!F113</f>
        <v>2131921</v>
      </c>
      <c r="E16" s="7"/>
      <c r="F16" s="178">
        <f>'2-4'!F114</f>
        <v>634029</v>
      </c>
      <c r="G16" s="7"/>
      <c r="H16" s="178">
        <f>'2-4'!F116</f>
        <v>213192</v>
      </c>
      <c r="I16" s="7"/>
      <c r="J16" s="178">
        <f>'2-4'!F117</f>
        <v>11957031</v>
      </c>
      <c r="K16" s="7"/>
      <c r="L16" s="178">
        <f>'2-4'!F118</f>
        <v>-446</v>
      </c>
      <c r="M16" s="7"/>
      <c r="N16" s="178">
        <f>'2-4'!F121</f>
        <v>1237304</v>
      </c>
      <c r="O16" s="18"/>
      <c r="P16" s="182">
        <f>SUM(D16:N16)</f>
        <v>16173031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16" ht="20.100000000000001" customHeight="1">
      <c r="A17" s="5" t="s">
        <v>128</v>
      </c>
      <c r="B17" s="17">
        <v>13</v>
      </c>
      <c r="D17" s="178">
        <v>0</v>
      </c>
      <c r="E17" s="7"/>
      <c r="F17" s="178">
        <v>0</v>
      </c>
      <c r="G17" s="7"/>
      <c r="H17" s="178">
        <v>0</v>
      </c>
      <c r="I17" s="7"/>
      <c r="J17" s="178">
        <v>-426384</v>
      </c>
      <c r="K17" s="7"/>
      <c r="L17" s="178">
        <v>0</v>
      </c>
      <c r="M17" s="7"/>
      <c r="N17" s="178">
        <v>0</v>
      </c>
      <c r="O17" s="18"/>
      <c r="P17" s="182">
        <f>SUM(D17:N17)</f>
        <v>-426384</v>
      </c>
    </row>
    <row r="18" spans="1:16" ht="20.100000000000001" customHeight="1">
      <c r="A18" s="5" t="s">
        <v>163</v>
      </c>
      <c r="B18" s="17"/>
      <c r="D18" s="176">
        <v>0</v>
      </c>
      <c r="E18" s="7"/>
      <c r="F18" s="176">
        <v>0</v>
      </c>
      <c r="G18" s="7"/>
      <c r="H18" s="176">
        <v>0</v>
      </c>
      <c r="I18" s="7"/>
      <c r="J18" s="176">
        <f>'FS-Thai(7-8)'!D63</f>
        <v>785524</v>
      </c>
      <c r="K18" s="7"/>
      <c r="L18" s="176">
        <v>0</v>
      </c>
      <c r="M18" s="7"/>
      <c r="N18" s="176">
        <f>'FS-Thai(7-8)'!D64</f>
        <v>38673</v>
      </c>
      <c r="O18" s="18"/>
      <c r="P18" s="183">
        <f>SUM(D18:N18)</f>
        <v>824197</v>
      </c>
    </row>
    <row r="19" spans="1:16" ht="6" customHeight="1">
      <c r="B19" s="17"/>
      <c r="D19" s="178"/>
      <c r="E19" s="6"/>
      <c r="F19" s="178"/>
      <c r="G19" s="7"/>
      <c r="H19" s="178"/>
      <c r="I19" s="6"/>
      <c r="J19" s="178"/>
      <c r="K19" s="6"/>
      <c r="L19" s="178"/>
      <c r="M19" s="6"/>
      <c r="N19" s="178"/>
      <c r="O19" s="13"/>
      <c r="P19" s="182"/>
    </row>
    <row r="20" spans="1:16" ht="20.100000000000001" customHeight="1" thickBot="1">
      <c r="A20" s="4" t="s">
        <v>168</v>
      </c>
      <c r="B20" s="4"/>
      <c r="C20" s="36"/>
      <c r="D20" s="179">
        <f>SUM(D16:D18)</f>
        <v>2131921</v>
      </c>
      <c r="E20" s="6"/>
      <c r="F20" s="179">
        <f>SUM(F16:F18)</f>
        <v>634029</v>
      </c>
      <c r="G20" s="7"/>
      <c r="H20" s="179">
        <f>SUM(H16:H18)</f>
        <v>213192</v>
      </c>
      <c r="I20" s="6"/>
      <c r="J20" s="179">
        <f>SUM(J16:J18)</f>
        <v>12316171</v>
      </c>
      <c r="K20" s="7"/>
      <c r="L20" s="179">
        <f>SUM(L16:L18)</f>
        <v>-446</v>
      </c>
      <c r="M20" s="7"/>
      <c r="N20" s="179">
        <f>SUM(N16:N18)</f>
        <v>1275977</v>
      </c>
      <c r="O20" s="13"/>
      <c r="P20" s="179">
        <f>SUM(P16:P18)</f>
        <v>16570844</v>
      </c>
    </row>
    <row r="21" spans="1:16" ht="20.100000000000001" customHeight="1" thickTop="1">
      <c r="A21" s="4"/>
      <c r="B21" s="4"/>
      <c r="C21" s="36"/>
      <c r="D21" s="7"/>
      <c r="E21" s="6"/>
      <c r="F21" s="7"/>
      <c r="G21" s="7"/>
      <c r="H21" s="7"/>
      <c r="I21" s="6"/>
      <c r="J21" s="7"/>
      <c r="K21" s="7"/>
      <c r="L21" s="7"/>
      <c r="M21" s="7"/>
      <c r="N21" s="7"/>
      <c r="O21" s="13"/>
      <c r="P21" s="7"/>
    </row>
    <row r="22" spans="1:16" ht="20.100000000000001" customHeight="1">
      <c r="A22" s="4"/>
      <c r="B22" s="4"/>
      <c r="C22" s="36"/>
      <c r="D22" s="7"/>
      <c r="E22" s="6"/>
      <c r="F22" s="7"/>
      <c r="G22" s="7"/>
      <c r="H22" s="7"/>
      <c r="I22" s="6"/>
      <c r="J22" s="7"/>
      <c r="K22" s="7"/>
      <c r="L22" s="7"/>
      <c r="M22" s="7"/>
      <c r="N22" s="7"/>
      <c r="O22" s="13"/>
      <c r="P22" s="7"/>
    </row>
    <row r="23" spans="1:16" ht="20.100000000000001" customHeight="1">
      <c r="A23" s="4"/>
      <c r="B23" s="4"/>
      <c r="C23" s="36"/>
      <c r="D23" s="7"/>
      <c r="E23" s="6"/>
      <c r="F23" s="7"/>
      <c r="G23" s="7"/>
      <c r="H23" s="7"/>
      <c r="I23" s="6"/>
      <c r="J23" s="7"/>
      <c r="K23" s="7"/>
      <c r="L23" s="7"/>
      <c r="M23" s="7"/>
      <c r="N23" s="7"/>
      <c r="O23" s="13"/>
      <c r="P23" s="7"/>
    </row>
    <row r="24" spans="1:16" ht="20.100000000000001" customHeight="1">
      <c r="A24" s="4"/>
      <c r="B24" s="4"/>
      <c r="C24" s="36"/>
      <c r="D24" s="7"/>
      <c r="E24" s="6"/>
      <c r="F24" s="7"/>
      <c r="G24" s="7"/>
      <c r="H24" s="7"/>
      <c r="I24" s="6"/>
      <c r="J24" s="7"/>
      <c r="K24" s="7"/>
      <c r="L24" s="7"/>
      <c r="M24" s="7"/>
      <c r="N24" s="7"/>
      <c r="O24" s="13"/>
      <c r="P24" s="7"/>
    </row>
    <row r="25" spans="1:16" ht="20.100000000000001" customHeight="1">
      <c r="A25" s="4"/>
      <c r="B25" s="4"/>
      <c r="C25" s="36"/>
      <c r="D25" s="7"/>
      <c r="E25" s="6"/>
      <c r="F25" s="7"/>
      <c r="G25" s="7"/>
      <c r="H25" s="7"/>
      <c r="I25" s="6"/>
      <c r="J25" s="7"/>
      <c r="K25" s="7"/>
      <c r="L25" s="7"/>
      <c r="M25" s="7"/>
      <c r="N25" s="7"/>
      <c r="O25" s="13"/>
      <c r="P25" s="7"/>
    </row>
    <row r="26" spans="1:16" ht="20.100000000000001" customHeight="1">
      <c r="A26" s="4"/>
      <c r="B26" s="4"/>
      <c r="C26" s="36"/>
      <c r="D26" s="7"/>
      <c r="E26" s="6"/>
      <c r="F26" s="7"/>
      <c r="G26" s="7"/>
      <c r="H26" s="7"/>
      <c r="I26" s="6"/>
      <c r="J26" s="7"/>
      <c r="K26" s="7"/>
      <c r="L26" s="7"/>
      <c r="M26" s="7"/>
      <c r="N26" s="7"/>
      <c r="O26" s="13"/>
      <c r="P26" s="7"/>
    </row>
    <row r="27" spans="1:16" ht="20.100000000000001" customHeight="1">
      <c r="A27" s="4"/>
      <c r="B27" s="4"/>
      <c r="C27" s="36"/>
      <c r="D27" s="7"/>
      <c r="E27" s="6"/>
      <c r="F27" s="7"/>
      <c r="G27" s="7"/>
      <c r="H27" s="7"/>
      <c r="I27" s="6"/>
      <c r="J27" s="7"/>
      <c r="K27" s="7"/>
      <c r="L27" s="7"/>
      <c r="M27" s="7"/>
      <c r="N27" s="7"/>
      <c r="O27" s="13"/>
      <c r="P27" s="7"/>
    </row>
    <row r="28" spans="1:16" ht="14.25" customHeight="1">
      <c r="A28" s="4"/>
      <c r="B28" s="4"/>
      <c r="C28" s="36"/>
      <c r="D28" s="7"/>
      <c r="E28" s="6"/>
      <c r="F28" s="7"/>
      <c r="G28" s="7"/>
      <c r="H28" s="7"/>
      <c r="I28" s="6"/>
      <c r="J28" s="7"/>
      <c r="K28" s="7"/>
      <c r="L28" s="7"/>
      <c r="M28" s="7"/>
      <c r="N28" s="7"/>
      <c r="O28" s="13"/>
      <c r="P28" s="7"/>
    </row>
    <row r="29" spans="1:16" ht="21.95" customHeight="1">
      <c r="A29" s="214" t="s">
        <v>113</v>
      </c>
      <c r="B29" s="214"/>
      <c r="C29" s="214"/>
      <c r="D29" s="214"/>
      <c r="E29" s="214"/>
      <c r="F29" s="214"/>
      <c r="G29" s="214"/>
      <c r="H29" s="214"/>
      <c r="I29" s="214"/>
      <c r="J29" s="214"/>
      <c r="K29" s="193"/>
      <c r="L29" s="193"/>
      <c r="M29" s="193"/>
      <c r="N29" s="193"/>
      <c r="O29" s="193"/>
      <c r="P29" s="193"/>
    </row>
  </sheetData>
  <mergeCells count="3">
    <mergeCell ref="D5:P5"/>
    <mergeCell ref="D6:L6"/>
    <mergeCell ref="A29:J29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29"/>
  <sheetViews>
    <sheetView topLeftCell="A19" zoomScale="110" zoomScaleNormal="110" zoomScaleSheetLayoutView="85" workbookViewId="0">
      <selection activeCell="D34" sqref="D34"/>
    </sheetView>
  </sheetViews>
  <sheetFormatPr defaultColWidth="13" defaultRowHeight="21" customHeight="1"/>
  <cols>
    <col min="1" max="1" width="37.42578125" style="5" customWidth="1"/>
    <col min="2" max="2" width="8.28515625" style="27" customWidth="1"/>
    <col min="3" max="3" width="0.7109375" style="27" customWidth="1"/>
    <col min="4" max="4" width="14.28515625" style="27" customWidth="1"/>
    <col min="5" max="5" width="0.7109375" style="27" customWidth="1"/>
    <col min="6" max="6" width="14.28515625" style="27" customWidth="1"/>
    <col min="7" max="7" width="0.7109375" style="30" customWidth="1"/>
    <col min="8" max="8" width="14.28515625" style="27" customWidth="1"/>
    <col min="9" max="9" width="0.7109375" style="30" customWidth="1"/>
    <col min="10" max="10" width="14.28515625" style="30" customWidth="1"/>
    <col min="11" max="11" width="0.7109375" style="30" customWidth="1"/>
    <col min="12" max="12" width="16.28515625" style="30" bestFit="1" customWidth="1"/>
    <col min="13" max="13" width="0.7109375" style="30" customWidth="1"/>
    <col min="14" max="14" width="14.28515625" style="30" customWidth="1"/>
    <col min="15" max="15" width="13" style="5"/>
    <col min="16" max="16" width="7.28515625" style="5" bestFit="1" customWidth="1"/>
    <col min="17" max="17" width="1.28515625" style="5" customWidth="1"/>
    <col min="18" max="18" width="6.28515625" style="5" bestFit="1" customWidth="1"/>
    <col min="19" max="19" width="1.28515625" style="5" customWidth="1"/>
    <col min="20" max="20" width="6.28515625" style="5" bestFit="1" customWidth="1"/>
    <col min="21" max="21" width="1.28515625" style="5" customWidth="1"/>
    <col min="22" max="22" width="8.28515625" style="5" bestFit="1" customWidth="1"/>
    <col min="23" max="23" width="1.28515625" style="5" customWidth="1"/>
    <col min="24" max="24" width="4.140625" style="5" bestFit="1" customWidth="1"/>
    <col min="25" max="25" width="0.28515625" style="5" customWidth="1"/>
    <col min="26" max="26" width="7.28515625" style="5" bestFit="1" customWidth="1"/>
    <col min="27" max="27" width="7" style="5" customWidth="1"/>
    <col min="28" max="28" width="9" style="5" bestFit="1" customWidth="1"/>
    <col min="29" max="32" width="1.42578125" style="5" bestFit="1" customWidth="1"/>
    <col min="33" max="33" width="9.140625" style="5" bestFit="1" customWidth="1"/>
    <col min="34" max="35" width="1.42578125" style="5" bestFit="1" customWidth="1"/>
    <col min="36" max="36" width="6.7109375" style="5" bestFit="1" customWidth="1"/>
    <col min="37" max="37" width="8.140625" style="5" bestFit="1" customWidth="1"/>
    <col min="38" max="16384" width="13" style="5"/>
  </cols>
  <sheetData>
    <row r="1" spans="1:38" ht="20.100000000000001" customHeight="1">
      <c r="A1" s="28" t="s">
        <v>0</v>
      </c>
      <c r="B1" s="29"/>
      <c r="C1" s="29"/>
      <c r="D1" s="29"/>
    </row>
    <row r="2" spans="1:38" ht="20.100000000000001" customHeight="1">
      <c r="A2" s="28" t="s">
        <v>138</v>
      </c>
      <c r="B2" s="29"/>
      <c r="C2" s="29"/>
      <c r="D2" s="29"/>
    </row>
    <row r="3" spans="1:38" ht="20.100000000000001" customHeight="1">
      <c r="A3" s="9" t="str">
        <f>+'FS-Thai 9'!A3</f>
        <v>สำหรับงวดหกเดือนสิ้นสุดวันที่ 30 มิถุนายน พ.ศ. 2564</v>
      </c>
      <c r="B3" s="31"/>
      <c r="C3" s="31"/>
      <c r="D3" s="31"/>
      <c r="E3" s="31"/>
      <c r="F3" s="31"/>
      <c r="G3" s="32"/>
      <c r="H3" s="31"/>
      <c r="I3" s="32"/>
      <c r="J3" s="32"/>
      <c r="K3" s="32"/>
      <c r="L3" s="32"/>
      <c r="M3" s="32"/>
      <c r="N3" s="32"/>
    </row>
    <row r="4" spans="1:38" s="22" customFormat="1" ht="21" customHeight="1">
      <c r="A4" s="21"/>
      <c r="B4" s="77"/>
      <c r="C4" s="77"/>
      <c r="D4" s="77"/>
      <c r="E4" s="77"/>
      <c r="F4" s="77"/>
      <c r="G4" s="78"/>
      <c r="H4" s="77"/>
      <c r="I4" s="78"/>
      <c r="J4" s="78"/>
      <c r="K4" s="78"/>
      <c r="L4" s="78"/>
      <c r="M4" s="78"/>
      <c r="N4" s="78"/>
    </row>
    <row r="5" spans="1:38" s="22" customFormat="1" ht="21" customHeight="1">
      <c r="A5" s="21"/>
      <c r="C5" s="33"/>
      <c r="D5" s="211" t="s">
        <v>109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38" ht="21" customHeight="1">
      <c r="C6" s="33"/>
      <c r="D6" s="23" t="s">
        <v>63</v>
      </c>
      <c r="E6" s="24"/>
      <c r="F6" s="23" t="s">
        <v>64</v>
      </c>
      <c r="G6" s="24"/>
      <c r="H6" s="24" t="s">
        <v>65</v>
      </c>
      <c r="I6" s="24"/>
      <c r="J6" s="24" t="s">
        <v>39</v>
      </c>
      <c r="K6" s="24"/>
      <c r="L6" s="24" t="s">
        <v>89</v>
      </c>
      <c r="M6" s="23"/>
      <c r="N6" s="23" t="s">
        <v>67</v>
      </c>
    </row>
    <row r="7" spans="1:38" ht="21" customHeight="1">
      <c r="B7" s="14" t="s">
        <v>3</v>
      </c>
      <c r="C7" s="33"/>
      <c r="D7" s="25" t="s">
        <v>68</v>
      </c>
      <c r="E7" s="24"/>
      <c r="F7" s="25" t="s">
        <v>69</v>
      </c>
      <c r="G7" s="24"/>
      <c r="H7" s="25" t="s">
        <v>70</v>
      </c>
      <c r="I7" s="24"/>
      <c r="J7" s="25" t="s">
        <v>71</v>
      </c>
      <c r="K7" s="24"/>
      <c r="L7" s="25" t="s">
        <v>126</v>
      </c>
      <c r="M7" s="23"/>
      <c r="N7" s="25" t="s">
        <v>99</v>
      </c>
    </row>
    <row r="8" spans="1:38" ht="8.1" customHeight="1">
      <c r="A8" s="4"/>
      <c r="B8" s="79"/>
      <c r="C8" s="80"/>
      <c r="D8" s="6"/>
      <c r="E8" s="26"/>
      <c r="F8" s="6"/>
      <c r="G8" s="6"/>
      <c r="H8" s="6"/>
      <c r="I8" s="6"/>
      <c r="J8" s="6"/>
      <c r="K8" s="6"/>
      <c r="L8" s="6"/>
      <c r="M8" s="6"/>
      <c r="N8" s="6"/>
    </row>
    <row r="9" spans="1:38" s="139" customFormat="1" ht="21" customHeight="1">
      <c r="A9" s="136" t="s">
        <v>147</v>
      </c>
      <c r="B9" s="137"/>
      <c r="C9" s="138"/>
      <c r="D9" s="7">
        <v>2131921</v>
      </c>
      <c r="E9" s="13"/>
      <c r="F9" s="7">
        <v>634029</v>
      </c>
      <c r="G9" s="13"/>
      <c r="H9" s="7">
        <v>213192</v>
      </c>
      <c r="I9" s="7"/>
      <c r="J9" s="13">
        <v>1017990</v>
      </c>
      <c r="K9" s="7"/>
      <c r="L9" s="13">
        <v>-446</v>
      </c>
      <c r="M9" s="6"/>
      <c r="N9" s="6">
        <f>SUM(D9:L9)</f>
        <v>3996686</v>
      </c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</row>
    <row r="10" spans="1:38" s="139" customFormat="1" ht="21" customHeight="1">
      <c r="A10" s="139" t="s">
        <v>128</v>
      </c>
      <c r="B10" s="17">
        <v>13</v>
      </c>
      <c r="C10" s="140"/>
      <c r="D10" s="7">
        <v>0</v>
      </c>
      <c r="E10" s="13"/>
      <c r="F10" s="7">
        <v>0</v>
      </c>
      <c r="G10" s="13"/>
      <c r="H10" s="7">
        <v>0</v>
      </c>
      <c r="I10" s="7"/>
      <c r="J10" s="13">
        <v>-469022</v>
      </c>
      <c r="K10" s="7"/>
      <c r="L10" s="13">
        <v>0</v>
      </c>
      <c r="M10" s="7"/>
      <c r="N10" s="6">
        <f>SUM(D10:L10)</f>
        <v>-469022</v>
      </c>
      <c r="O10" s="141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</row>
    <row r="11" spans="1:38" s="139" customFormat="1" ht="21" customHeight="1">
      <c r="A11" s="139" t="s">
        <v>163</v>
      </c>
      <c r="B11" s="142"/>
      <c r="C11" s="140"/>
      <c r="D11" s="11">
        <v>0</v>
      </c>
      <c r="E11" s="18"/>
      <c r="F11" s="11">
        <v>0</v>
      </c>
      <c r="G11" s="18"/>
      <c r="H11" s="11">
        <v>0</v>
      </c>
      <c r="I11" s="18"/>
      <c r="J11" s="11">
        <v>228371</v>
      </c>
      <c r="K11" s="18"/>
      <c r="L11" s="11">
        <v>0</v>
      </c>
      <c r="M11" s="18"/>
      <c r="N11" s="11">
        <f>SUM(D11:L11)</f>
        <v>228371</v>
      </c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</row>
    <row r="12" spans="1:38" s="139" customFormat="1" ht="8.1" customHeight="1">
      <c r="B12" s="142"/>
      <c r="C12" s="140"/>
      <c r="D12" s="7"/>
      <c r="E12" s="18"/>
      <c r="F12" s="7"/>
      <c r="G12" s="18"/>
      <c r="H12" s="7"/>
      <c r="I12" s="18"/>
      <c r="J12" s="7"/>
      <c r="K12" s="18"/>
      <c r="L12" s="7"/>
      <c r="M12" s="18"/>
      <c r="N12" s="6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</row>
    <row r="13" spans="1:38" s="139" customFormat="1" ht="21" customHeight="1" thickBot="1">
      <c r="A13" s="136" t="s">
        <v>167</v>
      </c>
      <c r="B13" s="142"/>
      <c r="C13" s="140"/>
      <c r="D13" s="20">
        <f>SUM(D9:D12)</f>
        <v>2131921</v>
      </c>
      <c r="E13" s="18"/>
      <c r="F13" s="20">
        <f>SUM(F9:F12)</f>
        <v>634029</v>
      </c>
      <c r="G13" s="18"/>
      <c r="H13" s="20">
        <f>SUM(H9:H12)</f>
        <v>213192</v>
      </c>
      <c r="I13" s="18"/>
      <c r="J13" s="20">
        <f>SUM(J9:J12)</f>
        <v>777339</v>
      </c>
      <c r="K13" s="18"/>
      <c r="L13" s="20">
        <f>SUM(L9:L12)</f>
        <v>-446</v>
      </c>
      <c r="M13" s="18"/>
      <c r="N13" s="20">
        <f>SUM(N9:N11)</f>
        <v>3756035</v>
      </c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</row>
    <row r="14" spans="1:38" ht="21" customHeight="1" thickTop="1">
      <c r="B14" s="81"/>
      <c r="C14" s="30"/>
      <c r="D14" s="7"/>
      <c r="E14" s="18"/>
      <c r="F14" s="7"/>
      <c r="G14" s="18"/>
      <c r="H14" s="7"/>
      <c r="I14" s="18"/>
      <c r="J14" s="7"/>
      <c r="K14" s="18"/>
      <c r="L14" s="7"/>
      <c r="M14" s="18"/>
      <c r="N14" s="6"/>
    </row>
    <row r="15" spans="1:38" s="139" customFormat="1" ht="21" customHeight="1">
      <c r="A15" s="136" t="s">
        <v>155</v>
      </c>
      <c r="B15" s="137"/>
      <c r="C15" s="138"/>
      <c r="D15" s="178">
        <f>'2-4'!J113</f>
        <v>2131921</v>
      </c>
      <c r="E15" s="13"/>
      <c r="F15" s="178">
        <f>'2-4'!J114</f>
        <v>634029</v>
      </c>
      <c r="G15" s="13"/>
      <c r="H15" s="178">
        <f>'2-4'!J116</f>
        <v>213192</v>
      </c>
      <c r="I15" s="7"/>
      <c r="J15" s="180">
        <f>'2-4'!J117</f>
        <v>655056</v>
      </c>
      <c r="K15" s="7"/>
      <c r="L15" s="180">
        <f>'2-4'!J118</f>
        <v>-446</v>
      </c>
      <c r="M15" s="6"/>
      <c r="N15" s="175">
        <f>SUM(D15:L15)</f>
        <v>3633752</v>
      </c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</row>
    <row r="16" spans="1:38" s="139" customFormat="1" ht="21" customHeight="1">
      <c r="A16" s="139" t="s">
        <v>128</v>
      </c>
      <c r="B16" s="17">
        <v>13</v>
      </c>
      <c r="C16" s="140"/>
      <c r="D16" s="178">
        <v>0</v>
      </c>
      <c r="E16" s="13"/>
      <c r="F16" s="178">
        <v>0</v>
      </c>
      <c r="G16" s="13"/>
      <c r="H16" s="178">
        <v>0</v>
      </c>
      <c r="I16" s="7"/>
      <c r="J16" s="178">
        <v>-426384</v>
      </c>
      <c r="K16" s="7"/>
      <c r="L16" s="180">
        <v>0</v>
      </c>
      <c r="M16" s="7"/>
      <c r="N16" s="175">
        <f>SUM(D16:L16)</f>
        <v>-426384</v>
      </c>
      <c r="O16" s="141"/>
    </row>
    <row r="17" spans="1:15" s="139" customFormat="1" ht="21" customHeight="1">
      <c r="A17" s="139" t="s">
        <v>163</v>
      </c>
      <c r="B17" s="142"/>
      <c r="C17" s="140"/>
      <c r="D17" s="176">
        <v>0</v>
      </c>
      <c r="E17" s="18"/>
      <c r="F17" s="176">
        <v>0</v>
      </c>
      <c r="G17" s="18"/>
      <c r="H17" s="176">
        <v>0</v>
      </c>
      <c r="I17" s="18"/>
      <c r="J17" s="176">
        <f>'FS-Thai(7-8)'!H63</f>
        <v>455081</v>
      </c>
      <c r="K17" s="18"/>
      <c r="L17" s="176">
        <f>'FS-Thai(5-6'!H64</f>
        <v>0</v>
      </c>
      <c r="M17" s="18"/>
      <c r="N17" s="176">
        <f>SUM(D17:L17)</f>
        <v>455081</v>
      </c>
    </row>
    <row r="18" spans="1:15" s="139" customFormat="1" ht="8.1" customHeight="1">
      <c r="B18" s="142"/>
      <c r="C18" s="140"/>
      <c r="D18" s="178"/>
      <c r="E18" s="18"/>
      <c r="F18" s="178"/>
      <c r="G18" s="18"/>
      <c r="H18" s="178"/>
      <c r="I18" s="18"/>
      <c r="J18" s="178"/>
      <c r="K18" s="18"/>
      <c r="L18" s="178"/>
      <c r="M18" s="18"/>
      <c r="N18" s="175"/>
    </row>
    <row r="19" spans="1:15" s="139" customFormat="1" ht="21" customHeight="1" thickBot="1">
      <c r="A19" s="136" t="s">
        <v>168</v>
      </c>
      <c r="B19" s="142"/>
      <c r="C19" s="140"/>
      <c r="D19" s="179">
        <f>SUM(D15:D18)</f>
        <v>2131921</v>
      </c>
      <c r="E19" s="18"/>
      <c r="F19" s="179">
        <f>SUM(F15:F18)</f>
        <v>634029</v>
      </c>
      <c r="G19" s="18"/>
      <c r="H19" s="179">
        <f>SUM(H15:H18)</f>
        <v>213192</v>
      </c>
      <c r="I19" s="18"/>
      <c r="J19" s="179">
        <f>SUM(J15:J18)</f>
        <v>683753</v>
      </c>
      <c r="K19" s="18"/>
      <c r="L19" s="179">
        <f>SUM(L15:L18)</f>
        <v>-446</v>
      </c>
      <c r="M19" s="18"/>
      <c r="N19" s="179">
        <f>SUM(N15:N17)</f>
        <v>3662449</v>
      </c>
    </row>
    <row r="20" spans="1:15" ht="21" customHeight="1" thickTop="1">
      <c r="B20" s="81"/>
      <c r="C20" s="30"/>
      <c r="D20" s="7"/>
      <c r="E20" s="18"/>
      <c r="F20" s="7"/>
      <c r="G20" s="18"/>
      <c r="H20" s="7"/>
      <c r="I20" s="18"/>
      <c r="J20" s="7"/>
      <c r="K20" s="18"/>
      <c r="L20" s="7"/>
      <c r="M20" s="18"/>
      <c r="N20" s="6"/>
    </row>
    <row r="21" spans="1:15" ht="21" customHeight="1">
      <c r="B21" s="81"/>
      <c r="C21" s="30"/>
      <c r="D21" s="7"/>
      <c r="E21" s="18"/>
      <c r="F21" s="7"/>
      <c r="G21" s="18"/>
      <c r="H21" s="7"/>
      <c r="I21" s="18"/>
      <c r="J21" s="7"/>
      <c r="K21" s="18"/>
      <c r="L21" s="7"/>
      <c r="M21" s="18"/>
      <c r="N21" s="6"/>
    </row>
    <row r="22" spans="1:15" ht="21" customHeight="1">
      <c r="B22" s="81"/>
      <c r="C22" s="30"/>
      <c r="D22" s="7"/>
      <c r="E22" s="18"/>
      <c r="F22" s="7"/>
      <c r="G22" s="18"/>
      <c r="H22" s="7"/>
      <c r="I22" s="18"/>
      <c r="J22" s="7"/>
      <c r="K22" s="18"/>
      <c r="L22" s="7"/>
      <c r="M22" s="18"/>
      <c r="N22" s="6"/>
    </row>
    <row r="23" spans="1:15" ht="21" customHeight="1">
      <c r="B23" s="81"/>
      <c r="C23" s="30"/>
      <c r="D23" s="7"/>
      <c r="E23" s="18"/>
      <c r="F23" s="7"/>
      <c r="G23" s="18"/>
      <c r="H23" s="7"/>
      <c r="I23" s="18"/>
      <c r="J23" s="7"/>
      <c r="K23" s="18"/>
      <c r="L23" s="7"/>
      <c r="M23" s="18"/>
      <c r="N23" s="6"/>
    </row>
    <row r="24" spans="1:15" ht="21" customHeight="1">
      <c r="B24" s="81"/>
      <c r="C24" s="30"/>
      <c r="D24" s="7"/>
      <c r="E24" s="18"/>
      <c r="F24" s="7"/>
      <c r="G24" s="18"/>
      <c r="H24" s="7"/>
      <c r="I24" s="18"/>
      <c r="J24" s="7"/>
      <c r="K24" s="18"/>
      <c r="L24" s="7"/>
      <c r="M24" s="18"/>
      <c r="N24" s="6"/>
    </row>
    <row r="25" spans="1:15" ht="21" customHeight="1">
      <c r="B25" s="81"/>
      <c r="C25" s="30"/>
      <c r="D25" s="7"/>
      <c r="E25" s="18"/>
      <c r="F25" s="7"/>
      <c r="G25" s="18"/>
      <c r="H25" s="7"/>
      <c r="I25" s="18"/>
      <c r="J25" s="7"/>
      <c r="K25" s="18"/>
      <c r="L25" s="7"/>
      <c r="M25" s="18"/>
      <c r="N25" s="6"/>
    </row>
    <row r="26" spans="1:15" ht="21" customHeight="1">
      <c r="B26" s="81"/>
      <c r="C26" s="30"/>
      <c r="D26" s="7"/>
      <c r="E26" s="18"/>
      <c r="F26" s="7"/>
      <c r="G26" s="18"/>
      <c r="H26" s="7"/>
      <c r="I26" s="18"/>
      <c r="J26" s="7"/>
      <c r="K26" s="18"/>
      <c r="L26" s="7"/>
      <c r="M26" s="18"/>
      <c r="N26" s="6"/>
    </row>
    <row r="27" spans="1:15" ht="10.5" customHeight="1">
      <c r="B27" s="81"/>
      <c r="C27" s="30"/>
      <c r="D27" s="7"/>
      <c r="E27" s="18"/>
      <c r="F27" s="7"/>
      <c r="G27" s="18"/>
      <c r="H27" s="7"/>
      <c r="I27" s="18"/>
      <c r="J27" s="7"/>
      <c r="K27" s="18"/>
      <c r="L27" s="7"/>
      <c r="M27" s="18"/>
      <c r="N27" s="6"/>
    </row>
    <row r="28" spans="1:15" ht="21.95" customHeight="1">
      <c r="A28" s="10" t="str">
        <f>+'FS-Thai 9'!A29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31"/>
      <c r="C28" s="31"/>
      <c r="D28" s="31"/>
      <c r="E28" s="31"/>
      <c r="F28" s="31"/>
      <c r="G28" s="32"/>
      <c r="H28" s="31"/>
      <c r="I28" s="32"/>
      <c r="J28" s="32"/>
      <c r="K28" s="32"/>
      <c r="L28" s="32"/>
      <c r="M28" s="32"/>
      <c r="N28" s="32"/>
    </row>
    <row r="29" spans="1:15" s="30" customFormat="1" ht="21" customHeight="1">
      <c r="A29" s="5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O29" s="5"/>
    </row>
  </sheetData>
  <mergeCells count="1">
    <mergeCell ref="D5:N5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8"/>
  <sheetViews>
    <sheetView tabSelected="1" topLeftCell="A34" zoomScaleNormal="100" zoomScaleSheetLayoutView="100" workbookViewId="0">
      <selection activeCell="F52" sqref="F52"/>
    </sheetView>
  </sheetViews>
  <sheetFormatPr defaultColWidth="9.28515625" defaultRowHeight="20.100000000000001" customHeight="1"/>
  <cols>
    <col min="1" max="1" width="33.140625" style="5" customWidth="1"/>
    <col min="2" max="2" width="7.28515625" style="5" customWidth="1"/>
    <col min="3" max="3" width="0.7109375" style="5" customWidth="1"/>
    <col min="4" max="4" width="11.28515625" style="6" customWidth="1"/>
    <col min="5" max="5" width="0.7109375" style="6" customWidth="1"/>
    <col min="6" max="6" width="11.28515625" style="6" customWidth="1"/>
    <col min="7" max="7" width="0.7109375" style="6" customWidth="1"/>
    <col min="8" max="8" width="11.28515625" style="6" customWidth="1"/>
    <col min="9" max="9" width="0.7109375" style="7" customWidth="1"/>
    <col min="10" max="10" width="11.28515625" style="6" customWidth="1"/>
    <col min="11" max="16384" width="9.28515625" style="5"/>
  </cols>
  <sheetData>
    <row r="1" spans="1:15" ht="20.100000000000001" customHeight="1">
      <c r="A1" s="4" t="s">
        <v>0</v>
      </c>
    </row>
    <row r="2" spans="1:15" ht="20.100000000000001" customHeight="1">
      <c r="A2" s="4" t="s">
        <v>73</v>
      </c>
      <c r="D2" s="8"/>
      <c r="F2" s="8"/>
    </row>
    <row r="3" spans="1:15" ht="20.100000000000001" customHeight="1">
      <c r="A3" s="9" t="str">
        <f>+'FS-Thai 10'!A3</f>
        <v>สำหรับงวดหกเดือนสิ้นสุดวันที่ 30 มิถุนายน พ.ศ. 2564</v>
      </c>
      <c r="B3" s="10"/>
      <c r="C3" s="10"/>
      <c r="D3" s="11"/>
      <c r="E3" s="11"/>
      <c r="F3" s="11"/>
      <c r="G3" s="11"/>
      <c r="H3" s="11"/>
      <c r="I3" s="11"/>
      <c r="J3" s="11"/>
    </row>
    <row r="4" spans="1:15" ht="18" customHeight="1"/>
    <row r="5" spans="1:15" s="52" customFormat="1" ht="17.649999999999999" customHeight="1">
      <c r="D5" s="215" t="s">
        <v>1</v>
      </c>
      <c r="E5" s="215"/>
      <c r="F5" s="215"/>
      <c r="G5" s="53"/>
      <c r="H5" s="215" t="s">
        <v>106</v>
      </c>
      <c r="I5" s="215"/>
      <c r="J5" s="215"/>
    </row>
    <row r="6" spans="1:15" s="52" customFormat="1" ht="17.649999999999999" customHeight="1">
      <c r="D6" s="54" t="s">
        <v>154</v>
      </c>
      <c r="E6" s="55"/>
      <c r="F6" s="54" t="s">
        <v>142</v>
      </c>
      <c r="G6" s="55"/>
      <c r="H6" s="54" t="s">
        <v>154</v>
      </c>
      <c r="I6" s="55"/>
      <c r="J6" s="54" t="s">
        <v>142</v>
      </c>
    </row>
    <row r="7" spans="1:15" s="52" customFormat="1" ht="17.649999999999999" customHeight="1">
      <c r="B7" s="56" t="s">
        <v>3</v>
      </c>
      <c r="D7" s="57" t="s">
        <v>4</v>
      </c>
      <c r="E7" s="58"/>
      <c r="F7" s="57" t="s">
        <v>4</v>
      </c>
      <c r="G7" s="58"/>
      <c r="H7" s="57" t="s">
        <v>4</v>
      </c>
      <c r="I7" s="59"/>
      <c r="J7" s="57" t="s">
        <v>4</v>
      </c>
    </row>
    <row r="8" spans="1:15" s="52" customFormat="1" ht="17.649999999999999" customHeight="1">
      <c r="A8" s="60" t="s">
        <v>74</v>
      </c>
      <c r="B8" s="61"/>
      <c r="D8" s="184"/>
      <c r="E8" s="62"/>
      <c r="F8" s="62"/>
      <c r="G8" s="62"/>
      <c r="H8" s="184"/>
      <c r="I8" s="62"/>
      <c r="J8" s="62"/>
    </row>
    <row r="9" spans="1:15" s="52" customFormat="1" ht="17.649999999999999" customHeight="1">
      <c r="A9" s="52" t="s">
        <v>125</v>
      </c>
      <c r="B9" s="61">
        <v>15</v>
      </c>
      <c r="D9" s="185">
        <v>208022</v>
      </c>
      <c r="E9" s="58"/>
      <c r="F9" s="58">
        <v>269884</v>
      </c>
      <c r="G9" s="62"/>
      <c r="H9" s="192">
        <v>148024</v>
      </c>
      <c r="I9" s="62"/>
      <c r="J9" s="74">
        <v>177014</v>
      </c>
      <c r="M9" s="55"/>
      <c r="O9" s="55"/>
    </row>
    <row r="10" spans="1:15" s="52" customFormat="1" ht="17.649999999999999" customHeight="1">
      <c r="A10" s="52" t="s">
        <v>75</v>
      </c>
      <c r="B10" s="61"/>
      <c r="D10" s="185">
        <v>-46090</v>
      </c>
      <c r="E10" s="58"/>
      <c r="F10" s="58">
        <v>-48097</v>
      </c>
      <c r="G10" s="58"/>
      <c r="H10" s="185">
        <v>-54020</v>
      </c>
      <c r="I10" s="62"/>
      <c r="J10" s="58">
        <v>-47684</v>
      </c>
      <c r="M10" s="55"/>
      <c r="O10" s="55"/>
    </row>
    <row r="11" spans="1:15" s="52" customFormat="1" ht="17.649999999999999" customHeight="1">
      <c r="A11" s="52" t="s">
        <v>76</v>
      </c>
      <c r="B11" s="61"/>
      <c r="D11" s="184">
        <v>-21463</v>
      </c>
      <c r="E11" s="63"/>
      <c r="F11" s="62">
        <v>-24286</v>
      </c>
      <c r="G11" s="62"/>
      <c r="H11" s="184">
        <v>-12465</v>
      </c>
      <c r="I11" s="62"/>
      <c r="J11" s="62">
        <v>-8615</v>
      </c>
      <c r="M11" s="55"/>
      <c r="O11" s="55"/>
    </row>
    <row r="12" spans="1:15" s="52" customFormat="1" ht="17.649999999999999" customHeight="1">
      <c r="A12" s="52" t="s">
        <v>176</v>
      </c>
      <c r="B12" s="61"/>
      <c r="D12" s="186">
        <v>5240</v>
      </c>
      <c r="E12" s="63"/>
      <c r="F12" s="64">
        <v>0</v>
      </c>
      <c r="G12" s="62"/>
      <c r="H12" s="186">
        <v>5240</v>
      </c>
      <c r="I12" s="62"/>
      <c r="J12" s="64">
        <v>0</v>
      </c>
      <c r="M12" s="55"/>
      <c r="O12" s="55"/>
    </row>
    <row r="13" spans="1:15" s="52" customFormat="1" ht="6" customHeight="1">
      <c r="D13" s="184"/>
      <c r="E13" s="58"/>
      <c r="F13" s="62"/>
      <c r="G13" s="58"/>
      <c r="H13" s="185"/>
      <c r="I13" s="62"/>
      <c r="J13" s="58"/>
      <c r="M13" s="55"/>
      <c r="O13" s="55"/>
    </row>
    <row r="14" spans="1:15" s="52" customFormat="1" ht="17.649999999999999" customHeight="1">
      <c r="A14" s="52" t="s">
        <v>141</v>
      </c>
      <c r="D14" s="186">
        <f>SUM(D9:D13)</f>
        <v>145709</v>
      </c>
      <c r="E14" s="55"/>
      <c r="F14" s="64">
        <f>SUM(F9:F13)</f>
        <v>197501</v>
      </c>
      <c r="G14" s="55"/>
      <c r="H14" s="186">
        <f>SUM(H9:H13)</f>
        <v>86779</v>
      </c>
      <c r="I14" s="63"/>
      <c r="J14" s="64">
        <f>SUM(J9:J13)</f>
        <v>120715</v>
      </c>
      <c r="M14" s="55"/>
      <c r="O14" s="55"/>
    </row>
    <row r="15" spans="1:15" s="52" customFormat="1" ht="15" customHeight="1">
      <c r="D15" s="184"/>
      <c r="E15" s="58"/>
      <c r="F15" s="62"/>
      <c r="G15" s="58"/>
      <c r="H15" s="185"/>
      <c r="I15" s="62"/>
      <c r="J15" s="58"/>
      <c r="M15" s="55"/>
      <c r="O15" s="55"/>
    </row>
    <row r="16" spans="1:15" s="52" customFormat="1" ht="17.649999999999999" customHeight="1">
      <c r="A16" s="60" t="s">
        <v>77</v>
      </c>
      <c r="D16" s="185"/>
      <c r="E16" s="58"/>
      <c r="F16" s="58"/>
      <c r="G16" s="58"/>
      <c r="H16" s="185"/>
      <c r="I16" s="62"/>
      <c r="J16" s="58"/>
      <c r="M16" s="55"/>
      <c r="O16" s="55"/>
    </row>
    <row r="17" spans="1:15" s="52" customFormat="1" ht="17.649999999999999" customHeight="1">
      <c r="A17" s="52" t="s">
        <v>78</v>
      </c>
      <c r="B17" s="61"/>
      <c r="D17" s="185"/>
      <c r="E17" s="58"/>
      <c r="F17" s="58"/>
      <c r="G17" s="58"/>
      <c r="H17" s="185"/>
      <c r="I17" s="62"/>
      <c r="J17" s="58"/>
      <c r="M17" s="55"/>
      <c r="O17" s="55"/>
    </row>
    <row r="18" spans="1:15" s="52" customFormat="1" ht="17.649999999999999" customHeight="1">
      <c r="A18" s="52" t="s">
        <v>79</v>
      </c>
      <c r="B18" s="61"/>
      <c r="D18" s="185">
        <v>-337630</v>
      </c>
      <c r="E18" s="58"/>
      <c r="F18" s="58">
        <v>-466194</v>
      </c>
      <c r="G18" s="58"/>
      <c r="H18" s="185">
        <v>-330163</v>
      </c>
      <c r="I18" s="62"/>
      <c r="J18" s="58">
        <v>-139956</v>
      </c>
      <c r="M18" s="55"/>
      <c r="O18" s="55"/>
    </row>
    <row r="19" spans="1:15" s="52" customFormat="1" ht="17.649999999999999" customHeight="1">
      <c r="A19" s="52" t="s">
        <v>110</v>
      </c>
      <c r="B19" s="61"/>
      <c r="D19" s="185">
        <v>-34</v>
      </c>
      <c r="E19" s="62"/>
      <c r="F19" s="58">
        <v>-110</v>
      </c>
      <c r="G19" s="58"/>
      <c r="H19" s="185">
        <v>-34</v>
      </c>
      <c r="I19" s="62"/>
      <c r="J19" s="58">
        <v>-110</v>
      </c>
      <c r="M19" s="55"/>
      <c r="O19" s="55"/>
    </row>
    <row r="20" spans="1:15" s="52" customFormat="1" ht="17.649999999999999" customHeight="1">
      <c r="A20" s="52" t="s">
        <v>116</v>
      </c>
      <c r="B20" s="61"/>
      <c r="D20" s="187">
        <v>0</v>
      </c>
      <c r="E20" s="55"/>
      <c r="F20" s="58">
        <v>0</v>
      </c>
      <c r="G20" s="58"/>
      <c r="H20" s="185">
        <v>0</v>
      </c>
      <c r="I20" s="62"/>
      <c r="J20" s="58">
        <v>-100600</v>
      </c>
      <c r="M20" s="55"/>
      <c r="O20" s="55"/>
    </row>
    <row r="21" spans="1:15" s="52" customFormat="1" ht="17.649999999999999" customHeight="1">
      <c r="A21" s="52" t="s">
        <v>172</v>
      </c>
      <c r="B21" s="61"/>
      <c r="D21" s="187"/>
      <c r="E21" s="55"/>
      <c r="F21" s="58"/>
      <c r="G21" s="58"/>
      <c r="H21" s="185"/>
      <c r="I21" s="62"/>
      <c r="J21" s="58"/>
      <c r="M21" s="55"/>
      <c r="O21" s="55"/>
    </row>
    <row r="22" spans="1:15" s="52" customFormat="1" ht="17.649999999999999" customHeight="1">
      <c r="A22" s="52" t="s">
        <v>173</v>
      </c>
      <c r="B22" s="61"/>
      <c r="D22" s="187">
        <v>0</v>
      </c>
      <c r="E22" s="55"/>
      <c r="F22" s="58">
        <v>0</v>
      </c>
      <c r="G22" s="58"/>
      <c r="H22" s="185">
        <v>0</v>
      </c>
      <c r="I22" s="62"/>
      <c r="J22" s="58">
        <v>92800</v>
      </c>
      <c r="M22" s="55"/>
      <c r="O22" s="55"/>
    </row>
    <row r="23" spans="1:15" s="52" customFormat="1" ht="17.649999999999999" customHeight="1">
      <c r="A23" s="52" t="s">
        <v>61</v>
      </c>
      <c r="B23" s="61">
        <v>8</v>
      </c>
      <c r="D23" s="184">
        <v>196980</v>
      </c>
      <c r="E23" s="62"/>
      <c r="F23" s="62">
        <v>196980</v>
      </c>
      <c r="G23" s="62"/>
      <c r="H23" s="184">
        <v>196980</v>
      </c>
      <c r="I23" s="62"/>
      <c r="J23" s="62">
        <v>196980</v>
      </c>
      <c r="M23" s="55"/>
      <c r="O23" s="55"/>
    </row>
    <row r="24" spans="1:15" s="52" customFormat="1" ht="17.649999999999999" customHeight="1">
      <c r="A24" s="52" t="s">
        <v>80</v>
      </c>
      <c r="B24" s="61"/>
      <c r="D24" s="186">
        <v>94</v>
      </c>
      <c r="E24" s="58"/>
      <c r="F24" s="64">
        <v>402</v>
      </c>
      <c r="G24" s="58"/>
      <c r="H24" s="186">
        <v>34</v>
      </c>
      <c r="I24" s="62"/>
      <c r="J24" s="64">
        <v>497</v>
      </c>
      <c r="M24" s="55"/>
      <c r="O24" s="55"/>
    </row>
    <row r="25" spans="1:15" s="52" customFormat="1" ht="6" customHeight="1">
      <c r="D25" s="184"/>
      <c r="E25" s="58"/>
      <c r="F25" s="62"/>
      <c r="G25" s="58"/>
      <c r="H25" s="185"/>
      <c r="I25" s="62"/>
      <c r="J25" s="58"/>
      <c r="M25" s="55"/>
      <c r="O25" s="55"/>
    </row>
    <row r="26" spans="1:15" s="52" customFormat="1" ht="17.649999999999999" customHeight="1">
      <c r="A26" s="52" t="s">
        <v>178</v>
      </c>
      <c r="D26" s="188">
        <f>SUM(D17:D24)</f>
        <v>-140590</v>
      </c>
      <c r="E26" s="63"/>
      <c r="F26" s="66">
        <f>SUM(F17:F24)</f>
        <v>-268922</v>
      </c>
      <c r="G26" s="63"/>
      <c r="H26" s="188">
        <f>SUM(H17:H24)</f>
        <v>-133183</v>
      </c>
      <c r="I26" s="63"/>
      <c r="J26" s="66">
        <f>SUM(J17:J24)</f>
        <v>49611</v>
      </c>
      <c r="M26" s="55"/>
      <c r="O26" s="55"/>
    </row>
    <row r="27" spans="1:15" s="52" customFormat="1" ht="13.5" customHeight="1">
      <c r="D27" s="184"/>
      <c r="E27" s="58"/>
      <c r="F27" s="62"/>
      <c r="G27" s="58"/>
      <c r="H27" s="185"/>
      <c r="I27" s="62"/>
      <c r="J27" s="58"/>
      <c r="M27" s="55"/>
      <c r="O27" s="55"/>
    </row>
    <row r="28" spans="1:15" s="52" customFormat="1" ht="17.649999999999999" customHeight="1">
      <c r="A28" s="60" t="s">
        <v>81</v>
      </c>
      <c r="D28" s="185"/>
      <c r="E28" s="58"/>
      <c r="F28" s="58"/>
      <c r="G28" s="58"/>
      <c r="H28" s="185"/>
      <c r="I28" s="62"/>
      <c r="J28" s="58"/>
      <c r="M28" s="55"/>
      <c r="O28" s="55"/>
    </row>
    <row r="29" spans="1:15" s="52" customFormat="1" ht="17.649999999999999" customHeight="1">
      <c r="A29" s="52" t="s">
        <v>96</v>
      </c>
      <c r="B29" s="61"/>
      <c r="D29" s="185">
        <v>1445000</v>
      </c>
      <c r="E29" s="55"/>
      <c r="F29" s="58">
        <v>1500012</v>
      </c>
      <c r="G29" s="58"/>
      <c r="H29" s="185">
        <v>1445000</v>
      </c>
      <c r="I29" s="62"/>
      <c r="J29" s="58">
        <v>1200012</v>
      </c>
      <c r="M29" s="55"/>
      <c r="O29" s="55"/>
    </row>
    <row r="30" spans="1:15" s="52" customFormat="1" ht="17.649999999999999" customHeight="1">
      <c r="A30" s="52" t="s">
        <v>90</v>
      </c>
      <c r="B30" s="61"/>
      <c r="D30" s="185">
        <v>-1035000</v>
      </c>
      <c r="E30" s="55"/>
      <c r="F30" s="58">
        <v>-640000</v>
      </c>
      <c r="G30" s="58"/>
      <c r="H30" s="185">
        <v>-1035000</v>
      </c>
      <c r="I30" s="62"/>
      <c r="J30" s="58">
        <v>-640000</v>
      </c>
      <c r="M30" s="55"/>
      <c r="O30" s="55"/>
    </row>
    <row r="31" spans="1:15" s="52" customFormat="1" ht="17.649999999999999" customHeight="1">
      <c r="A31" s="52" t="s">
        <v>121</v>
      </c>
      <c r="B31" s="61">
        <v>11</v>
      </c>
      <c r="D31" s="189">
        <v>300000</v>
      </c>
      <c r="E31" s="55"/>
      <c r="F31" s="75">
        <v>500000</v>
      </c>
      <c r="G31" s="58"/>
      <c r="H31" s="189">
        <v>300000</v>
      </c>
      <c r="I31" s="62"/>
      <c r="J31" s="75">
        <v>500000</v>
      </c>
      <c r="M31" s="55"/>
      <c r="O31" s="55"/>
    </row>
    <row r="32" spans="1:15" s="52" customFormat="1" ht="17.649999999999999" customHeight="1">
      <c r="A32" s="52" t="s">
        <v>122</v>
      </c>
      <c r="B32" s="61">
        <v>11</v>
      </c>
      <c r="D32" s="185">
        <v>-223660</v>
      </c>
      <c r="E32" s="55"/>
      <c r="F32" s="58">
        <v>-135830</v>
      </c>
      <c r="G32" s="58"/>
      <c r="H32" s="185">
        <v>-223660</v>
      </c>
      <c r="I32" s="62"/>
      <c r="J32" s="58">
        <v>-135830</v>
      </c>
      <c r="M32" s="55"/>
      <c r="O32" s="55"/>
    </row>
    <row r="33" spans="1:15" s="52" customFormat="1" ht="17.649999999999999" customHeight="1">
      <c r="A33" s="52" t="s">
        <v>153</v>
      </c>
      <c r="B33" s="61">
        <v>11</v>
      </c>
      <c r="D33" s="185">
        <v>0</v>
      </c>
      <c r="E33" s="55"/>
      <c r="F33" s="58">
        <v>-500000</v>
      </c>
      <c r="G33" s="58"/>
      <c r="H33" s="185">
        <v>0</v>
      </c>
      <c r="I33" s="62"/>
      <c r="J33" s="58">
        <v>-500000</v>
      </c>
      <c r="M33" s="55"/>
      <c r="O33" s="55"/>
    </row>
    <row r="34" spans="1:15" s="52" customFormat="1" ht="17.649999999999999" customHeight="1">
      <c r="A34" s="52" t="s">
        <v>104</v>
      </c>
      <c r="B34" s="61" t="s">
        <v>161</v>
      </c>
      <c r="D34" s="185">
        <v>0</v>
      </c>
      <c r="E34" s="58"/>
      <c r="F34" s="58">
        <v>0</v>
      </c>
      <c r="G34" s="58"/>
      <c r="H34" s="185">
        <v>101300</v>
      </c>
      <c r="I34" s="62"/>
      <c r="J34" s="58">
        <v>279200</v>
      </c>
      <c r="M34" s="55"/>
      <c r="O34" s="55"/>
    </row>
    <row r="35" spans="1:15" s="52" customFormat="1" ht="17.649999999999999" customHeight="1">
      <c r="A35" s="52" t="s">
        <v>105</v>
      </c>
      <c r="B35" s="61" t="s">
        <v>161</v>
      </c>
      <c r="D35" s="185">
        <v>0</v>
      </c>
      <c r="E35" s="55"/>
      <c r="F35" s="58">
        <v>0</v>
      </c>
      <c r="G35" s="58"/>
      <c r="H35" s="189">
        <v>-75000</v>
      </c>
      <c r="I35" s="62"/>
      <c r="J35" s="75">
        <v>-238000</v>
      </c>
      <c r="M35" s="55"/>
      <c r="O35" s="55"/>
    </row>
    <row r="36" spans="1:15" s="52" customFormat="1" ht="17.649999999999999" customHeight="1">
      <c r="A36" s="52" t="s">
        <v>148</v>
      </c>
      <c r="B36" s="61"/>
      <c r="D36" s="185">
        <v>-101770</v>
      </c>
      <c r="E36" s="55"/>
      <c r="F36" s="58">
        <v>-95137</v>
      </c>
      <c r="G36" s="58"/>
      <c r="H36" s="189">
        <v>-71647</v>
      </c>
      <c r="I36" s="62"/>
      <c r="J36" s="75">
        <v>-83159</v>
      </c>
      <c r="M36" s="55"/>
      <c r="O36" s="55"/>
    </row>
    <row r="37" spans="1:15" s="52" customFormat="1" ht="17.649999999999999" customHeight="1">
      <c r="A37" s="52" t="s">
        <v>174</v>
      </c>
      <c r="B37" s="61">
        <v>13</v>
      </c>
      <c r="D37" s="196">
        <v>-426384</v>
      </c>
      <c r="E37" s="55"/>
      <c r="F37" s="66">
        <v>-469022</v>
      </c>
      <c r="G37" s="58"/>
      <c r="H37" s="196">
        <v>-426384</v>
      </c>
      <c r="I37" s="62"/>
      <c r="J37" s="197">
        <v>-469022</v>
      </c>
      <c r="M37" s="55"/>
      <c r="O37" s="55"/>
    </row>
    <row r="38" spans="1:15" s="52" customFormat="1" ht="6" customHeight="1">
      <c r="D38" s="184"/>
      <c r="E38" s="58"/>
      <c r="F38" s="62"/>
      <c r="G38" s="58"/>
      <c r="H38" s="185"/>
      <c r="I38" s="62"/>
      <c r="J38" s="58"/>
      <c r="M38" s="55"/>
      <c r="O38" s="55"/>
    </row>
    <row r="39" spans="1:15" s="52" customFormat="1" ht="17.649999999999999" customHeight="1">
      <c r="A39" s="52" t="s">
        <v>179</v>
      </c>
      <c r="D39" s="188">
        <f>SUM(D29:D38)</f>
        <v>-41814</v>
      </c>
      <c r="E39" s="63"/>
      <c r="F39" s="66">
        <f>SUM(F29:F38)</f>
        <v>160023</v>
      </c>
      <c r="G39" s="63"/>
      <c r="H39" s="188">
        <f>SUM(H29:H38)</f>
        <v>14609</v>
      </c>
      <c r="I39" s="63"/>
      <c r="J39" s="66">
        <f>SUM(J29:J38)</f>
        <v>-86799</v>
      </c>
      <c r="M39" s="55"/>
      <c r="O39" s="55"/>
    </row>
    <row r="40" spans="1:15" s="52" customFormat="1" ht="11.25" customHeight="1">
      <c r="D40" s="184"/>
      <c r="E40" s="58"/>
      <c r="F40" s="62"/>
      <c r="G40" s="58"/>
      <c r="H40" s="185"/>
      <c r="I40" s="62"/>
      <c r="J40" s="58"/>
      <c r="M40" s="55"/>
      <c r="O40" s="55"/>
    </row>
    <row r="41" spans="1:15" s="52" customFormat="1" ht="17.649999999999999" customHeight="1">
      <c r="A41" s="60" t="s">
        <v>7</v>
      </c>
      <c r="D41" s="190"/>
      <c r="H41" s="190"/>
      <c r="M41" s="55"/>
      <c r="O41" s="55"/>
    </row>
    <row r="42" spans="1:15" s="52" customFormat="1" ht="17.649999999999999" customHeight="1">
      <c r="A42" s="60" t="s">
        <v>177</v>
      </c>
      <c r="D42" s="185">
        <f>SUM(D14,D26,D39)</f>
        <v>-36695</v>
      </c>
      <c r="E42" s="58"/>
      <c r="F42" s="58">
        <f>SUM(F14,F26,F39)</f>
        <v>88602</v>
      </c>
      <c r="G42" s="58"/>
      <c r="H42" s="185">
        <f>SUM(H14,H26,H39)</f>
        <v>-31795</v>
      </c>
      <c r="I42" s="62"/>
      <c r="J42" s="58">
        <f>SUM(J14,J26,J39)</f>
        <v>83527</v>
      </c>
      <c r="M42" s="55"/>
      <c r="O42" s="55"/>
    </row>
    <row r="43" spans="1:15" s="52" customFormat="1" ht="17.649999999999999" customHeight="1">
      <c r="A43" s="52" t="s">
        <v>94</v>
      </c>
      <c r="D43" s="186">
        <f>'2-4'!F14</f>
        <v>88983</v>
      </c>
      <c r="E43" s="76"/>
      <c r="F43" s="64">
        <v>53252</v>
      </c>
      <c r="G43" s="76"/>
      <c r="H43" s="186">
        <f>'2-4'!J14</f>
        <v>59369</v>
      </c>
      <c r="I43" s="76"/>
      <c r="J43" s="64">
        <v>25026</v>
      </c>
      <c r="M43" s="55"/>
      <c r="O43" s="55"/>
    </row>
    <row r="44" spans="1:15" s="52" customFormat="1" ht="6" customHeight="1">
      <c r="D44" s="184"/>
      <c r="E44" s="58"/>
      <c r="F44" s="62"/>
      <c r="G44" s="58"/>
      <c r="H44" s="185"/>
      <c r="I44" s="62"/>
      <c r="J44" s="58"/>
      <c r="M44" s="55"/>
      <c r="O44" s="55"/>
    </row>
    <row r="45" spans="1:15" s="52" customFormat="1" ht="17.649999999999999" customHeight="1" thickBot="1">
      <c r="A45" s="60" t="s">
        <v>131</v>
      </c>
      <c r="D45" s="191">
        <f>SUM(D42:D44)</f>
        <v>52288</v>
      </c>
      <c r="E45" s="58"/>
      <c r="F45" s="67">
        <f>SUM(F42:F44)</f>
        <v>141854</v>
      </c>
      <c r="G45" s="58"/>
      <c r="H45" s="191">
        <f>SUM(H42:H44)</f>
        <v>27574</v>
      </c>
      <c r="I45" s="62"/>
      <c r="J45" s="67">
        <f>SUM(J42:J44)</f>
        <v>108553</v>
      </c>
      <c r="M45" s="55"/>
      <c r="O45" s="55"/>
    </row>
    <row r="46" spans="1:15" s="52" customFormat="1" ht="17.649999999999999" customHeight="1" thickTop="1">
      <c r="A46" s="60"/>
      <c r="D46" s="62"/>
      <c r="E46" s="58"/>
      <c r="F46" s="62"/>
      <c r="G46" s="58"/>
      <c r="H46" s="62"/>
      <c r="I46" s="62"/>
      <c r="J46" s="62"/>
      <c r="M46" s="55"/>
      <c r="O46" s="55"/>
    </row>
    <row r="47" spans="1:15" ht="12.75" customHeight="1">
      <c r="A47" s="4"/>
      <c r="D47" s="7"/>
      <c r="F47" s="7"/>
      <c r="H47" s="7"/>
      <c r="J47" s="7"/>
      <c r="M47" s="13"/>
      <c r="O47" s="13"/>
    </row>
    <row r="48" spans="1:15" ht="22.15" customHeight="1">
      <c r="A48" s="10" t="str">
        <f>+'FS-Thai 10'!A28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8" s="10"/>
      <c r="C48" s="10"/>
      <c r="D48" s="11"/>
      <c r="E48" s="11"/>
      <c r="F48" s="11"/>
      <c r="G48" s="11"/>
      <c r="H48" s="11"/>
      <c r="I48" s="11"/>
      <c r="J48" s="11"/>
    </row>
    <row r="49" spans="1:10" ht="20.100000000000001" customHeight="1">
      <c r="A49" s="4" t="s">
        <v>0</v>
      </c>
    </row>
    <row r="50" spans="1:10" ht="20.100000000000001" customHeight="1">
      <c r="A50" s="4" t="s">
        <v>137</v>
      </c>
    </row>
    <row r="51" spans="1:10" ht="20.100000000000001" customHeight="1">
      <c r="A51" s="9" t="str">
        <f>A3</f>
        <v>สำหรับงวดหกเดือนสิ้นสุดวันที่ 30 มิถุนายน พ.ศ. 2564</v>
      </c>
      <c r="B51" s="10"/>
      <c r="C51" s="10"/>
      <c r="D51" s="11"/>
      <c r="E51" s="11"/>
      <c r="F51" s="11"/>
      <c r="G51" s="11"/>
      <c r="H51" s="11"/>
      <c r="I51" s="11"/>
      <c r="J51" s="11"/>
    </row>
    <row r="52" spans="1:10" ht="20.100000000000001" customHeight="1">
      <c r="A52" s="21"/>
      <c r="B52" s="22"/>
      <c r="C52" s="22"/>
      <c r="D52" s="7"/>
      <c r="E52" s="7"/>
      <c r="F52" s="7"/>
      <c r="G52" s="7"/>
      <c r="H52" s="7"/>
      <c r="J52" s="7"/>
    </row>
    <row r="53" spans="1:10" s="52" customFormat="1" ht="20.100000000000001" customHeight="1">
      <c r="A53" s="68" t="s">
        <v>82</v>
      </c>
      <c r="B53" s="69"/>
      <c r="C53" s="69"/>
      <c r="D53" s="62"/>
      <c r="E53" s="62"/>
      <c r="F53" s="62"/>
      <c r="G53" s="62"/>
      <c r="H53" s="62"/>
      <c r="I53" s="62"/>
      <c r="J53" s="62"/>
    </row>
    <row r="54" spans="1:10" s="52" customFormat="1" ht="20.100000000000001" customHeight="1">
      <c r="D54" s="55"/>
      <c r="E54" s="55"/>
      <c r="F54" s="55"/>
      <c r="G54" s="55"/>
      <c r="H54" s="55"/>
      <c r="I54" s="63"/>
      <c r="J54" s="55"/>
    </row>
    <row r="55" spans="1:10" s="52" customFormat="1" ht="20.100000000000001" customHeight="1">
      <c r="A55" s="60" t="s">
        <v>83</v>
      </c>
      <c r="D55" s="55"/>
      <c r="E55" s="55"/>
      <c r="F55" s="55"/>
      <c r="G55" s="55"/>
      <c r="H55" s="55"/>
      <c r="I55" s="63"/>
      <c r="J55" s="55"/>
    </row>
    <row r="56" spans="1:10" s="52" customFormat="1" ht="20.100000000000001" customHeight="1">
      <c r="D56" s="55"/>
      <c r="E56" s="55"/>
      <c r="F56" s="55"/>
      <c r="G56" s="55"/>
      <c r="H56" s="55"/>
      <c r="I56" s="63"/>
      <c r="J56" s="55"/>
    </row>
    <row r="57" spans="1:10" s="52" customFormat="1" ht="20.100000000000001" customHeight="1">
      <c r="A57" s="52" t="s">
        <v>170</v>
      </c>
      <c r="D57" s="55"/>
      <c r="E57" s="55"/>
      <c r="F57" s="55"/>
      <c r="G57" s="55"/>
      <c r="H57" s="55"/>
      <c r="I57" s="63"/>
      <c r="J57" s="55"/>
    </row>
    <row r="58" spans="1:10" s="52" customFormat="1" ht="20.100000000000001" customHeight="1">
      <c r="D58" s="55"/>
      <c r="E58" s="55"/>
      <c r="F58" s="55"/>
      <c r="G58" s="55"/>
      <c r="H58" s="55"/>
      <c r="I58" s="63"/>
      <c r="J58" s="55"/>
    </row>
    <row r="59" spans="1:10" s="52" customFormat="1" ht="20.100000000000001" customHeight="1">
      <c r="D59" s="215" t="s">
        <v>1</v>
      </c>
      <c r="E59" s="215"/>
      <c r="F59" s="215"/>
      <c r="G59" s="54"/>
      <c r="H59" s="215" t="s">
        <v>106</v>
      </c>
      <c r="I59" s="215"/>
      <c r="J59" s="215"/>
    </row>
    <row r="60" spans="1:10" s="52" customFormat="1" ht="20.100000000000001" customHeight="1">
      <c r="D60" s="54" t="s">
        <v>154</v>
      </c>
      <c r="E60" s="55"/>
      <c r="F60" s="54" t="s">
        <v>142</v>
      </c>
      <c r="G60" s="55"/>
      <c r="H60" s="54" t="s">
        <v>154</v>
      </c>
      <c r="I60" s="55"/>
      <c r="J60" s="54" t="s">
        <v>142</v>
      </c>
    </row>
    <row r="61" spans="1:10" s="52" customFormat="1" ht="20.100000000000001" customHeight="1">
      <c r="D61" s="57" t="s">
        <v>4</v>
      </c>
      <c r="E61" s="58"/>
      <c r="F61" s="57" t="s">
        <v>4</v>
      </c>
      <c r="G61" s="58"/>
      <c r="H61" s="57" t="s">
        <v>4</v>
      </c>
      <c r="I61" s="59"/>
      <c r="J61" s="57" t="s">
        <v>4</v>
      </c>
    </row>
    <row r="62" spans="1:10" s="52" customFormat="1" ht="20.100000000000001" customHeight="1">
      <c r="D62" s="187"/>
      <c r="E62" s="55"/>
      <c r="F62" s="55"/>
      <c r="G62" s="55"/>
      <c r="H62" s="187"/>
      <c r="I62" s="63"/>
      <c r="J62" s="55"/>
    </row>
    <row r="63" spans="1:10" s="52" customFormat="1" ht="20.100000000000001" customHeight="1">
      <c r="A63" s="52" t="s">
        <v>84</v>
      </c>
      <c r="D63" s="187"/>
      <c r="E63" s="58"/>
      <c r="F63" s="55"/>
      <c r="G63" s="55"/>
      <c r="H63" s="187"/>
      <c r="I63" s="63"/>
      <c r="J63" s="55"/>
    </row>
    <row r="64" spans="1:10" s="52" customFormat="1" ht="20.100000000000001" customHeight="1">
      <c r="A64" s="52" t="s">
        <v>79</v>
      </c>
      <c r="D64" s="185">
        <v>95072</v>
      </c>
      <c r="E64" s="58"/>
      <c r="F64" s="58">
        <v>83946</v>
      </c>
      <c r="G64" s="55"/>
      <c r="H64" s="185">
        <v>24072</v>
      </c>
      <c r="I64" s="63"/>
      <c r="J64" s="58">
        <v>12710</v>
      </c>
    </row>
    <row r="65" spans="1:10" s="52" customFormat="1" ht="20.100000000000001" customHeight="1">
      <c r="A65" s="52" t="s">
        <v>133</v>
      </c>
      <c r="D65" s="185"/>
      <c r="E65" s="58"/>
      <c r="F65" s="58"/>
      <c r="G65" s="58"/>
      <c r="H65" s="185"/>
      <c r="I65" s="58"/>
      <c r="J65" s="58"/>
    </row>
    <row r="66" spans="1:10" s="52" customFormat="1" ht="20.100000000000001" customHeight="1">
      <c r="A66" s="52" t="s">
        <v>134</v>
      </c>
      <c r="D66" s="185">
        <v>10085</v>
      </c>
      <c r="E66" s="58"/>
      <c r="F66" s="58">
        <v>0</v>
      </c>
      <c r="G66" s="58"/>
      <c r="H66" s="185">
        <v>10085</v>
      </c>
      <c r="I66" s="58"/>
      <c r="J66" s="58">
        <v>0</v>
      </c>
    </row>
    <row r="67" spans="1:10" s="65" customFormat="1" ht="20.100000000000001" customHeight="1">
      <c r="A67" s="65" t="s">
        <v>132</v>
      </c>
      <c r="D67" s="185">
        <v>25292</v>
      </c>
      <c r="E67" s="70"/>
      <c r="F67" s="58">
        <v>858616</v>
      </c>
      <c r="G67" s="58"/>
      <c r="H67" s="185">
        <v>25292</v>
      </c>
      <c r="I67" s="58"/>
      <c r="J67" s="58">
        <v>470009</v>
      </c>
    </row>
    <row r="68" spans="1:10" s="52" customFormat="1" ht="20.100000000000001" customHeight="1">
      <c r="D68" s="55"/>
      <c r="E68" s="55"/>
      <c r="F68" s="55"/>
      <c r="G68" s="55"/>
      <c r="H68" s="58"/>
      <c r="I68" s="62"/>
      <c r="J68" s="58"/>
    </row>
    <row r="69" spans="1:10" s="52" customFormat="1" ht="20.100000000000001" customHeight="1">
      <c r="D69" s="55"/>
      <c r="E69" s="55"/>
      <c r="F69" s="55"/>
      <c r="G69" s="55"/>
      <c r="H69" s="58"/>
      <c r="I69" s="62"/>
      <c r="J69" s="58"/>
    </row>
    <row r="70" spans="1:10" s="52" customFormat="1" ht="20.100000000000001" customHeight="1">
      <c r="D70" s="55"/>
      <c r="E70" s="55"/>
      <c r="F70" s="55"/>
      <c r="G70" s="55"/>
      <c r="H70" s="58"/>
      <c r="I70" s="62"/>
      <c r="J70" s="58"/>
    </row>
    <row r="71" spans="1:10" s="52" customFormat="1" ht="20.100000000000001" customHeight="1">
      <c r="D71" s="55"/>
      <c r="E71" s="55"/>
      <c r="F71" s="55"/>
      <c r="G71" s="55"/>
      <c r="H71" s="58"/>
      <c r="I71" s="62"/>
      <c r="J71" s="58"/>
    </row>
    <row r="72" spans="1:10" ht="20.100000000000001" customHeight="1">
      <c r="D72" s="13"/>
      <c r="E72" s="13"/>
      <c r="F72" s="13"/>
      <c r="G72" s="13"/>
    </row>
    <row r="73" spans="1:10" ht="20.100000000000001" customHeight="1">
      <c r="D73" s="13"/>
      <c r="E73" s="13"/>
      <c r="F73" s="13"/>
      <c r="G73" s="13"/>
    </row>
    <row r="74" spans="1:10" ht="20.100000000000001" customHeight="1">
      <c r="D74" s="13"/>
      <c r="E74" s="13"/>
      <c r="F74" s="13"/>
      <c r="G74" s="13"/>
    </row>
    <row r="75" spans="1:10" ht="20.100000000000001" customHeight="1">
      <c r="D75" s="13"/>
      <c r="E75" s="13"/>
      <c r="F75" s="13"/>
      <c r="G75" s="13"/>
    </row>
    <row r="76" spans="1:10" ht="20.100000000000001" customHeight="1">
      <c r="D76" s="13"/>
      <c r="E76" s="13"/>
      <c r="F76" s="13"/>
      <c r="G76" s="13"/>
    </row>
    <row r="77" spans="1:10" ht="20.100000000000001" customHeight="1">
      <c r="D77" s="13"/>
      <c r="E77" s="13"/>
      <c r="F77" s="13"/>
      <c r="G77" s="13"/>
    </row>
    <row r="78" spans="1:10" ht="20.100000000000001" customHeight="1">
      <c r="D78" s="13"/>
      <c r="E78" s="13"/>
      <c r="F78" s="13"/>
      <c r="G78" s="13"/>
    </row>
    <row r="79" spans="1:10" ht="20.100000000000001" customHeight="1">
      <c r="D79" s="13"/>
      <c r="E79" s="13"/>
      <c r="F79" s="13"/>
      <c r="G79" s="13"/>
    </row>
    <row r="80" spans="1:10" ht="20.100000000000001" customHeight="1">
      <c r="D80" s="13"/>
      <c r="E80" s="13"/>
      <c r="F80" s="13"/>
      <c r="G80" s="13"/>
    </row>
    <row r="81" spans="1:10" ht="20.100000000000001" customHeight="1">
      <c r="D81" s="13"/>
      <c r="E81" s="13"/>
      <c r="F81" s="13"/>
      <c r="G81" s="13"/>
    </row>
    <row r="82" spans="1:10" ht="20.100000000000001" customHeight="1">
      <c r="D82" s="13"/>
      <c r="E82" s="13"/>
      <c r="F82" s="13"/>
      <c r="G82" s="13"/>
    </row>
    <row r="83" spans="1:10" ht="20.100000000000001" customHeight="1">
      <c r="D83" s="13"/>
      <c r="E83" s="13"/>
      <c r="F83" s="13"/>
      <c r="G83" s="13"/>
    </row>
    <row r="84" spans="1:10" ht="20.100000000000001" customHeight="1">
      <c r="D84" s="13"/>
      <c r="E84" s="13"/>
      <c r="F84" s="13"/>
      <c r="G84" s="13"/>
    </row>
    <row r="85" spans="1:10" ht="20.100000000000001" customHeight="1">
      <c r="D85" s="13"/>
      <c r="E85" s="13"/>
      <c r="F85" s="13"/>
      <c r="G85" s="13"/>
    </row>
    <row r="86" spans="1:10" ht="15.75" customHeight="1">
      <c r="D86" s="13"/>
      <c r="E86" s="13"/>
      <c r="F86" s="13"/>
      <c r="G86" s="13"/>
    </row>
    <row r="87" spans="1:10" ht="13.5" customHeight="1">
      <c r="D87" s="13"/>
      <c r="E87" s="13"/>
      <c r="F87" s="13"/>
      <c r="G87" s="13"/>
    </row>
    <row r="88" spans="1:10" ht="22.15" customHeight="1">
      <c r="A88" s="10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10"/>
      <c r="C88" s="10"/>
      <c r="D88" s="11"/>
      <c r="E88" s="11"/>
      <c r="F88" s="11"/>
      <c r="G88" s="11"/>
      <c r="H88" s="11"/>
      <c r="I88" s="11"/>
      <c r="J88" s="11"/>
    </row>
  </sheetData>
  <mergeCells count="4">
    <mergeCell ref="D5:F5"/>
    <mergeCell ref="H5:J5"/>
    <mergeCell ref="D59:F59"/>
    <mergeCell ref="H59:J59"/>
  </mergeCells>
  <pageMargins left="0.9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FS-Thai(5-6</vt:lpstr>
      <vt:lpstr>FS-Thai(7-8)</vt:lpstr>
      <vt:lpstr>FS-Thai 9</vt:lpstr>
      <vt:lpstr>FS-Thai 10</vt:lpstr>
      <vt:lpstr>FS-Thai 11-12</vt:lpstr>
      <vt:lpstr>'FS-Thai 11-12'!Print_Area</vt:lpstr>
      <vt:lpstr>'FS-Thai 9'!Print_Area</vt:lpstr>
      <vt:lpstr>'FS-Thai(5-6'!Print_Area</vt:lpstr>
      <vt:lpstr>'FS-Thai(7-8)'!Print_Area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</cp:lastModifiedBy>
  <cp:lastPrinted>2021-08-05T07:39:06Z</cp:lastPrinted>
  <dcterms:created xsi:type="dcterms:W3CDTF">2013-11-07T09:55:52Z</dcterms:created>
  <dcterms:modified xsi:type="dcterms:W3CDTF">2021-08-05T07:39:09Z</dcterms:modified>
</cp:coreProperties>
</file>