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\INDEX LIVING MALL PUBLIC COMPANY LIMITED - 1000054634\1092934 - 2021 Dec-FSA-Index Living Mall PCL\Financial Statement\Quarter 2\"/>
    </mc:Choice>
  </mc:AlternateContent>
  <xr:revisionPtr revIDLastSave="0" documentId="13_ncr:1_{3A0A0D77-C66B-47AB-A9C8-41FBB3A4094B}" xr6:coauthVersionLast="45" xr6:coauthVersionMax="45" xr10:uidLastSave="{00000000-0000-0000-0000-000000000000}"/>
  <bookViews>
    <workbookView xWindow="-110" yWindow="-110" windowWidth="19420" windowHeight="10420" tabRatio="738" xr2:uid="{00000000-000D-0000-FFFF-FFFF00000000}"/>
  </bookViews>
  <sheets>
    <sheet name="BS-3-5" sheetId="27" r:id="rId1"/>
    <sheet name="Q1 64" sheetId="30" state="hidden" r:id="rId2"/>
    <sheet name="PL-3mth" sheetId="22" r:id="rId3"/>
    <sheet name="PL Jan-Mar" sheetId="26" state="hidden" r:id="rId4"/>
    <sheet name="PL-6mth" sheetId="9" r:id="rId5"/>
    <sheet name="OCI-Conso 63" sheetId="25" r:id="rId6"/>
    <sheet name="OCI-Conso 64" sheetId="28" r:id="rId7"/>
    <sheet name="OCI-Separate 63" sheetId="24" r:id="rId8"/>
    <sheet name="OCI-Separate 64" sheetId="29" r:id="rId9"/>
    <sheet name="CF" sheetId="20" r:id="rId10"/>
    <sheet name="PL Q1" sheetId="23" state="hidden" r:id="rId11"/>
  </sheets>
  <definedNames>
    <definedName name="_xlnm._FilterDatabase" localSheetId="3" hidden="1">'PL Jan-Mar'!$D$50:$J$54</definedName>
    <definedName name="_xlnm._FilterDatabase" localSheetId="10" hidden="1">'PL Q1'!$D$40:$J$45</definedName>
    <definedName name="_xlnm._FilterDatabase" localSheetId="2" hidden="1">'PL-3mth'!$D$46:$J$50</definedName>
    <definedName name="_xlnm._FilterDatabase" localSheetId="4" hidden="1">'PL-6mth'!$D$45:$J$49</definedName>
    <definedName name="_xlnm._FilterDatabase" localSheetId="1" hidden="1">'Q1 64'!$D$49:$J$53</definedName>
    <definedName name="_Hlk120336604" localSheetId="9">CF!$A$40</definedName>
    <definedName name="_xlnm.Print_Area" localSheetId="0">'BS-3-5'!$A$1:$J$113</definedName>
    <definedName name="_xlnm.Print_Area" localSheetId="9">CF!$A$1:$J$113</definedName>
    <definedName name="_xlnm.Print_Area" localSheetId="5">'OCI-Conso 63'!$A$1:$V$30</definedName>
    <definedName name="_xlnm.Print_Area" localSheetId="6">'OCI-Conso 64'!$A$1:$U$33</definedName>
    <definedName name="_xlnm.Print_Area" localSheetId="7">'OCI-Separate 63'!$A$1:$J$20</definedName>
    <definedName name="_xlnm.Print_Area" localSheetId="8">'OCI-Separate 64'!$A$1:$K$27</definedName>
    <definedName name="_xlnm.Print_Area" localSheetId="3">'PL Jan-Mar'!$A$1:$J$89</definedName>
    <definedName name="_xlnm.Print_Area" localSheetId="10">'PL Q1'!$A$1:$J$74</definedName>
    <definedName name="_xlnm.Print_Area" localSheetId="4">'PL-6mth'!$A$1:$J$77</definedName>
    <definedName name="_xlnm.Print_Area" localSheetId="1">'Q1 64'!$A$1:$J$97</definedName>
    <definedName name="Z_A3B3E038_AAE0_4F24_B01A_BCF5B017EAC3_.wvu.PrintArea" localSheetId="9" hidden="1">CF!$A$1:$J$106</definedName>
    <definedName name="Z_A3B3E038_AAE0_4F24_B01A_BCF5B017EAC3_.wvu.PrintArea" localSheetId="5" hidden="1">'OCI-Conso 63'!#REF!</definedName>
    <definedName name="Z_A3B3E038_AAE0_4F24_B01A_BCF5B017EAC3_.wvu.PrintArea" localSheetId="7" hidden="1">'OCI-Separate 63'!#REF!</definedName>
    <definedName name="Z_A3B3E038_AAE0_4F24_B01A_BCF5B017EAC3_.wvu.PrintArea" localSheetId="3" hidden="1">'PL Jan-Mar'!$A$1:$J$87</definedName>
    <definedName name="Z_A3B3E038_AAE0_4F24_B01A_BCF5B017EAC3_.wvu.PrintArea" localSheetId="10" hidden="1">'PL Q1'!$A$1:$J$72</definedName>
    <definedName name="Z_A3B3E038_AAE0_4F24_B01A_BCF5B017EAC3_.wvu.PrintArea" localSheetId="2" hidden="1">'PL-3mth'!$A$1:$J$76</definedName>
    <definedName name="Z_A3B3E038_AAE0_4F24_B01A_BCF5B017EAC3_.wvu.PrintArea" localSheetId="4" hidden="1">'PL-6mth'!$A$1:$J$74</definedName>
    <definedName name="Z_A3B3E038_AAE0_4F24_B01A_BCF5B017EAC3_.wvu.PrintArea" localSheetId="1" hidden="1">'Q1 64'!$A$1:$J$95</definedName>
  </definedNames>
  <calcPr calcId="191029" iterate="1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4" i="22" l="1"/>
  <c r="O17" i="27" l="1"/>
  <c r="N17" i="27"/>
  <c r="D46" i="20" l="1"/>
  <c r="H46" i="20"/>
  <c r="K52" i="27" l="1"/>
  <c r="K53" i="27"/>
  <c r="K54" i="27"/>
  <c r="K55" i="27"/>
  <c r="K56" i="27"/>
  <c r="K57" i="27"/>
  <c r="K58" i="27"/>
  <c r="K59" i="27"/>
  <c r="K60" i="27"/>
  <c r="K61" i="27"/>
  <c r="K62" i="27"/>
  <c r="K63" i="27"/>
  <c r="K64" i="27"/>
  <c r="K65" i="27"/>
  <c r="K66" i="27"/>
  <c r="K67" i="27"/>
  <c r="K51" i="27"/>
  <c r="K50" i="27"/>
  <c r="K49" i="27"/>
  <c r="K26" i="27"/>
  <c r="K27" i="27"/>
  <c r="K25" i="27"/>
  <c r="K24" i="27"/>
  <c r="K23" i="27"/>
  <c r="K22" i="27"/>
  <c r="K21" i="27"/>
  <c r="K20" i="27"/>
  <c r="K12" i="27"/>
  <c r="K13" i="27"/>
  <c r="K14" i="27"/>
  <c r="K15" i="27"/>
  <c r="K16" i="27"/>
  <c r="K11" i="27"/>
  <c r="L64" i="27"/>
  <c r="L65" i="27"/>
  <c r="L66" i="27"/>
  <c r="L67" i="27"/>
  <c r="L63" i="27"/>
  <c r="L50" i="27"/>
  <c r="L51" i="27"/>
  <c r="L52" i="27"/>
  <c r="L53" i="27"/>
  <c r="L54" i="27"/>
  <c r="L55" i="27"/>
  <c r="L56" i="27"/>
  <c r="L57" i="27"/>
  <c r="L58" i="27"/>
  <c r="L59" i="27"/>
  <c r="L49" i="27"/>
  <c r="L21" i="27"/>
  <c r="L22" i="27"/>
  <c r="L23" i="27"/>
  <c r="L24" i="27"/>
  <c r="L25" i="27"/>
  <c r="L26" i="27"/>
  <c r="L27" i="27"/>
  <c r="L20" i="27"/>
  <c r="L12" i="27"/>
  <c r="L13" i="27"/>
  <c r="L14" i="27"/>
  <c r="L15" i="27"/>
  <c r="L16" i="27"/>
  <c r="L11" i="27"/>
  <c r="I28" i="29" l="1"/>
  <c r="Q14" i="28"/>
  <c r="U14" i="28" s="1"/>
  <c r="D98" i="27"/>
  <c r="K25" i="29" l="1"/>
  <c r="H110" i="20" l="1"/>
  <c r="H44" i="20" l="1"/>
  <c r="D44" i="20"/>
  <c r="D110" i="20" l="1"/>
  <c r="D108" i="20"/>
  <c r="H108" i="20" l="1"/>
  <c r="D102" i="20"/>
  <c r="H102" i="20"/>
  <c r="Q18" i="28" l="1"/>
  <c r="U18" i="28" s="1"/>
  <c r="H29" i="22"/>
  <c r="D29" i="22"/>
  <c r="H27" i="22"/>
  <c r="D27" i="22"/>
  <c r="H22" i="22"/>
  <c r="H21" i="22"/>
  <c r="H20" i="22"/>
  <c r="H19" i="22"/>
  <c r="D20" i="22"/>
  <c r="D21" i="22"/>
  <c r="D22" i="22"/>
  <c r="D19" i="22"/>
  <c r="H14" i="22"/>
  <c r="H13" i="22"/>
  <c r="H12" i="22"/>
  <c r="H11" i="22"/>
  <c r="H10" i="22"/>
  <c r="D11" i="22"/>
  <c r="D12" i="22"/>
  <c r="D13" i="22"/>
  <c r="D14" i="22"/>
  <c r="D10" i="22"/>
  <c r="J74" i="30"/>
  <c r="F74" i="30"/>
  <c r="J72" i="30"/>
  <c r="F72" i="30"/>
  <c r="D71" i="30"/>
  <c r="J67" i="30"/>
  <c r="F67" i="30"/>
  <c r="J60" i="30"/>
  <c r="J62" i="30" s="1"/>
  <c r="H60" i="30"/>
  <c r="H62" i="30" s="1"/>
  <c r="F60" i="30"/>
  <c r="F62" i="30" s="1"/>
  <c r="D60" i="30"/>
  <c r="D62" i="30" s="1"/>
  <c r="H22" i="30"/>
  <c r="H24" i="30" s="1"/>
  <c r="H28" i="30" s="1"/>
  <c r="D22" i="30"/>
  <c r="J21" i="30"/>
  <c r="J22" i="30" s="1"/>
  <c r="F21" i="30"/>
  <c r="F22" i="30" s="1"/>
  <c r="F24" i="30" s="1"/>
  <c r="F28" i="30" s="1"/>
  <c r="F30" i="30" s="1"/>
  <c r="F34" i="30" s="1"/>
  <c r="J15" i="30"/>
  <c r="J24" i="30" s="1"/>
  <c r="J28" i="30" s="1"/>
  <c r="J30" i="30" s="1"/>
  <c r="J34" i="30" s="1"/>
  <c r="H15" i="30"/>
  <c r="F15" i="30"/>
  <c r="D15" i="30"/>
  <c r="D24" i="30" l="1"/>
  <c r="D28" i="30" s="1"/>
  <c r="F63" i="30"/>
  <c r="M29" i="30"/>
  <c r="D30" i="30"/>
  <c r="D63" i="30" s="1"/>
  <c r="H30" i="30"/>
  <c r="H34" i="30" s="1"/>
  <c r="N29" i="30"/>
  <c r="J63" i="30"/>
  <c r="H63" i="30" l="1"/>
  <c r="H65" i="30" s="1"/>
  <c r="H67" i="30" s="1"/>
  <c r="D67" i="30"/>
  <c r="D65" i="30" s="1"/>
  <c r="D34" i="30"/>
  <c r="H70" i="30" l="1"/>
  <c r="H72" i="30" s="1"/>
  <c r="H74" i="30"/>
  <c r="D70" i="30"/>
  <c r="D72" i="30" s="1"/>
  <c r="D74" i="30"/>
  <c r="K15" i="29" l="1"/>
  <c r="H17" i="27" l="1"/>
  <c r="F67" i="22" l="1"/>
  <c r="J67" i="22"/>
  <c r="U19" i="28" l="1"/>
  <c r="S19" i="28"/>
  <c r="Q19" i="28"/>
  <c r="O19" i="28"/>
  <c r="K19" i="28"/>
  <c r="I19" i="28"/>
  <c r="G19" i="28"/>
  <c r="E19" i="28"/>
  <c r="C19" i="28"/>
  <c r="K16" i="29"/>
  <c r="K18" i="29" s="1"/>
  <c r="I16" i="29"/>
  <c r="I18" i="29" s="1"/>
  <c r="G16" i="29"/>
  <c r="G18" i="29" s="1"/>
  <c r="E16" i="29"/>
  <c r="E18" i="29" s="1"/>
  <c r="C16" i="29"/>
  <c r="C18" i="29" s="1"/>
  <c r="O14" i="28" l="1"/>
  <c r="C23" i="28"/>
  <c r="C25" i="28" s="1"/>
  <c r="J24" i="9"/>
  <c r="J96" i="20" l="1"/>
  <c r="J83" i="20"/>
  <c r="J33" i="20"/>
  <c r="J32" i="20"/>
  <c r="J12" i="20"/>
  <c r="J11" i="20"/>
  <c r="F108" i="20"/>
  <c r="F96" i="20"/>
  <c r="F70" i="20"/>
  <c r="F83" i="20" s="1"/>
  <c r="F33" i="20"/>
  <c r="F32" i="20"/>
  <c r="F12" i="20"/>
  <c r="F11" i="20"/>
  <c r="G23" i="29"/>
  <c r="G25" i="29" s="1"/>
  <c r="E23" i="29"/>
  <c r="E25" i="29" s="1"/>
  <c r="C23" i="29"/>
  <c r="C25" i="29" s="1"/>
  <c r="K11" i="29"/>
  <c r="S30" i="28"/>
  <c r="O30" i="28"/>
  <c r="M30" i="28"/>
  <c r="K30" i="28"/>
  <c r="G30" i="28"/>
  <c r="E30" i="28"/>
  <c r="C30" i="28"/>
  <c r="C32" i="28" s="1"/>
  <c r="S23" i="28"/>
  <c r="S25" i="28" s="1"/>
  <c r="Q23" i="28"/>
  <c r="Q25" i="28" s="1"/>
  <c r="O23" i="28"/>
  <c r="O25" i="28" s="1"/>
  <c r="M23" i="28"/>
  <c r="K23" i="28"/>
  <c r="K25" i="28" s="1"/>
  <c r="I23" i="28"/>
  <c r="I25" i="28" s="1"/>
  <c r="G23" i="28"/>
  <c r="G25" i="28" s="1"/>
  <c r="E23" i="28"/>
  <c r="U22" i="28"/>
  <c r="M14" i="28"/>
  <c r="Q13" i="28"/>
  <c r="U13" i="28" s="1"/>
  <c r="O12" i="28"/>
  <c r="E25" i="28" l="1"/>
  <c r="E32" i="28" s="1"/>
  <c r="O32" i="28"/>
  <c r="D95" i="27" s="1"/>
  <c r="M32" i="28"/>
  <c r="S32" i="28"/>
  <c r="D97" i="27" s="1"/>
  <c r="G32" i="28"/>
  <c r="K32" i="28"/>
  <c r="U23" i="28"/>
  <c r="U25" i="28" s="1"/>
  <c r="Q12" i="28"/>
  <c r="J60" i="9"/>
  <c r="J57" i="9"/>
  <c r="F57" i="9"/>
  <c r="F59" i="9" s="1"/>
  <c r="F60" i="9" s="1"/>
  <c r="U12" i="28" l="1"/>
  <c r="J14" i="9" l="1"/>
  <c r="J16" i="9" s="1"/>
  <c r="J26" i="9" s="1"/>
  <c r="J28" i="9" s="1"/>
  <c r="J30" i="9" s="1"/>
  <c r="F24" i="9"/>
  <c r="F14" i="9"/>
  <c r="F16" i="9" s="1"/>
  <c r="J9" i="20" l="1"/>
  <c r="J35" i="20" s="1"/>
  <c r="J47" i="20" s="1"/>
  <c r="J49" i="20" s="1"/>
  <c r="J99" i="20" s="1"/>
  <c r="J101" i="20" s="1"/>
  <c r="J103" i="20" s="1"/>
  <c r="H14" i="24"/>
  <c r="J34" i="9"/>
  <c r="J63" i="9" s="1"/>
  <c r="F26" i="9"/>
  <c r="F28" i="9" s="1"/>
  <c r="F30" i="9" s="1"/>
  <c r="J72" i="22"/>
  <c r="J62" i="22"/>
  <c r="J59" i="22"/>
  <c r="F59" i="22"/>
  <c r="F61" i="22" s="1"/>
  <c r="F62" i="22" s="1"/>
  <c r="J24" i="22"/>
  <c r="J16" i="22"/>
  <c r="F16" i="22"/>
  <c r="F26" i="22" s="1"/>
  <c r="F28" i="22" s="1"/>
  <c r="F30" i="22" s="1"/>
  <c r="F34" i="22" s="1"/>
  <c r="F34" i="9" l="1"/>
  <c r="F63" i="9" s="1"/>
  <c r="I24" i="25"/>
  <c r="F9" i="20"/>
  <c r="F35" i="20" s="1"/>
  <c r="F47" i="20" s="1"/>
  <c r="F49" i="20" s="1"/>
  <c r="F99" i="20" s="1"/>
  <c r="F101" i="20" s="1"/>
  <c r="F103" i="20" s="1"/>
  <c r="J65" i="9"/>
  <c r="J68" i="9"/>
  <c r="J70" i="9" s="1"/>
  <c r="J72" i="9"/>
  <c r="J26" i="22"/>
  <c r="J28" i="22" s="1"/>
  <c r="J30" i="22" s="1"/>
  <c r="J34" i="22" s="1"/>
  <c r="J96" i="27"/>
  <c r="J98" i="27" s="1"/>
  <c r="J68" i="27"/>
  <c r="H68" i="27"/>
  <c r="F68" i="27"/>
  <c r="D68" i="27"/>
  <c r="J60" i="27"/>
  <c r="H60" i="27"/>
  <c r="F60" i="27"/>
  <c r="D60" i="27"/>
  <c r="J28" i="27"/>
  <c r="H28" i="27"/>
  <c r="H30" i="27" s="1"/>
  <c r="F28" i="27"/>
  <c r="D28" i="27"/>
  <c r="F17" i="27"/>
  <c r="D17" i="27"/>
  <c r="J16" i="27"/>
  <c r="J17" i="27" s="1"/>
  <c r="F68" i="9" l="1"/>
  <c r="F70" i="9" s="1"/>
  <c r="F65" i="9"/>
  <c r="F72" i="9"/>
  <c r="D70" i="27"/>
  <c r="F30" i="27"/>
  <c r="F70" i="27"/>
  <c r="J30" i="27"/>
  <c r="J70" i="27"/>
  <c r="J100" i="27" s="1"/>
  <c r="H70" i="27"/>
  <c r="D30" i="27"/>
  <c r="F96" i="27"/>
  <c r="F98" i="27" s="1"/>
  <c r="J114" i="27" l="1"/>
  <c r="F100" i="27"/>
  <c r="F114" i="27" s="1"/>
  <c r="D83" i="20" l="1"/>
  <c r="D15" i="22" l="1"/>
  <c r="H15" i="22"/>
  <c r="H24" i="9" l="1"/>
  <c r="D24" i="9"/>
  <c r="H33" i="20" l="1"/>
  <c r="D33" i="20"/>
  <c r="D32" i="20" l="1"/>
  <c r="H32" i="20"/>
  <c r="D12" i="20" l="1"/>
  <c r="D11" i="20"/>
  <c r="H12" i="20"/>
  <c r="H11" i="20"/>
  <c r="D71" i="22" l="1"/>
  <c r="J74" i="26"/>
  <c r="F74" i="26"/>
  <c r="J69" i="26"/>
  <c r="F69" i="26"/>
  <c r="J61" i="26"/>
  <c r="J63" i="26" s="1"/>
  <c r="H61" i="26"/>
  <c r="H63" i="26" s="1"/>
  <c r="F61" i="26"/>
  <c r="F63" i="26" s="1"/>
  <c r="D61" i="26"/>
  <c r="D63" i="26" s="1"/>
  <c r="J23" i="26"/>
  <c r="F23" i="26"/>
  <c r="H22" i="26"/>
  <c r="H23" i="26" s="1"/>
  <c r="D22" i="26"/>
  <c r="J16" i="26"/>
  <c r="H16" i="26"/>
  <c r="F16" i="26"/>
  <c r="D16" i="26"/>
  <c r="H24" i="22" l="1"/>
  <c r="D24" i="22"/>
  <c r="H16" i="22"/>
  <c r="J25" i="26"/>
  <c r="J29" i="26" s="1"/>
  <c r="J31" i="26" s="1"/>
  <c r="D23" i="26"/>
  <c r="D25" i="26" s="1"/>
  <c r="D29" i="26" s="1"/>
  <c r="D31" i="26" s="1"/>
  <c r="D67" i="26" s="1"/>
  <c r="D69" i="26" s="1"/>
  <c r="F25" i="26"/>
  <c r="F29" i="26" s="1"/>
  <c r="F31" i="26" s="1"/>
  <c r="F64" i="26" s="1"/>
  <c r="H25" i="26"/>
  <c r="H29" i="26" s="1"/>
  <c r="H31" i="26" s="1"/>
  <c r="H67" i="26" s="1"/>
  <c r="H69" i="26" s="1"/>
  <c r="J64" i="26"/>
  <c r="D16" i="22"/>
  <c r="H64" i="26" l="1"/>
  <c r="H72" i="26" s="1"/>
  <c r="H74" i="26" s="1"/>
  <c r="D64" i="26"/>
  <c r="D72" i="26" s="1"/>
  <c r="D74" i="26" s="1"/>
  <c r="D76" i="26"/>
  <c r="H76" i="26"/>
  <c r="U18" i="25"/>
  <c r="I13" i="25" l="1"/>
  <c r="Q13" i="25" s="1"/>
  <c r="U13" i="25" s="1"/>
  <c r="S14" i="25" l="1"/>
  <c r="M14" i="25"/>
  <c r="K14" i="25"/>
  <c r="G14" i="25"/>
  <c r="E14" i="25"/>
  <c r="C14" i="25"/>
  <c r="I14" i="25"/>
  <c r="S26" i="25"/>
  <c r="O26" i="25"/>
  <c r="M26" i="25"/>
  <c r="K26" i="25"/>
  <c r="G26" i="25"/>
  <c r="E26" i="25"/>
  <c r="C26" i="25"/>
  <c r="S19" i="25"/>
  <c r="S21" i="25" s="1"/>
  <c r="O19" i="25"/>
  <c r="O21" i="25" s="1"/>
  <c r="M19" i="25"/>
  <c r="K19" i="25"/>
  <c r="K21" i="25" s="1"/>
  <c r="I19" i="25"/>
  <c r="I21" i="25" s="1"/>
  <c r="G19" i="25"/>
  <c r="G21" i="25" s="1"/>
  <c r="E19" i="25"/>
  <c r="E21" i="25" s="1"/>
  <c r="C19" i="25"/>
  <c r="C21" i="25" s="1"/>
  <c r="Q19" i="25"/>
  <c r="O12" i="25"/>
  <c r="D16" i="24"/>
  <c r="D18" i="24" s="1"/>
  <c r="F16" i="24"/>
  <c r="F18" i="24" s="1"/>
  <c r="B16" i="24"/>
  <c r="B18" i="24" s="1"/>
  <c r="J11" i="24"/>
  <c r="K28" i="25" l="1"/>
  <c r="C28" i="25"/>
  <c r="E28" i="25"/>
  <c r="G28" i="25"/>
  <c r="S28" i="25"/>
  <c r="U19" i="25"/>
  <c r="U21" i="25" s="1"/>
  <c r="Q21" i="25"/>
  <c r="O14" i="25"/>
  <c r="M28" i="25"/>
  <c r="Q12" i="25"/>
  <c r="Q14" i="25" s="1"/>
  <c r="O28" i="25" l="1"/>
  <c r="U12" i="25"/>
  <c r="U14" i="25" s="1"/>
  <c r="H16" i="9" l="1"/>
  <c r="D16" i="9"/>
  <c r="D26" i="9" l="1"/>
  <c r="D28" i="9" s="1"/>
  <c r="M30" i="9" s="1"/>
  <c r="H26" i="9"/>
  <c r="H28" i="9" s="1"/>
  <c r="N30" i="9" s="1"/>
  <c r="H47" i="22"/>
  <c r="D47" i="22"/>
  <c r="H59" i="22"/>
  <c r="D59" i="22"/>
  <c r="A43" i="22"/>
  <c r="A42" i="9" l="1"/>
  <c r="D57" i="9" l="1"/>
  <c r="I25" i="25" l="1"/>
  <c r="Q25" i="25" s="1"/>
  <c r="U25" i="25" s="1"/>
  <c r="I29" i="28"/>
  <c r="D59" i="9"/>
  <c r="Q29" i="28" l="1"/>
  <c r="D96" i="20"/>
  <c r="U29" i="28" l="1"/>
  <c r="H96" i="20"/>
  <c r="H83" i="20" l="1"/>
  <c r="H57" i="9" l="1"/>
  <c r="H15" i="24" l="1"/>
  <c r="I22" i="29"/>
  <c r="D30" i="9"/>
  <c r="I28" i="28" l="1"/>
  <c r="D34" i="9"/>
  <c r="D63" i="9" s="1"/>
  <c r="D65" i="22" s="1"/>
  <c r="D9" i="20"/>
  <c r="D60" i="9"/>
  <c r="D35" i="20" l="1"/>
  <c r="D47" i="20" s="1"/>
  <c r="D49" i="20" s="1"/>
  <c r="D99" i="20" s="1"/>
  <c r="D101" i="20" s="1"/>
  <c r="D103" i="20" s="1"/>
  <c r="K103" i="20" s="1"/>
  <c r="Q28" i="28"/>
  <c r="I30" i="28"/>
  <c r="I32" i="28" s="1"/>
  <c r="D94" i="27" s="1"/>
  <c r="D96" i="27" s="1"/>
  <c r="D65" i="9"/>
  <c r="D68" i="9"/>
  <c r="D70" i="9" s="1"/>
  <c r="I26" i="25"/>
  <c r="Q24" i="25"/>
  <c r="D72" i="9"/>
  <c r="D116" i="20" l="1"/>
  <c r="D100" i="27"/>
  <c r="D114" i="27" s="1"/>
  <c r="U28" i="28"/>
  <c r="U30" i="28" s="1"/>
  <c r="U32" i="28" s="1"/>
  <c r="U36" i="28" s="1"/>
  <c r="Q30" i="28"/>
  <c r="Q32" i="28" s="1"/>
  <c r="I28" i="25"/>
  <c r="D70" i="22"/>
  <c r="D74" i="22"/>
  <c r="U24" i="25"/>
  <c r="U26" i="25" s="1"/>
  <c r="U28" i="25" s="1"/>
  <c r="Q26" i="25"/>
  <c r="Q28" i="25" s="1"/>
  <c r="H30" i="9"/>
  <c r="H9" i="20" l="1"/>
  <c r="H35" i="20" s="1"/>
  <c r="H47" i="20" s="1"/>
  <c r="H49" i="20" s="1"/>
  <c r="H34" i="9"/>
  <c r="H63" i="9" s="1"/>
  <c r="I21" i="29"/>
  <c r="H60" i="9"/>
  <c r="H72" i="9" l="1"/>
  <c r="H65" i="22"/>
  <c r="H99" i="20"/>
  <c r="H101" i="20" s="1"/>
  <c r="H103" i="20" s="1"/>
  <c r="K21" i="29"/>
  <c r="K23" i="29" s="1"/>
  <c r="I23" i="29"/>
  <c r="H68" i="9"/>
  <c r="H70" i="9" s="1"/>
  <c r="H65" i="9"/>
  <c r="H16" i="24"/>
  <c r="J14" i="24"/>
  <c r="J16" i="24" s="1"/>
  <c r="J18" i="24" s="1"/>
  <c r="H70" i="22"/>
  <c r="H72" i="22" s="1"/>
  <c r="H67" i="22"/>
  <c r="H74" i="22"/>
  <c r="H116" i="20" l="1"/>
  <c r="L103" i="20"/>
  <c r="I25" i="29"/>
  <c r="H94" i="27" s="1"/>
  <c r="H96" i="27" s="1"/>
  <c r="H98" i="27" s="1"/>
  <c r="H18" i="24"/>
  <c r="D26" i="22"/>
  <c r="D28" i="22" s="1"/>
  <c r="D30" i="22" s="1"/>
  <c r="D34" i="22" s="1"/>
  <c r="H100" i="27" l="1"/>
  <c r="L25" i="29"/>
  <c r="L100" i="27"/>
  <c r="H114" i="27"/>
  <c r="D67" i="22"/>
  <c r="D62" i="22"/>
  <c r="D72" i="22" s="1"/>
  <c r="H26" i="22"/>
  <c r="H28" i="22" s="1"/>
  <c r="H30" i="22" s="1"/>
  <c r="H62" i="22" l="1"/>
  <c r="H34" i="22"/>
</calcChain>
</file>

<file path=xl/sharedStrings.xml><?xml version="1.0" encoding="utf-8"?>
<sst xmlns="http://schemas.openxmlformats.org/spreadsheetml/2006/main" count="662" uniqueCount="256">
  <si>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</si>
  <si>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</si>
  <si>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</si>
  <si>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</si>
  <si>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</si>
  <si>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</si>
  <si>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</si>
  <si>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</si>
  <si>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</si>
  <si>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</si>
  <si>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</si>
  <si>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</si>
  <si>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</si>
  <si>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</si>
  <si>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</si>
  <si>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</si>
  <si>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</si>
  <si>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</si>
  <si>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</si>
  <si>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</si>
  <si>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</si>
  <si>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</si>
  <si>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</si>
  <si>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ผู้ถือหุ้น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</si>
  <si>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</si>
  <si>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</si>
  <si>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</si>
  <si>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</si>
  <si>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งบการเงิน</t>
  </si>
  <si>
    <t>ยังไม่ได้</t>
  </si>
  <si>
    <t>จ่ายภาษีเงินได้</t>
  </si>
  <si>
    <t xml:space="preserve">ที่ดิน อาคารและอุปกรณ์ </t>
  </si>
  <si>
    <t>รายการที่ไม่ใช่เงินสด</t>
  </si>
  <si>
    <t>อสังหาริมทรัพย์เพื่อการลงทุน</t>
  </si>
  <si>
    <t>เงินลงทุนในบริษัทย่อย</t>
  </si>
  <si>
    <t>รายได้จากการขาย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</si>
  <si>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</si>
  <si>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ต้นทุนขาย</t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</si>
  <si>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</si>
  <si>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</si>
  <si>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</si>
  <si>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</si>
  <si>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ชำระแล้ว</t>
  </si>
  <si>
    <t>ที่ออกและ</t>
  </si>
  <si>
    <t>รวมส่วนของ</t>
  </si>
  <si>
    <t>จัดสรร</t>
  </si>
  <si>
    <t>งบแสดงฐานะการเงิน</t>
  </si>
  <si>
    <t>ส่วนได้เสียที่ไม่มีอำนาจควบคุม</t>
  </si>
  <si>
    <t>ที่ไม่มีอำนาจ</t>
  </si>
  <si>
    <t>ควบคุม</t>
  </si>
  <si>
    <t>ส่วนได้เสีย</t>
  </si>
  <si>
    <t>รวม</t>
  </si>
  <si>
    <t>ของ</t>
  </si>
  <si>
    <t>องค์ประกอบอื่นของส่วนของผู้ถือหุ้น</t>
  </si>
  <si>
    <t>องค์ประกอบอื่น</t>
  </si>
  <si>
    <t>ส่วนของผู้ถือหุ้น</t>
  </si>
  <si>
    <t xml:space="preserve">     กำไรขาดทุนเบ็ดเสร็จอื่น</t>
  </si>
  <si>
    <t>สินทรัพย์ไม่มีตัวตนอื่น</t>
  </si>
  <si>
    <t>ค่าใช้จ่าย</t>
  </si>
  <si>
    <t>เงินสดและรายการเทียบเท่าเงินสด ณ วันที่ 1 มกราคม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</si>
  <si>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</si>
  <si>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</si>
  <si>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</si>
  <si>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</si>
  <si>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</si>
  <si>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</si>
  <si>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>รวมส่วนของบริษัทใหญ่</t>
  </si>
  <si>
    <t>การเปลี่ยนแปลงในสินทรัพย์และหนี้สินดำเนินงาน</t>
  </si>
  <si>
    <t>31 ธันวาคม</t>
  </si>
  <si>
    <t>งบการเงินรวม</t>
  </si>
  <si>
    <t>งบการเงินเฉพาะกิจการ</t>
  </si>
  <si>
    <t xml:space="preserve">งบการเงินเฉพาะกิจการ </t>
  </si>
  <si>
    <t>รายได้เงินปันผล</t>
  </si>
  <si>
    <t>ดอกเบี้ยรับ</t>
  </si>
  <si>
    <t>รายได้อื่น</t>
  </si>
  <si>
    <t>กำไรขาดทุนเบ็ดเสร็จอื่น</t>
  </si>
  <si>
    <t>การแปลงค่า</t>
  </si>
  <si>
    <t>ผลต่างของอัตราแลกเปลี่ยนจากการแปลงค่างบการเงิน</t>
  </si>
  <si>
    <t>กำไรสะสม</t>
  </si>
  <si>
    <t>เงินเบิกเกินบัญชีและเงินกู้ยืมระยะสั้น</t>
  </si>
  <si>
    <t>จากสถาบันการเงิน</t>
  </si>
  <si>
    <t>กิจการที่เกี่ยวข้องกัน</t>
  </si>
  <si>
    <t xml:space="preserve">เงินกู้ยืมระยะสั้นและดอกเบี้ยค้างจ่าย </t>
  </si>
  <si>
    <t>ต้นทุนในการจัดจำหน่าย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</si>
  <si>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</si>
  <si>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</t>
  </si>
  <si>
    <t>ค่าเสื่อมราคาและค่าตัดจำหน่าย</t>
  </si>
  <si>
    <t>กำไรก่อนภาษีเงินได้</t>
  </si>
  <si>
    <t>รวมรายการที่อาจถูกจัดประเภทใหม่ไว้ในกำไรหรือขาดทุนในภายหลัง</t>
  </si>
  <si>
    <t>การแบ่งปันกำไร (ขาดทุน)</t>
  </si>
  <si>
    <t>การแบ่งปันกำไร (ขาดทุน) เบ็ดเสร็จรวม</t>
  </si>
  <si>
    <t>ตัดจำหน่ายรายได้สิทธิการเช่า</t>
  </si>
  <si>
    <t>เงินสดจ่ายเพื่อซื้ออสังหาริมทรัพย์เพื่อการลงทุน</t>
  </si>
  <si>
    <t>เงินสดจ่ายเพื่อซื้อสิทธิการเช่า</t>
  </si>
  <si>
    <t>เงินสดรับจากการขายสิทธิการเช่า</t>
  </si>
  <si>
    <t>เงินสดรับจากเงินกู้ยืมระยะสั้นจากสถาบันการเงิน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</si>
  <si>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</si>
  <si>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</si>
  <si>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เงินสดจ่ายเพื่อชำระเงินกู้ยืมระยะยาวจากสถาบันการเงิน</t>
  </si>
  <si>
    <t>เงินสดรับจากการออกหุ้นกู้</t>
  </si>
  <si>
    <t>ข้อมูลเพิ่มเติมเกี่ยวกับกระแสเงินสด</t>
  </si>
  <si>
    <t>เงินลงทุนระยะสั้นเพิ่มขึ้น</t>
  </si>
  <si>
    <t>เงินลงทุนระยะสั้นลดลง</t>
  </si>
  <si>
    <t>เงินสดจ่ายเพื่อซื้อเงินลงทุนเผื่อขาย</t>
  </si>
  <si>
    <t>เงินสดรับจากการขายเงินลงทุนเผื่อขาย</t>
  </si>
  <si>
    <t>ประมาณการหนี้สินผลประโยชน์พนักงาน</t>
  </si>
  <si>
    <t>ดอกเบี้ยจ่าย</t>
  </si>
  <si>
    <t>กำไรจากการจำหน่ายเงินลงทุนเผื่อขาย</t>
  </si>
  <si>
    <t xml:space="preserve">ผลต่างของอัตราแลกเปลี่ยนการแปลงค่างบการเงิน 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</si>
  <si>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</si>
  <si>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</si>
  <si>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(ไม่ได้ตรวจสอบ)</t>
  </si>
  <si>
    <t>(พันบาท)</t>
  </si>
  <si>
    <t>งบแสดงการเปลี่ยนแปลงส่วนของผู้ถือหุ้น 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</si>
  <si>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</si>
  <si>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</si>
  <si>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t>การเปลี่ยนแปลงในมูลค่ายุติธรรมสุทธิของเงินลงทุนเผื่อขาย</t>
  </si>
  <si>
    <t>ส่วนที่โอนไปกำไรหรือขาดทุน</t>
  </si>
  <si>
    <t>ปรับรายการที่กระทบกำไรเป็นเงินสดรับ (จ่าย)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</si>
  <si>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</si>
  <si>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</si>
  <si>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</si>
  <si>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กำไรขาดทุนเบ็ดเสร็จสำหรับงวด</t>
  </si>
  <si>
    <t>กระแสเงินสดสุทธิใช้ไปในกิจกรรมจัดหาเงิน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</si>
  <si>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</si>
  <si>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ยังไม่ได้จัดสรร</t>
  </si>
  <si>
    <r>
      <t>ดอกเบี้ย</t>
    </r>
    <r>
      <rPr>
        <sz val="15"/>
        <rFont val="Angsana New"/>
        <family val="1"/>
      </rPr>
      <t>รับ</t>
    </r>
  </si>
  <si>
    <r>
      <t>เงินปันผล</t>
    </r>
    <r>
      <rPr>
        <sz val="15"/>
        <rFont val="Angsana New"/>
        <family val="1"/>
      </rPr>
      <t>รับ</t>
    </r>
  </si>
  <si>
    <r>
      <rPr>
        <sz val="15"/>
        <rFont val="Angsana New"/>
        <family val="1"/>
      </rPr>
      <t>เงินสดจ่ายเพื่อซื้อที่ดิน อาคารและอุปกรณ์</t>
    </r>
  </si>
  <si>
    <r>
      <rPr>
        <sz val="15"/>
        <rFont val="Angsana New"/>
        <family val="1"/>
      </rPr>
      <t>เงินสดรับจากการขายสินทรัพย์ไม่มีตัวตน</t>
    </r>
  </si>
  <si>
    <r>
      <t xml:space="preserve">   </t>
    </r>
    <r>
      <rPr>
        <sz val="15"/>
        <rFont val="Angsana New"/>
        <family val="1"/>
      </rPr>
      <t>ก่อนผลกระทบของอัตราแลกเปลี่ยน</t>
    </r>
  </si>
  <si>
    <t>บริษัท อินเด็กซ์ ลิฟวิ่งมอลล์ จำกัด (มหาชน) และบริษัทย่อย</t>
  </si>
  <si>
    <t>เงินปันผลจ่ายให้ส่วนได้เสียที่ไม่มีอำนาจควบคุม</t>
  </si>
  <si>
    <t>ผลกำไร (ขาดทุน) จากการวัดมูลค่าเงินลงทุนเผื่อขาย</t>
  </si>
  <si>
    <t>ประมาณการโปรแกรมสิทธิพิเศษ</t>
  </si>
  <si>
    <t>รายได้จากการให้เช่าและบริการ</t>
  </si>
  <si>
    <t>ต้นทุนการให้เช่าและบริการ</t>
  </si>
  <si>
    <t>ไว้ในกำไรหรือขาดทุนในภายหลัง</t>
  </si>
  <si>
    <t>กำไร (ขาดทุน) เบ็ดเสร็จอื่นสำหรับงวด- สุทธิจากภาษี</t>
  </si>
  <si>
    <t xml:space="preserve"> เงินปันผลของบริษัทย่อยให้กับส่วนได้เสียที่ไม่มีอำนาจควบคุม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</si>
  <si>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</si>
  <si>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</si>
  <si>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ขาดทุนจากการตัดจำหน่ายที่ดิน อาคารและอุปกรณ์</t>
  </si>
  <si>
    <t>30 มิถุนายน</t>
  </si>
  <si>
    <t>ขาดทุนจากการด้อยค่าเงินลงทุนในบริษัทย่อย</t>
  </si>
  <si>
    <t>ขาดทุนจากแผนการปิดกิจการของบริษัทย่อย</t>
  </si>
  <si>
    <t>ประมาณการรื้อถอนทรัพย์สิน</t>
  </si>
  <si>
    <t>เงินสดลดลงจากการสูญเสียอำนาจการควบคุมในบริษัทย่อย</t>
  </si>
  <si>
    <t>สำหรับงวดสามเดือนสิ้นสุด</t>
  </si>
  <si>
    <t>ลงชื่อ........................................................กรรมการ</t>
  </si>
  <si>
    <t>(นายพิศิษฐ์  ปัทมสัตยาสนธิ)</t>
  </si>
  <si>
    <t>ขาดทุนจากอัตราแลกเปลี่ยน</t>
  </si>
  <si>
    <t>เงินสดจ่ายเพื่อซื้อเงินลงทุนของบริษัทย่อย</t>
  </si>
  <si>
    <t>เงินสดและรายการเทียบเท่าเงินสด ณ วันที่ 30 มิถุนายน</t>
  </si>
  <si>
    <t>กำไรจากอัตราแลกเปลี่ยน</t>
  </si>
  <si>
    <t>31 มีนาคม</t>
  </si>
  <si>
    <t>(ปรับปรุงใหม่)</t>
  </si>
  <si>
    <t>5, 13, 14</t>
  </si>
  <si>
    <t>5, 13</t>
  </si>
  <si>
    <t>(นายเอกลักษณ์  ปัทมสัตยาสนธิ)</t>
  </si>
  <si>
    <t>เงินสดรับจากการขายอสังหาริมทรัพย์เพื่อการลงทุน</t>
  </si>
  <si>
    <t>เงินปันผลจ่ายให้ผู้ถือหุ้นของบริษัท</t>
  </si>
  <si>
    <t>เงินสดและรายการเทียบเท่าเงินสดลดลงสุทธิ</t>
  </si>
  <si>
    <t>กำไร (ขาดทุน) เบ็ดเสร็จอื่นสำหรับงวด - สุทธิจากภาษี</t>
  </si>
  <si>
    <t>(ค่าใช้จ่าย) รายได้ภาษีเงินได้</t>
  </si>
  <si>
    <t xml:space="preserve">เงินสดรับจากการขายที่ดิน อาคารและอุปกรณ์ </t>
  </si>
  <si>
    <t>เงินปันผลค้างจ่าย</t>
  </si>
  <si>
    <t>สินทรัพย์ทางการเงินไม่หมุนเวียนอื่น</t>
  </si>
  <si>
    <t>ลงชื่อ........................................................กรรมการ                                             ลงชื่อ.................................................................กรรมการ</t>
  </si>
  <si>
    <t xml:space="preserve">    (นายพิศิษฐ์  ปัทมสัตยาสนธิ)                                                                       (นางสาวกฤษชนก  ปัทมสัตยาสนธิ)</t>
  </si>
  <si>
    <t>ส่วนของหนี้สินระยะยาวที่ถึงกำหนดชำระ</t>
  </si>
  <si>
    <t>ภายในหนึ่งปี</t>
  </si>
  <si>
    <t>ส่วนของหนี้สินตามสัญญาเช่าที่ถึงกำหนดชำระ</t>
  </si>
  <si>
    <t>ภาษีเงินได้นิติบุคคลค้างจ่าย</t>
  </si>
  <si>
    <t>เงินกู้ยืมระยะยาว</t>
  </si>
  <si>
    <t>ประมาณการหนี้สินไม่หมุนเวียน</t>
  </si>
  <si>
    <t>สำหรับผลประโยชน์พนักงาน</t>
  </si>
  <si>
    <t>ทุนจดทะเบียน</t>
  </si>
  <si>
    <t>(หุ้นสามัญจำนวน 505 ล้านหุ้น มูลค่า 5 บาทต่อหุ้น)</t>
  </si>
  <si>
    <t>ทุนที่ออกและชำระแล้ว</t>
  </si>
  <si>
    <t>ส่วนเกินมูลค่าหุ้นสามัญ</t>
  </si>
  <si>
    <t>จัดสรรเป็นทุนสำรองตามกฎหมาย</t>
  </si>
  <si>
    <t>สำหรับงวดหกเดือนสิ้นสุดวันที่  30 มิถุนายน 2563</t>
  </si>
  <si>
    <t>ยอดคงเหลือ ณ วันที่  30 มิถุนายน 2563</t>
  </si>
  <si>
    <t>ยอดคงเหลือ ณ วันที่ 30 มิถุนายน 2563</t>
  </si>
  <si>
    <t>สำหรับงวดหกเดือนสิ้นสุดวันที่ 30 มิถุนายน 2563</t>
  </si>
  <si>
    <t>ส่วนเกิน</t>
  </si>
  <si>
    <t>มูลค่าหุ้นสามัญ</t>
  </si>
  <si>
    <t>รวมกำไรขาดทุนเบ็ดเสร็จสำหรับงวด</t>
  </si>
  <si>
    <t>ขาดทุนจากการปรับมูลค่าสินค้า</t>
  </si>
  <si>
    <t>เงินสดรับชำระคืนจากเงินให้กู้ยืมแก่กิจการที่เกี่ยวข้องกัน</t>
  </si>
  <si>
    <t>กระแสเงินสดสุทธิได้มา (ใช้ไปใน) กิจกรรมลงทุน</t>
  </si>
  <si>
    <t>การรับรู้รายการสินทรัพย์สิทธิการใช้</t>
  </si>
  <si>
    <t>กำไรขาดทุนเบ็ดเสร็จรวมสำหรับงวด</t>
  </si>
  <si>
    <t>ผลกำไร</t>
  </si>
  <si>
    <t>จากการวัดมูลค่า</t>
  </si>
  <si>
    <t>ทางการเงิน</t>
  </si>
  <si>
    <t>ของบริษัทใหญ่</t>
  </si>
  <si>
    <t>ผลกระทบจากการเปลี่ยนแปลงนโยบายการบัญชี</t>
  </si>
  <si>
    <t>ยอดคงเหลือ ณ วันที่ 1 มกราคม 2563 ตามที่รายงานในงวดก่อน</t>
  </si>
  <si>
    <t>5, 6</t>
  </si>
  <si>
    <t>รายได้ดอกเบี้ย</t>
  </si>
  <si>
    <t>ค่าใช้จ่ายในการขายและจัดจำหน่าย</t>
  </si>
  <si>
    <t>กำไรจากกิจกรรมดำเนินงาน</t>
  </si>
  <si>
    <t>ผลกำไรและกลับรายการขาดทุนจากการด้อยค่า</t>
  </si>
  <si>
    <t xml:space="preserve">    (ขาดทุนจากการด้อยค่า) ซึ่งเป็นไปตาม TFRS 9</t>
  </si>
  <si>
    <t>ผลกำไรจากการวัดมูลค่าสินทรัพย์ทางการเงิน</t>
  </si>
  <si>
    <t>รวมรายการกับผู้เป็นเจ้าของที่บันทึกโดยตรงเข้าส่วนของผู้ถือหุ้น</t>
  </si>
  <si>
    <t>ยอดคงเหลือ ณ วันที่ 1 มกราคม 2563</t>
  </si>
  <si>
    <t>ผลกระทบของอัตราแลกเปลี่ยนที่มีต่อเงินสดและรายการเทียบเท่าเงินสด</t>
  </si>
  <si>
    <t>ผลขาดทุนจากการวัดมูลค่าสินทรัพย์ทางการเงิน</t>
  </si>
  <si>
    <t>ค่าใช้จ่าย (รายได้) ภาษีเงินได้</t>
  </si>
  <si>
    <t>ซื้อที่ดิน อาคารและอุปกรณ์ อสังหาริมทรัพย์เพื่อการลงทุน</t>
  </si>
  <si>
    <t xml:space="preserve">   และสินทรัพย์ไม่มีตัวตนโดยยังมิได้ชำระเงิน</t>
  </si>
  <si>
    <t xml:space="preserve">สินทรัพย์สิทธิการใช้ </t>
  </si>
  <si>
    <t>เจ้าหนี้หมุนเวียนอื่น</t>
  </si>
  <si>
    <t xml:space="preserve">ภายในหนึ่งปี </t>
  </si>
  <si>
    <t xml:space="preserve">หนี้สินตามสัญญาเช่า </t>
  </si>
  <si>
    <t>สำหรับงวดหกเดือนสิ้นสุดวันที่  30 มิถุนายน 2564</t>
  </si>
  <si>
    <t>ยอดคงเหลือ ณ วันที่ 1 มกราคม 2564 ตามที่รายงานในงวดก่อน</t>
  </si>
  <si>
    <t>ยอดคงเหลือ ณ วันที่  30 มิถุนายน 2564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</si>
  <si>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</si>
  <si>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</si>
  <si>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</si>
  <si>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>เงินสดจ่ายเพื่อชำระเงินเบิกเกินบัญชีและเงินกู้ยืมระยะสั้นจากสถาบันการเงิน</t>
  </si>
  <si>
    <t>กำไรขาดทุนเบ็ดเสร็จอื่นสำหรับงวด - สุทธิจากภาษี</t>
  </si>
  <si>
    <t>การแบ่งปันกำไร</t>
  </si>
  <si>
    <t>การแบ่งปันกำไรขาดทุนเบ็ดเสร็จรวม</t>
  </si>
  <si>
    <t xml:space="preserve">ยอดคงเหลือ ณ วันที่ 1 มกราคม 2563 </t>
  </si>
  <si>
    <t>สำรอง</t>
  </si>
  <si>
    <t xml:space="preserve">ยอดคงเหลือ ณ วันที่ 1 มกราคม 2564 </t>
  </si>
  <si>
    <t>ขาดทุนจากการปรับมูลค่ายุติธรรม</t>
  </si>
  <si>
    <t>เงินสดจ่ายเพื่อซื้อสินทรัพย์ไม่มีตัวตน</t>
  </si>
  <si>
    <t>เงินสดรับจากการขายสินทรัพย์ไม่มีตัวตน</t>
  </si>
  <si>
    <t>เงินสดจ่ายเพื่อชำระเงินให้กู้ยืมแก่กิจการที่เกี่ยวข้องกัน</t>
  </si>
  <si>
    <t>เงินสดจ่ายชำระหนี้สินตามสัญญาเช่า</t>
  </si>
  <si>
    <t>กำไรจากการจำหน่ายสินทรัพย์ไม่มีตัวตน</t>
  </si>
  <si>
    <t>ขาดทุนจากการตัดจำหน่ายสินทรัพย์ไม่มีตัวตน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</si>
  <si>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</si>
  <si>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</si>
  <si>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 xml:space="preserve">    การจัดสรรส่วนทุนให้ผู้ถือหุ้นของบริษัทใหญ่</t>
  </si>
  <si>
    <t>สำหรับงวดหกเดือนสิ้นสุดวันที่</t>
  </si>
  <si>
    <t>สำหรับงวดสามเดือนสิ้นสุดวันที่</t>
  </si>
  <si>
    <t>ลูกหนี้หมุนเวียนอื่น</t>
  </si>
  <si>
    <t>เงินสดจ่ายล่วงหน้าตามสัญญาเช่า</t>
  </si>
  <si>
    <t>เงินให้กู้ยืมระยะสั้นและดอกเบี้ยค้างรับ</t>
  </si>
  <si>
    <t>(กลับรายการ) หนี้สูญและหนี้สงสัยจะสูญ</t>
  </si>
  <si>
    <t>ขาดทุน (กำไร) จากอัตราแลกเปลี่ยนที่ยังไม่เกิดขึ้น</t>
  </si>
  <si>
    <t xml:space="preserve">ขาดทุน (กำไร) จากการจำหน่ายที่ดิน อาคารและอุปกรณ์ </t>
  </si>
  <si>
    <t>กลับรายการประมาณการซ่อมแซมสินค้า</t>
  </si>
  <si>
    <t xml:space="preserve">     กำไรหรือ (ขาดทุน)</t>
  </si>
  <si>
    <t>กำไรจากการตัดจำหน่ายสินทรัพย์สิทธิการใช้</t>
  </si>
  <si>
    <t>จ่ายประมาณการหนี้สินไม่หมุนเวียนสำหรับผลประโยชน์พนักงาน</t>
  </si>
  <si>
    <t>จัดประเภทรายการที่ดิน อาคารและอุปกรณ์เป็นอสังหาริมทรัพย์เพื่อการลงทุน</t>
  </si>
  <si>
    <t>3, 4</t>
  </si>
  <si>
    <t>ขาดทุนจากการจำหน่ายอสังหาริมทรัพย์เพื่อการลงทุน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</si>
</sst>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_-* #,##0.000_-;\-* #,##0.000_-;_-* &quot;-&quot;??_-;_-@_-"/>
    <numFmt numFmtId="166" formatCode="_(* #,##0.000_);_(* \(#,##0.000\);_(* &quot;-&quot;??_);_(@_)"/>
    <numFmt numFmtId="167" formatCode="0.0%"/>
  </numFmts>
  <fonts count="22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sz val="9"/>
      <name val="Angsana New"/>
      <family val="1"/>
    </font>
    <font>
      <sz val="15"/>
      <name val="Angsana New"/>
      <family val="1"/>
    </font>
    <font>
      <b/>
      <i/>
      <sz val="15"/>
      <color indexed="10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sz val="14"/>
      <name val="Angsana New"/>
      <family val="1"/>
    </font>
    <font>
      <b/>
      <sz val="18"/>
      <name val="Angsana New"/>
      <family val="1"/>
    </font>
    <font>
      <i/>
      <sz val="15"/>
      <name val="Angsana New"/>
      <family val="1"/>
      <charset val="222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0" fontId="1" fillId="0" borderId="0"/>
    <xf numFmtId="43" fontId="2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51">
    <xf numFmtId="0" fontId="0" fillId="0" borderId="0" xfId="0"/>
    <xf numFmtId="37" fontId="6" fillId="0" borderId="0" xfId="0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37" fontId="6" fillId="0" borderId="0" xfId="0" applyNumberFormat="1" applyFont="1" applyFill="1" applyAlignment="1"/>
    <xf numFmtId="3" fontId="6" fillId="0" borderId="0" xfId="0" applyNumberFormat="1" applyFont="1" applyFill="1" applyBorder="1" applyAlignment="1"/>
    <xf numFmtId="0" fontId="6" fillId="0" borderId="0" xfId="0" applyFont="1" applyFill="1" applyAlignment="1"/>
    <xf numFmtId="0" fontId="4" fillId="0" borderId="0" xfId="0" applyFont="1" applyFill="1" applyAlignment="1">
      <alignment horizontal="left"/>
    </xf>
    <xf numFmtId="0" fontId="7" fillId="0" borderId="0" xfId="0" applyFont="1" applyFill="1" applyAlignment="1"/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5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8" fillId="0" borderId="0" xfId="0" applyFont="1" applyFill="1" applyAlignment="1"/>
    <xf numFmtId="3" fontId="5" fillId="0" borderId="0" xfId="0" applyNumberFormat="1" applyFont="1" applyFill="1" applyAlignment="1"/>
    <xf numFmtId="43" fontId="5" fillId="0" borderId="4" xfId="1" applyFont="1" applyFill="1" applyBorder="1" applyAlignment="1"/>
    <xf numFmtId="0" fontId="7" fillId="0" borderId="0" xfId="0" applyFont="1" applyFill="1" applyAlignment="1">
      <alignment horizontal="left"/>
    </xf>
    <xf numFmtId="3" fontId="6" fillId="0" borderId="0" xfId="0" applyNumberFormat="1" applyFont="1" applyFill="1" applyAlignment="1"/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8" fillId="0" borderId="0" xfId="0" applyFont="1" applyFill="1" applyAlignment="1">
      <alignment horizontal="center"/>
    </xf>
    <xf numFmtId="164" fontId="6" fillId="0" borderId="2" xfId="1" applyNumberFormat="1" applyFont="1" applyFill="1" applyBorder="1" applyAlignment="1"/>
    <xf numFmtId="164" fontId="6" fillId="0" borderId="0" xfId="1" applyNumberFormat="1" applyFont="1" applyFill="1" applyBorder="1" applyAlignment="1"/>
    <xf numFmtId="3" fontId="6" fillId="0" borderId="0" xfId="0" applyNumberFormat="1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0" fillId="0" borderId="0" xfId="0" applyFont="1" applyFill="1" applyAlignment="1">
      <alignment horizontal="left" wrapText="1"/>
    </xf>
    <xf numFmtId="0" fontId="0" fillId="0" borderId="0" xfId="0" applyFont="1" applyFill="1" applyAlignment="1">
      <alignment horizontal="left" indent="1"/>
    </xf>
    <xf numFmtId="43" fontId="6" fillId="0" borderId="0" xfId="1" applyFont="1" applyFill="1" applyBorder="1" applyAlignment="1"/>
    <xf numFmtId="43" fontId="6" fillId="0" borderId="0" xfId="1" applyFont="1" applyFill="1" applyBorder="1" applyAlignment="1">
      <alignment wrapText="1"/>
    </xf>
    <xf numFmtId="164" fontId="5" fillId="0" borderId="0" xfId="0" applyNumberFormat="1" applyFont="1" applyFill="1" applyAlignment="1"/>
    <xf numFmtId="164" fontId="11" fillId="0" borderId="0" xfId="1" applyNumberFormat="1" applyFont="1" applyFill="1" applyAlignment="1"/>
    <xf numFmtId="164" fontId="5" fillId="0" borderId="0" xfId="1" applyNumberFormat="1" applyFont="1" applyFill="1" applyAlignment="1"/>
    <xf numFmtId="164" fontId="6" fillId="0" borderId="0" xfId="1" applyNumberFormat="1" applyFont="1" applyFill="1" applyAlignment="1">
      <alignment horizontal="center"/>
    </xf>
    <xf numFmtId="164" fontId="6" fillId="0" borderId="0" xfId="1" applyNumberFormat="1" applyFont="1" applyFill="1" applyAlignment="1">
      <alignment horizontal="right"/>
    </xf>
    <xf numFmtId="164" fontId="6" fillId="0" borderId="0" xfId="1" applyNumberFormat="1" applyFont="1" applyFill="1" applyAlignment="1"/>
    <xf numFmtId="164" fontId="5" fillId="0" borderId="4" xfId="1" applyNumberFormat="1" applyFont="1" applyFill="1" applyBorder="1" applyAlignment="1"/>
    <xf numFmtId="164" fontId="6" fillId="0" borderId="0" xfId="1" applyNumberFormat="1" applyFont="1" applyFill="1" applyBorder="1" applyAlignment="1">
      <alignment horizontal="right"/>
    </xf>
    <xf numFmtId="164" fontId="6" fillId="0" borderId="3" xfId="1" applyNumberFormat="1" applyFont="1" applyFill="1" applyBorder="1" applyAlignment="1"/>
    <xf numFmtId="164" fontId="6" fillId="0" borderId="0" xfId="1" applyNumberFormat="1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164" fontId="5" fillId="0" borderId="0" xfId="1" applyNumberFormat="1" applyFont="1" applyFill="1" applyBorder="1" applyAlignment="1">
      <alignment wrapText="1"/>
    </xf>
    <xf numFmtId="164" fontId="5" fillId="0" borderId="0" xfId="1" applyNumberFormat="1" applyFont="1" applyFill="1" applyAlignment="1">
      <alignment wrapText="1"/>
    </xf>
    <xf numFmtId="164" fontId="5" fillId="0" borderId="4" xfId="1" applyNumberFormat="1" applyFont="1" applyFill="1" applyBorder="1" applyAlignment="1">
      <alignment wrapText="1"/>
    </xf>
    <xf numFmtId="0" fontId="5" fillId="0" borderId="0" xfId="0" applyFont="1" applyFill="1" applyAlignment="1">
      <alignment vertical="top" wrapText="1"/>
    </xf>
    <xf numFmtId="0" fontId="6" fillId="0" borderId="0" xfId="0" applyFont="1" applyFill="1" applyAlignment="1">
      <alignment wrapText="1"/>
    </xf>
    <xf numFmtId="164" fontId="6" fillId="0" borderId="1" xfId="1" applyNumberFormat="1" applyFont="1" applyFill="1" applyBorder="1" applyAlignment="1">
      <alignment wrapText="1"/>
    </xf>
    <xf numFmtId="164" fontId="6" fillId="0" borderId="1" xfId="1" applyNumberFormat="1" applyFont="1" applyFill="1" applyBorder="1" applyAlignment="1"/>
    <xf numFmtId="43" fontId="8" fillId="0" borderId="0" xfId="1" applyFont="1" applyFill="1" applyAlignment="1">
      <alignment horizontal="center"/>
    </xf>
    <xf numFmtId="43" fontId="7" fillId="0" borderId="0" xfId="1" applyFont="1" applyFill="1" applyAlignment="1">
      <alignment horizontal="center"/>
    </xf>
    <xf numFmtId="164" fontId="5" fillId="0" borderId="0" xfId="1" applyNumberFormat="1" applyFont="1" applyFill="1" applyAlignment="1">
      <alignment vertical="top" wrapText="1"/>
    </xf>
    <xf numFmtId="164" fontId="6" fillId="0" borderId="0" xfId="1" applyNumberFormat="1" applyFont="1" applyFill="1" applyAlignment="1">
      <alignment wrapText="1"/>
    </xf>
    <xf numFmtId="0" fontId="0" fillId="0" borderId="0" xfId="0" applyFill="1" applyAlignment="1">
      <alignment horizontal="left" indent="1"/>
    </xf>
    <xf numFmtId="164" fontId="0" fillId="0" borderId="0" xfId="1" applyNumberFormat="1" applyFont="1" applyFill="1" applyAlignment="1">
      <alignment horizontal="center"/>
    </xf>
    <xf numFmtId="164" fontId="0" fillId="0" borderId="0" xfId="1" applyNumberFormat="1" applyFont="1" applyFill="1" applyAlignment="1"/>
    <xf numFmtId="164" fontId="6" fillId="0" borderId="4" xfId="1" applyNumberFormat="1" applyFont="1" applyFill="1" applyBorder="1" applyAlignment="1"/>
    <xf numFmtId="164" fontId="0" fillId="0" borderId="0" xfId="1" applyNumberFormat="1" applyFont="1" applyFill="1" applyBorder="1" applyAlignment="1"/>
    <xf numFmtId="3" fontId="6" fillId="0" borderId="5" xfId="0" applyNumberFormat="1" applyFont="1" applyFill="1" applyBorder="1" applyAlignment="1"/>
    <xf numFmtId="164" fontId="6" fillId="0" borderId="5" xfId="1" applyNumberFormat="1" applyFont="1" applyFill="1" applyBorder="1" applyAlignment="1"/>
    <xf numFmtId="164" fontId="5" fillId="0" borderId="0" xfId="1" applyNumberFormat="1" applyFont="1" applyFill="1" applyAlignment="1">
      <alignment horizontal="center"/>
    </xf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164" fontId="0" fillId="0" borderId="0" xfId="0" applyNumberFormat="1" applyFont="1" applyFill="1" applyAlignment="1"/>
    <xf numFmtId="164" fontId="0" fillId="0" borderId="4" xfId="1" applyNumberFormat="1" applyFont="1" applyFill="1" applyBorder="1" applyAlignment="1">
      <alignment horizontal="right"/>
    </xf>
    <xf numFmtId="164" fontId="0" fillId="0" borderId="4" xfId="1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164" fontId="7" fillId="0" borderId="0" xfId="1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 indent="1"/>
    </xf>
    <xf numFmtId="164" fontId="6" fillId="0" borderId="2" xfId="1" applyNumberFormat="1" applyFont="1" applyFill="1" applyBorder="1" applyAlignment="1">
      <alignment horizontal="right"/>
    </xf>
    <xf numFmtId="0" fontId="8" fillId="0" borderId="0" xfId="0" applyFont="1" applyFill="1"/>
    <xf numFmtId="0" fontId="8" fillId="0" borderId="0" xfId="0" applyFont="1" applyFill="1" applyAlignment="1">
      <alignment wrapText="1"/>
    </xf>
    <xf numFmtId="164" fontId="6" fillId="0" borderId="4" xfId="1" applyNumberFormat="1" applyFont="1" applyFill="1" applyBorder="1" applyAlignment="1">
      <alignment horizontal="right"/>
    </xf>
    <xf numFmtId="164" fontId="6" fillId="0" borderId="0" xfId="0" applyNumberFormat="1" applyFont="1" applyFill="1" applyAlignment="1"/>
    <xf numFmtId="164" fontId="6" fillId="0" borderId="1" xfId="1" applyNumberFormat="1" applyFont="1" applyFill="1" applyBorder="1" applyAlignment="1">
      <alignment horizontal="right"/>
    </xf>
    <xf numFmtId="164" fontId="16" fillId="0" borderId="0" xfId="1" applyNumberFormat="1" applyFont="1" applyFill="1" applyAlignment="1"/>
    <xf numFmtId="164" fontId="16" fillId="0" borderId="0" xfId="1" applyNumberFormat="1" applyFont="1" applyFill="1" applyBorder="1" applyAlignment="1"/>
    <xf numFmtId="0" fontId="16" fillId="0" borderId="0" xfId="0" applyFont="1" applyFill="1" applyAlignment="1"/>
    <xf numFmtId="0" fontId="0" fillId="0" borderId="0" xfId="0" applyFont="1" applyFill="1" applyBorder="1" applyAlignment="1"/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6" fillId="0" borderId="0" xfId="0" applyFont="1" applyFill="1" applyBorder="1" applyAlignment="1"/>
    <xf numFmtId="0" fontId="16" fillId="0" borderId="0" xfId="0" applyFont="1" applyFill="1" applyAlignment="1">
      <alignment horizontal="right"/>
    </xf>
    <xf numFmtId="37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left" indent="8"/>
    </xf>
    <xf numFmtId="164" fontId="0" fillId="0" borderId="0" xfId="1" applyNumberFormat="1" applyFont="1" applyFill="1" applyAlignment="1">
      <alignment horizontal="left" indent="7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3" fontId="5" fillId="0" borderId="1" xfId="1" applyNumberFormat="1" applyFont="1" applyFill="1" applyBorder="1" applyAlignment="1"/>
    <xf numFmtId="2" fontId="7" fillId="0" borderId="0" xfId="0" applyNumberFormat="1" applyFont="1" applyFill="1" applyAlignment="1">
      <alignment horizontal="center"/>
    </xf>
    <xf numFmtId="164" fontId="0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4" fontId="7" fillId="0" borderId="0" xfId="1" applyNumberFormat="1" applyFont="1" applyFill="1" applyAlignment="1">
      <alignment horizontal="center"/>
    </xf>
    <xf numFmtId="0" fontId="0" fillId="0" borderId="0" xfId="0" applyFont="1" applyFill="1" applyAlignment="1">
      <alignment horizontal="left" indent="5"/>
    </xf>
    <xf numFmtId="0" fontId="0" fillId="0" borderId="0" xfId="0" applyFont="1" applyFill="1" applyAlignment="1">
      <alignment horizontal="left" indent="4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4" fontId="7" fillId="0" borderId="0" xfId="1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0" fillId="0" borderId="0" xfId="0" applyFont="1" applyFill="1" applyAlignment="1">
      <alignment horizontal="left" indent="2"/>
    </xf>
    <xf numFmtId="164" fontId="5" fillId="0" borderId="0" xfId="1" applyNumberFormat="1" applyFont="1" applyFill="1" applyAlignment="1">
      <alignment horizontal="right"/>
    </xf>
    <xf numFmtId="9" fontId="5" fillId="0" borderId="0" xfId="6" applyFont="1" applyFill="1" applyAlignment="1"/>
    <xf numFmtId="10" fontId="5" fillId="0" borderId="0" xfId="6" applyNumberFormat="1" applyFont="1" applyFill="1" applyAlignment="1"/>
    <xf numFmtId="43" fontId="6" fillId="0" borderId="1" xfId="1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37" fontId="7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0" fillId="0" borderId="0" xfId="0" applyAlignment="1">
      <alignment wrapText="1"/>
    </xf>
    <xf numFmtId="164" fontId="5" fillId="0" borderId="0" xfId="0" applyNumberFormat="1" applyFont="1"/>
    <xf numFmtId="0" fontId="10" fillId="0" borderId="0" xfId="0" applyFont="1" applyAlignment="1">
      <alignment horizontal="left"/>
    </xf>
    <xf numFmtId="37" fontId="5" fillId="0" borderId="0" xfId="0" applyNumberFormat="1" applyFont="1"/>
    <xf numFmtId="164" fontId="0" fillId="0" borderId="0" xfId="0" applyNumberFormat="1"/>
    <xf numFmtId="0" fontId="7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164" fontId="7" fillId="0" borderId="0" xfId="1" applyNumberFormat="1" applyFont="1" applyFill="1" applyAlignment="1">
      <alignment horizontal="center"/>
    </xf>
    <xf numFmtId="0" fontId="4" fillId="0" borderId="0" xfId="0" applyFont="1" applyFill="1" applyAlignment="1"/>
    <xf numFmtId="0" fontId="5" fillId="0" borderId="0" xfId="0" applyFont="1" applyFill="1" applyAlignment="1">
      <alignment vertical="top"/>
    </xf>
    <xf numFmtId="164" fontId="5" fillId="0" borderId="0" xfId="1" applyNumberFormat="1" applyFont="1" applyFill="1" applyAlignment="1">
      <alignment vertical="top"/>
    </xf>
    <xf numFmtId="164" fontId="5" fillId="0" borderId="0" xfId="1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4" fontId="7" fillId="0" borderId="0" xfId="1" applyNumberFormat="1" applyFont="1" applyFill="1" applyAlignment="1">
      <alignment horizontal="center"/>
    </xf>
    <xf numFmtId="165" fontId="5" fillId="0" borderId="0" xfId="1" applyNumberFormat="1" applyFont="1" applyFill="1" applyAlignment="1"/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" fontId="7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8" fillId="0" borderId="0" xfId="0" applyFont="1" applyAlignment="1">
      <alignment horizontal="left"/>
    </xf>
    <xf numFmtId="166" fontId="5" fillId="0" borderId="0" xfId="0" applyNumberFormat="1" applyFont="1"/>
    <xf numFmtId="164" fontId="5" fillId="0" borderId="0" xfId="1" applyNumberFormat="1" applyFont="1" applyFill="1" applyAlignment="1">
      <alignment horizontal="left"/>
    </xf>
    <xf numFmtId="0" fontId="19" fillId="0" borderId="0" xfId="0" applyFont="1" applyAlignment="1">
      <alignment horizontal="left" indent="1"/>
    </xf>
    <xf numFmtId="164" fontId="5" fillId="0" borderId="1" xfId="1" applyNumberFormat="1" applyFont="1" applyFill="1" applyBorder="1" applyAlignment="1"/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4" fontId="7" fillId="0" borderId="0" xfId="1" applyNumberFormat="1" applyFont="1" applyFill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3" fontId="6" fillId="0" borderId="0" xfId="0" applyNumberFormat="1" applyFont="1"/>
    <xf numFmtId="3" fontId="5" fillId="0" borderId="0" xfId="0" applyNumberFormat="1" applyFont="1"/>
    <xf numFmtId="3" fontId="6" fillId="0" borderId="5" xfId="0" applyNumberFormat="1" applyFont="1" applyBorder="1"/>
    <xf numFmtId="43" fontId="6" fillId="0" borderId="1" xfId="1" applyFont="1" applyFill="1" applyBorder="1" applyAlignment="1"/>
    <xf numFmtId="0" fontId="6" fillId="0" borderId="0" xfId="0" applyFont="1"/>
    <xf numFmtId="0" fontId="0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3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164" fontId="0" fillId="0" borderId="0" xfId="1" applyNumberFormat="1" applyFont="1" applyFill="1" applyAlignment="1">
      <alignment horizontal="center"/>
    </xf>
    <xf numFmtId="0" fontId="0" fillId="0" borderId="0" xfId="0" applyFont="1" applyFill="1" applyAlignment="1">
      <alignment horizontal="left"/>
    </xf>
    <xf numFmtId="164" fontId="6" fillId="0" borderId="0" xfId="1" applyNumberFormat="1" applyFont="1" applyBorder="1" applyAlignment="1">
      <alignment horizontal="center"/>
    </xf>
    <xf numFmtId="164" fontId="6" fillId="0" borderId="0" xfId="1" applyNumberFormat="1" applyFont="1" applyBorder="1" applyAlignment="1">
      <alignment horizontal="right"/>
    </xf>
    <xf numFmtId="164" fontId="5" fillId="0" borderId="0" xfId="1" applyNumberFormat="1" applyFont="1" applyBorder="1" applyAlignment="1">
      <alignment horizontal="center"/>
    </xf>
    <xf numFmtId="164" fontId="5" fillId="0" borderId="0" xfId="1" applyNumberFormat="1" applyFont="1" applyBorder="1" applyAlignment="1">
      <alignment horizontal="right"/>
    </xf>
    <xf numFmtId="0" fontId="0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4" fontId="7" fillId="0" borderId="0" xfId="1" applyNumberFormat="1" applyFont="1" applyFill="1" applyAlignment="1">
      <alignment horizontal="center"/>
    </xf>
    <xf numFmtId="0" fontId="0" fillId="0" borderId="0" xfId="0" applyFont="1" applyFill="1" applyAlignment="1">
      <alignment horizontal="left"/>
    </xf>
    <xf numFmtId="167" fontId="5" fillId="0" borderId="0" xfId="6" applyNumberFormat="1" applyFont="1" applyFill="1" applyAlignment="1"/>
    <xf numFmtId="0" fontId="7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4" fontId="0" fillId="0" borderId="0" xfId="1" applyNumberFormat="1" applyFont="1" applyFill="1" applyAlignment="1">
      <alignment horizontal="center"/>
    </xf>
    <xf numFmtId="0" fontId="0" fillId="0" borderId="0" xfId="0" applyFont="1" applyFill="1" applyAlignment="1">
      <alignment horizontal="left"/>
    </xf>
    <xf numFmtId="164" fontId="21" fillId="0" borderId="0" xfId="1" applyNumberFormat="1" applyFont="1" applyFill="1" applyAlignment="1">
      <alignment horizontal="right"/>
    </xf>
    <xf numFmtId="164" fontId="5" fillId="0" borderId="0" xfId="0" applyNumberFormat="1" applyFont="1" applyFill="1"/>
    <xf numFmtId="164" fontId="21" fillId="0" borderId="0" xfId="1" applyNumberFormat="1" applyFont="1" applyFill="1" applyBorder="1" applyAlignment="1">
      <alignment horizontal="right"/>
    </xf>
    <xf numFmtId="164" fontId="21" fillId="0" borderId="0" xfId="1" applyNumberFormat="1" applyFont="1" applyBorder="1" applyAlignment="1">
      <alignment horizontal="center"/>
    </xf>
    <xf numFmtId="164" fontId="0" fillId="0" borderId="0" xfId="0" applyNumberFormat="1" applyFont="1" applyFill="1" applyBorder="1" applyAlignment="1"/>
    <xf numFmtId="43" fontId="0" fillId="0" borderId="0" xfId="1" applyFont="1" applyFill="1" applyAlignment="1">
      <alignment horizontal="right"/>
    </xf>
    <xf numFmtId="43" fontId="0" fillId="0" borderId="0" xfId="1" applyFont="1" applyFill="1" applyAlignment="1"/>
    <xf numFmtId="0" fontId="0" fillId="0" borderId="0" xfId="0" applyFont="1"/>
    <xf numFmtId="43" fontId="5" fillId="0" borderId="0" xfId="0" applyNumberFormat="1" applyFont="1"/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left"/>
    </xf>
    <xf numFmtId="164" fontId="5" fillId="0" borderId="0" xfId="1" applyNumberFormat="1" applyFont="1" applyFill="1" applyBorder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 wrapText="1"/>
    </xf>
    <xf numFmtId="164" fontId="0" fillId="0" borderId="0" xfId="1" applyNumberFormat="1" applyFont="1" applyFill="1" applyAlignment="1">
      <alignment horizontal="center"/>
    </xf>
    <xf numFmtId="164" fontId="0" fillId="0" borderId="0" xfId="1" applyNumberFormat="1" applyFont="1" applyFill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4" fontId="0" fillId="0" borderId="4" xfId="1" applyNumberFormat="1" applyFont="1" applyFill="1" applyBorder="1" applyAlignment="1">
      <alignment horizontal="center"/>
    </xf>
    <xf numFmtId="164" fontId="7" fillId="0" borderId="0" xfId="1" applyNumberFormat="1" applyFont="1" applyFill="1" applyAlignment="1">
      <alignment horizontal="center"/>
    </xf>
    <xf numFmtId="0" fontId="0" fillId="0" borderId="0" xfId="0" applyFont="1" applyFill="1" applyAlignment="1">
      <alignment horizontal="left"/>
    </xf>
    <xf numFmtId="37" fontId="0" fillId="0" borderId="0" xfId="0" applyNumberFormat="1" applyFont="1" applyFill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 2 3" xfId="5" xr:uid="{00000000-0005-0000-0000-000002000000}"/>
    <cellStyle name="Normal" xfId="0" builtinId="0"/>
    <cellStyle name="Normal 10 4" xfId="4" xr:uid="{00000000-0005-0000-0000-000004000000}"/>
    <cellStyle name="Normal 2" xfId="3" xr:uid="{00000000-0005-0000-0000-000005000000}"/>
    <cellStyle name="Percent" xfId="6" builtinId="5"/>
  </cellStyles>
  <dxfs count="0"/>
  <tableStyles count="0" defaultTableStyle="TableStyleMedium9" defaultPivotStyle="PivotStyleLight16"/>
  <colors>
    <mruColors>
      <color rgb="FFFFCCFF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4"/>
  <sheetViews>
    <sheetView tabSelected="1" view="pageBreakPreview" zoomScale="110" zoomScaleNormal="80" zoomScaleSheetLayoutView="110" workbookViewId="0">
      <selection activeCell="A10" sqref="A10"/>
    </sheetView>
  </sheetViews>
  <sheetFormatPr defaultColWidth="9.09765625" defaultRowHeight="21.5"/>
  <cols>
    <col min="1" max="1" width="47.296875" style="133" customWidth="1"/>
    <col min="2" max="2" width="8.69921875" customWidth="1"/>
    <col min="3" max="3" width="1.09765625" style="131" customWidth="1"/>
    <col min="4" max="4" width="14.3984375" style="131" customWidth="1"/>
    <col min="5" max="5" width="1.09765625" style="131" customWidth="1"/>
    <col min="6" max="6" width="12.3984375" style="131" customWidth="1"/>
    <col min="7" max="7" width="1.09765625" style="131" customWidth="1"/>
    <col min="8" max="8" width="14.3984375" style="131" customWidth="1"/>
    <col min="9" max="9" width="1.09765625" style="131" customWidth="1"/>
    <col min="10" max="10" width="12.3984375" style="131" customWidth="1"/>
    <col min="11" max="11" width="13.3984375" style="131" customWidth="1"/>
    <col min="12" max="12" width="13.8984375" style="131" bestFit="1" customWidth="1"/>
    <col min="13" max="13" width="9.09765625" style="131"/>
    <col min="14" max="14" width="13.8984375" style="131" bestFit="1" customWidth="1"/>
    <col min="15" max="15" width="9.3984375" style="131" bestFit="1" customWidth="1"/>
    <col min="16" max="16384" width="9.09765625" style="131"/>
  </cols>
  <sheetData>
    <row r="1" spans="1:15" ht="26">
      <c r="A1" s="174" t="s">
        <v>131</v>
      </c>
    </row>
    <row r="2" spans="1:15" ht="23.25" customHeight="1">
      <c r="A2" s="174" t="s">
        <v>46</v>
      </c>
    </row>
    <row r="3" spans="1:15" ht="22.5" customHeight="1">
      <c r="A3" s="132"/>
    </row>
    <row r="4" spans="1:15" ht="22.5" customHeight="1">
      <c r="B4" s="169"/>
      <c r="C4" s="134"/>
      <c r="D4" s="231" t="s">
        <v>69</v>
      </c>
      <c r="E4" s="231"/>
      <c r="F4" s="231"/>
      <c r="G4" s="231"/>
      <c r="H4" s="231" t="s">
        <v>70</v>
      </c>
      <c r="I4" s="231"/>
      <c r="J4" s="231"/>
    </row>
    <row r="5" spans="1:15" ht="22.5" customHeight="1">
      <c r="B5" s="169"/>
      <c r="C5" s="134"/>
      <c r="D5" s="169" t="s">
        <v>143</v>
      </c>
      <c r="E5" s="169"/>
      <c r="F5" s="169" t="s">
        <v>68</v>
      </c>
      <c r="G5" s="167"/>
      <c r="H5" s="169" t="s">
        <v>143</v>
      </c>
      <c r="I5" s="169"/>
      <c r="J5" s="169" t="s">
        <v>68</v>
      </c>
    </row>
    <row r="6" spans="1:15" ht="22.5" customHeight="1">
      <c r="A6" s="132" t="s">
        <v>0</v>
      </c>
      <c r="B6" s="168" t="s">
        <v>1</v>
      </c>
      <c r="C6" s="168"/>
      <c r="D6" s="169">
        <v>2564</v>
      </c>
      <c r="E6" s="134"/>
      <c r="F6" s="169">
        <v>2563</v>
      </c>
      <c r="G6" s="169"/>
      <c r="H6" s="169">
        <v>2564</v>
      </c>
      <c r="I6" s="134"/>
      <c r="J6" s="169">
        <v>2563</v>
      </c>
    </row>
    <row r="7" spans="1:15" ht="22.5" customHeight="1">
      <c r="A7" s="132"/>
      <c r="B7" s="168"/>
      <c r="C7" s="168"/>
      <c r="D7" s="171" t="s">
        <v>111</v>
      </c>
      <c r="E7" s="134"/>
      <c r="F7" s="169"/>
      <c r="G7" s="169"/>
      <c r="H7" s="169" t="s">
        <v>111</v>
      </c>
      <c r="I7" s="134"/>
      <c r="J7" s="169"/>
    </row>
    <row r="8" spans="1:15" ht="22.5" customHeight="1">
      <c r="A8" s="135"/>
      <c r="B8" s="169"/>
      <c r="C8" s="134"/>
      <c r="D8" s="232" t="s">
        <v>112</v>
      </c>
      <c r="E8" s="232"/>
      <c r="F8" s="232"/>
      <c r="G8" s="232"/>
      <c r="H8" s="232"/>
      <c r="I8" s="232"/>
      <c r="J8" s="232"/>
    </row>
    <row r="9" spans="1:15" ht="22.5" customHeight="1">
      <c r="A9" s="136" t="s">
        <v>2</v>
      </c>
      <c r="B9" s="168"/>
      <c r="C9" s="168"/>
      <c r="H9" s="35"/>
      <c r="I9" s="35"/>
      <c r="J9" s="35"/>
    </row>
    <row r="10" spans="1:15" ht="22.5" customHeight="1">
      <c r="A10" s="133" t="s">
        <v>3</v>
      </c>
      <c r="B10" s="137"/>
      <c r="C10" s="168"/>
      <c r="D10" s="35">
        <v>64497</v>
      </c>
      <c r="E10" s="35"/>
      <c r="F10" s="35">
        <v>106442</v>
      </c>
      <c r="G10" s="35"/>
      <c r="H10" s="35">
        <v>38156</v>
      </c>
      <c r="I10" s="35"/>
      <c r="J10" s="35">
        <v>74871</v>
      </c>
      <c r="K10" s="146"/>
      <c r="L10" s="143"/>
    </row>
    <row r="11" spans="1:15" ht="22.5" customHeight="1">
      <c r="A11" s="138" t="s">
        <v>25</v>
      </c>
      <c r="B11" s="137"/>
      <c r="C11" s="168"/>
      <c r="D11" s="35">
        <v>230643</v>
      </c>
      <c r="E11" s="35"/>
      <c r="F11" s="35">
        <v>199342</v>
      </c>
      <c r="G11" s="35"/>
      <c r="H11" s="35">
        <v>240746</v>
      </c>
      <c r="I11" s="35"/>
      <c r="J11" s="35">
        <v>232358</v>
      </c>
      <c r="K11" s="146">
        <f>D11-F11</f>
        <v>31301</v>
      </c>
      <c r="L11" s="143">
        <f>H11-J11</f>
        <v>8388</v>
      </c>
    </row>
    <row r="12" spans="1:15" ht="22.5" customHeight="1">
      <c r="A12" s="138" t="s">
        <v>243</v>
      </c>
      <c r="B12" s="137"/>
      <c r="C12" s="168"/>
      <c r="D12" s="35">
        <v>253145</v>
      </c>
      <c r="E12" s="35"/>
      <c r="F12" s="35">
        <v>226641</v>
      </c>
      <c r="G12" s="35"/>
      <c r="H12" s="57">
        <v>224984</v>
      </c>
      <c r="I12" s="35"/>
      <c r="J12" s="57">
        <v>197017</v>
      </c>
      <c r="K12" s="146">
        <f t="shared" ref="K12:K16" si="0">D12-F12</f>
        <v>26504</v>
      </c>
      <c r="L12" s="143">
        <f t="shared" ref="L12:L16" si="1">H12-J12</f>
        <v>27967</v>
      </c>
    </row>
    <row r="13" spans="1:15" ht="22.5" customHeight="1">
      <c r="A13" s="138" t="s">
        <v>245</v>
      </c>
      <c r="B13" s="137"/>
      <c r="C13" s="204"/>
      <c r="K13" s="146">
        <f t="shared" si="0"/>
        <v>0</v>
      </c>
      <c r="L13" s="143">
        <f t="shared" si="1"/>
        <v>0</v>
      </c>
    </row>
    <row r="14" spans="1:15" ht="22.5" customHeight="1">
      <c r="A14" s="139" t="s">
        <v>81</v>
      </c>
      <c r="B14" s="137">
        <v>2</v>
      </c>
      <c r="C14" s="211"/>
      <c r="D14" s="35">
        <v>0</v>
      </c>
      <c r="E14" s="35"/>
      <c r="F14" s="35">
        <v>0</v>
      </c>
      <c r="G14" s="35"/>
      <c r="H14" s="57">
        <v>15009</v>
      </c>
      <c r="I14" s="35"/>
      <c r="J14" s="57">
        <v>0</v>
      </c>
      <c r="K14" s="146">
        <f t="shared" si="0"/>
        <v>0</v>
      </c>
      <c r="L14" s="143">
        <f t="shared" si="1"/>
        <v>15009</v>
      </c>
    </row>
    <row r="15" spans="1:15" ht="22.5" customHeight="1">
      <c r="A15" s="138" t="s">
        <v>4</v>
      </c>
      <c r="B15" s="137"/>
      <c r="C15" s="168"/>
      <c r="D15" s="35">
        <v>1741471</v>
      </c>
      <c r="E15" s="35"/>
      <c r="F15" s="35">
        <v>1756987</v>
      </c>
      <c r="G15" s="35"/>
      <c r="H15" s="35">
        <v>1717064</v>
      </c>
      <c r="J15" s="35">
        <v>1771721</v>
      </c>
      <c r="K15" s="146">
        <f t="shared" si="0"/>
        <v>-15516</v>
      </c>
      <c r="L15" s="143">
        <f t="shared" si="1"/>
        <v>-54657</v>
      </c>
    </row>
    <row r="16" spans="1:15" ht="22.5" customHeight="1">
      <c r="A16" s="133" t="s">
        <v>5</v>
      </c>
      <c r="B16" s="137"/>
      <c r="C16" s="168"/>
      <c r="D16" s="35">
        <v>12706</v>
      </c>
      <c r="E16" s="35"/>
      <c r="F16" s="35">
        <v>12503</v>
      </c>
      <c r="G16" s="35"/>
      <c r="H16" s="35">
        <v>11768</v>
      </c>
      <c r="J16" s="35">
        <f>11650</f>
        <v>11650</v>
      </c>
      <c r="K16" s="146">
        <f t="shared" si="0"/>
        <v>203</v>
      </c>
      <c r="L16" s="143">
        <f t="shared" si="1"/>
        <v>118</v>
      </c>
      <c r="O16" s="224"/>
    </row>
    <row r="17" spans="1:15" ht="22.5" customHeight="1">
      <c r="A17" s="140" t="s">
        <v>6</v>
      </c>
      <c r="B17" s="137"/>
      <c r="C17" s="168"/>
      <c r="D17" s="25">
        <f>SUM(D10:D16)</f>
        <v>2302462</v>
      </c>
      <c r="E17" s="38"/>
      <c r="F17" s="25">
        <f>SUM(F10:F16)</f>
        <v>2301915</v>
      </c>
      <c r="G17" s="26"/>
      <c r="H17" s="25">
        <f>SUM(H10:H16)</f>
        <v>2247727</v>
      </c>
      <c r="J17" s="25">
        <f>SUM(J10:J16)</f>
        <v>2287617</v>
      </c>
      <c r="L17" s="175"/>
      <c r="N17" s="225">
        <f>D17/D60</f>
        <v>0.89659874859618161</v>
      </c>
      <c r="O17" s="225">
        <f>H17/H60</f>
        <v>0.77393285523631916</v>
      </c>
    </row>
    <row r="18" spans="1:15" ht="22.5" customHeight="1">
      <c r="A18" s="141"/>
      <c r="B18" s="137"/>
      <c r="C18" s="168"/>
      <c r="D18" s="35"/>
      <c r="E18" s="35"/>
      <c r="F18" s="35"/>
      <c r="G18" s="35"/>
    </row>
    <row r="19" spans="1:15" ht="22.5" customHeight="1">
      <c r="A19" s="136" t="s">
        <v>7</v>
      </c>
      <c r="B19" s="137"/>
      <c r="C19" s="168"/>
      <c r="D19" s="35"/>
      <c r="E19" s="35"/>
      <c r="F19" s="35"/>
      <c r="G19" s="35"/>
    </row>
    <row r="20" spans="1:15" ht="22.5" customHeight="1">
      <c r="A20" s="138" t="s">
        <v>167</v>
      </c>
      <c r="B20" s="137">
        <v>10</v>
      </c>
      <c r="C20" s="168"/>
      <c r="D20" s="62">
        <v>14459</v>
      </c>
      <c r="E20" s="35"/>
      <c r="F20" s="62">
        <v>13704</v>
      </c>
      <c r="G20" s="62"/>
      <c r="H20" s="35">
        <v>0</v>
      </c>
      <c r="J20" s="35">
        <v>0</v>
      </c>
      <c r="K20" s="146">
        <f>D20-F20</f>
        <v>755</v>
      </c>
      <c r="L20" s="143">
        <f t="shared" ref="L20:L27" si="2">H20-J20</f>
        <v>0</v>
      </c>
    </row>
    <row r="21" spans="1:15" ht="22.5" customHeight="1">
      <c r="A21" s="142" t="s">
        <v>34</v>
      </c>
      <c r="B21" s="137"/>
      <c r="C21" s="168"/>
      <c r="D21" s="35">
        <v>0</v>
      </c>
      <c r="E21" s="35"/>
      <c r="F21" s="35">
        <v>0</v>
      </c>
      <c r="G21" s="35"/>
      <c r="H21" s="176">
        <v>980398</v>
      </c>
      <c r="J21" s="176">
        <v>980398</v>
      </c>
      <c r="K21" s="146">
        <f t="shared" ref="K21:K27" si="3">D21-F21</f>
        <v>0</v>
      </c>
      <c r="L21" s="143">
        <f t="shared" si="2"/>
        <v>0</v>
      </c>
    </row>
    <row r="22" spans="1:15" ht="22.5" customHeight="1">
      <c r="A22" s="133" t="s">
        <v>33</v>
      </c>
      <c r="B22" s="137">
        <v>3</v>
      </c>
      <c r="C22" s="168"/>
      <c r="D22" s="35">
        <v>1569255</v>
      </c>
      <c r="E22" s="35"/>
      <c r="F22" s="35">
        <v>1525774</v>
      </c>
      <c r="G22" s="35"/>
      <c r="H22" s="57">
        <v>1456408</v>
      </c>
      <c r="I22" s="143"/>
      <c r="J22" s="57">
        <v>1268762</v>
      </c>
      <c r="K22" s="146">
        <f t="shared" si="3"/>
        <v>43481</v>
      </c>
      <c r="L22" s="143">
        <f t="shared" si="2"/>
        <v>187646</v>
      </c>
    </row>
    <row r="23" spans="1:15" ht="22.5" customHeight="1">
      <c r="A23" s="133" t="s">
        <v>31</v>
      </c>
      <c r="B23" s="137">
        <v>4</v>
      </c>
      <c r="C23" s="168"/>
      <c r="D23" s="35">
        <v>5127096</v>
      </c>
      <c r="E23" s="35"/>
      <c r="F23" s="35">
        <v>5410030</v>
      </c>
      <c r="G23" s="35"/>
      <c r="H23" s="35">
        <v>4367265</v>
      </c>
      <c r="I23" s="143"/>
      <c r="J23" s="35">
        <v>4602275</v>
      </c>
      <c r="K23" s="146">
        <f t="shared" si="3"/>
        <v>-282934</v>
      </c>
      <c r="L23" s="143">
        <f t="shared" si="2"/>
        <v>-235010</v>
      </c>
    </row>
    <row r="24" spans="1:15" ht="22.5" customHeight="1">
      <c r="A24" s="138" t="s">
        <v>214</v>
      </c>
      <c r="B24" s="137">
        <v>5</v>
      </c>
      <c r="C24" s="168"/>
      <c r="D24" s="35">
        <v>3311107</v>
      </c>
      <c r="E24" s="35"/>
      <c r="F24" s="35">
        <v>3322754</v>
      </c>
      <c r="G24" s="35"/>
      <c r="H24" s="35">
        <v>3691748</v>
      </c>
      <c r="I24" s="143"/>
      <c r="J24" s="35">
        <v>3668168</v>
      </c>
      <c r="K24" s="146">
        <f t="shared" si="3"/>
        <v>-11647</v>
      </c>
      <c r="L24" s="143">
        <f t="shared" si="2"/>
        <v>23580</v>
      </c>
    </row>
    <row r="25" spans="1:15" ht="22.5" customHeight="1">
      <c r="A25" s="138" t="s">
        <v>57</v>
      </c>
      <c r="B25" s="137"/>
      <c r="C25" s="168"/>
      <c r="D25" s="35">
        <v>47441</v>
      </c>
      <c r="E25" s="35"/>
      <c r="F25" s="35">
        <v>58548</v>
      </c>
      <c r="G25" s="35"/>
      <c r="H25" s="35">
        <v>27826</v>
      </c>
      <c r="J25" s="35">
        <v>36175</v>
      </c>
      <c r="K25" s="146">
        <f t="shared" si="3"/>
        <v>-11107</v>
      </c>
      <c r="L25" s="143">
        <f t="shared" si="2"/>
        <v>-8349</v>
      </c>
    </row>
    <row r="26" spans="1:15" ht="22.5" customHeight="1">
      <c r="A26" s="133" t="s">
        <v>8</v>
      </c>
      <c r="B26" s="137"/>
      <c r="C26" s="168"/>
      <c r="D26" s="35">
        <v>200358</v>
      </c>
      <c r="E26" s="35"/>
      <c r="F26" s="35">
        <v>196739</v>
      </c>
      <c r="G26" s="35"/>
      <c r="H26" s="35">
        <v>142851</v>
      </c>
      <c r="J26" s="35">
        <v>138399</v>
      </c>
      <c r="K26" s="146">
        <f>D26-F26</f>
        <v>3619</v>
      </c>
      <c r="L26" s="143">
        <f t="shared" si="2"/>
        <v>4452</v>
      </c>
    </row>
    <row r="27" spans="1:15" ht="22.5" customHeight="1">
      <c r="A27" s="138" t="s">
        <v>7</v>
      </c>
      <c r="B27" s="137"/>
      <c r="C27" s="168"/>
      <c r="D27" s="35">
        <v>137896</v>
      </c>
      <c r="E27" s="35"/>
      <c r="F27" s="35">
        <v>121584</v>
      </c>
      <c r="G27" s="35"/>
      <c r="H27" s="35">
        <v>132563</v>
      </c>
      <c r="J27" s="35">
        <v>116189</v>
      </c>
      <c r="K27" s="146">
        <f t="shared" si="3"/>
        <v>16312</v>
      </c>
      <c r="L27" s="143">
        <f t="shared" si="2"/>
        <v>16374</v>
      </c>
    </row>
    <row r="28" spans="1:15" ht="22.5" customHeight="1">
      <c r="A28" s="140" t="s">
        <v>10</v>
      </c>
      <c r="B28" s="137"/>
      <c r="C28" s="168"/>
      <c r="D28" s="25">
        <f>SUM(D20:D27)</f>
        <v>10407612</v>
      </c>
      <c r="E28" s="38"/>
      <c r="F28" s="25">
        <f>SUM(F20:F27)</f>
        <v>10649133</v>
      </c>
      <c r="G28" s="26"/>
      <c r="H28" s="25">
        <f>SUM(H20:H27)</f>
        <v>10799059</v>
      </c>
      <c r="J28" s="25">
        <f>SUM(J20:J27)</f>
        <v>10810366</v>
      </c>
      <c r="L28" s="143"/>
    </row>
    <row r="29" spans="1:15" ht="22.5" customHeight="1">
      <c r="A29" s="140"/>
      <c r="B29" s="137"/>
      <c r="C29" s="168"/>
      <c r="D29" s="26"/>
      <c r="E29" s="38"/>
      <c r="F29" s="26"/>
      <c r="G29" s="26"/>
      <c r="H29" s="26"/>
      <c r="J29" s="26"/>
    </row>
    <row r="30" spans="1:15" ht="22.5" customHeight="1" thickBot="1">
      <c r="A30" s="140" t="s">
        <v>11</v>
      </c>
      <c r="B30" s="137"/>
      <c r="C30" s="168"/>
      <c r="D30" s="50">
        <f>D17+D28</f>
        <v>12710074</v>
      </c>
      <c r="E30" s="38"/>
      <c r="F30" s="50">
        <f>F17+F28</f>
        <v>12951048</v>
      </c>
      <c r="G30" s="26"/>
      <c r="H30" s="50">
        <f>H17+H28</f>
        <v>13046786</v>
      </c>
      <c r="J30" s="50">
        <f>J17+J28</f>
        <v>13097983</v>
      </c>
    </row>
    <row r="31" spans="1:15" ht="23.25" customHeight="1" thickTop="1">
      <c r="A31" s="140"/>
      <c r="B31" s="137"/>
      <c r="C31" s="168"/>
      <c r="D31" s="26"/>
      <c r="E31" s="38"/>
      <c r="F31" s="26"/>
      <c r="G31" s="26"/>
    </row>
    <row r="32" spans="1:15" ht="23.25" customHeight="1">
      <c r="A32" s="140"/>
      <c r="B32" s="137"/>
      <c r="C32" s="168"/>
      <c r="D32" s="26"/>
      <c r="E32" s="38"/>
      <c r="F32" s="26"/>
      <c r="G32" s="26"/>
    </row>
    <row r="33" spans="1:10" ht="23.25" customHeight="1">
      <c r="A33" s="140"/>
      <c r="B33" s="137"/>
      <c r="C33" s="168"/>
      <c r="D33" s="26"/>
      <c r="E33" s="38"/>
      <c r="F33" s="26"/>
      <c r="G33" s="26"/>
    </row>
    <row r="34" spans="1:10" ht="23.25" customHeight="1">
      <c r="A34" s="140"/>
      <c r="B34" s="137"/>
      <c r="C34" s="170"/>
      <c r="D34" s="26"/>
      <c r="E34" s="38"/>
      <c r="F34" s="26"/>
      <c r="G34" s="26"/>
    </row>
    <row r="35" spans="1:10" ht="23.25" customHeight="1">
      <c r="A35" s="233"/>
      <c r="B35" s="233"/>
      <c r="C35" s="168"/>
      <c r="D35" s="234"/>
      <c r="E35" s="234"/>
      <c r="F35" s="234"/>
      <c r="G35" s="234"/>
      <c r="H35" s="234"/>
      <c r="I35" s="234"/>
      <c r="J35" s="234"/>
    </row>
    <row r="36" spans="1:10" ht="23.25" customHeight="1">
      <c r="A36" s="237"/>
      <c r="B36" s="237"/>
      <c r="C36" s="168"/>
      <c r="D36" s="235"/>
      <c r="E36" s="236"/>
      <c r="F36" s="236"/>
      <c r="G36" s="236"/>
      <c r="H36" s="236"/>
      <c r="I36" s="236"/>
      <c r="J36" s="236"/>
    </row>
    <row r="37" spans="1:10" ht="23.25" customHeight="1">
      <c r="A37" s="140"/>
      <c r="B37" s="137"/>
      <c r="C37" s="168"/>
      <c r="D37" s="26"/>
      <c r="E37" s="38"/>
      <c r="F37" s="26"/>
      <c r="G37" s="26"/>
    </row>
    <row r="38" spans="1:10" ht="23.25" customHeight="1">
      <c r="A38" s="169"/>
      <c r="B38" s="169"/>
      <c r="C38" s="169"/>
      <c r="D38" s="169"/>
      <c r="E38" s="169"/>
      <c r="F38" s="169"/>
      <c r="G38" s="169"/>
      <c r="H38" s="169"/>
      <c r="I38" s="169"/>
      <c r="J38" s="169"/>
    </row>
    <row r="39" spans="1:10" ht="26">
      <c r="A39" s="174" t="s">
        <v>131</v>
      </c>
    </row>
    <row r="40" spans="1:10" ht="23.25" customHeight="1">
      <c r="A40" s="174" t="s">
        <v>46</v>
      </c>
    </row>
    <row r="41" spans="1:10" ht="23.25" customHeight="1">
      <c r="A41" s="132"/>
      <c r="B41" s="137"/>
    </row>
    <row r="42" spans="1:10" ht="23.25" customHeight="1">
      <c r="A42" s="135"/>
      <c r="B42" s="137"/>
      <c r="C42" s="134"/>
      <c r="D42" s="231" t="s">
        <v>69</v>
      </c>
      <c r="E42" s="231"/>
      <c r="F42" s="231"/>
      <c r="G42" s="231"/>
      <c r="H42" s="231" t="s">
        <v>70</v>
      </c>
      <c r="I42" s="231"/>
      <c r="J42" s="231"/>
    </row>
    <row r="43" spans="1:10" ht="23.25" customHeight="1">
      <c r="B43" s="137"/>
      <c r="C43" s="134"/>
      <c r="D43" s="169" t="s">
        <v>143</v>
      </c>
      <c r="E43" s="169"/>
      <c r="F43" s="169" t="s">
        <v>68</v>
      </c>
      <c r="G43" s="167"/>
      <c r="H43" s="169" t="s">
        <v>143</v>
      </c>
      <c r="I43" s="169"/>
      <c r="J43" s="169" t="s">
        <v>68</v>
      </c>
    </row>
    <row r="44" spans="1:10" ht="23.25" customHeight="1">
      <c r="A44" s="132" t="s">
        <v>62</v>
      </c>
      <c r="B44" s="137" t="s">
        <v>1</v>
      </c>
      <c r="C44" s="134"/>
      <c r="D44" s="169">
        <v>2564</v>
      </c>
      <c r="E44" s="134"/>
      <c r="F44" s="169">
        <v>2563</v>
      </c>
      <c r="G44" s="169"/>
      <c r="H44" s="169">
        <v>2564</v>
      </c>
      <c r="I44" s="134"/>
      <c r="J44" s="169">
        <v>2563</v>
      </c>
    </row>
    <row r="45" spans="1:10" ht="23.25" customHeight="1">
      <c r="A45" s="132"/>
      <c r="B45" s="137"/>
      <c r="C45" s="134"/>
      <c r="D45" s="169" t="s">
        <v>111</v>
      </c>
      <c r="E45" s="134"/>
      <c r="F45" s="169"/>
      <c r="G45" s="169"/>
      <c r="H45" s="169" t="s">
        <v>111</v>
      </c>
      <c r="I45" s="134"/>
      <c r="J45" s="169"/>
    </row>
    <row r="46" spans="1:10" ht="23.25" customHeight="1">
      <c r="A46" s="144"/>
      <c r="B46" s="137"/>
      <c r="C46" s="168"/>
      <c r="D46" s="232" t="s">
        <v>112</v>
      </c>
      <c r="E46" s="232"/>
      <c r="F46" s="232"/>
      <c r="G46" s="232"/>
      <c r="H46" s="232"/>
      <c r="I46" s="232"/>
      <c r="J46" s="232"/>
    </row>
    <row r="47" spans="1:10" ht="23.25" customHeight="1">
      <c r="A47" s="136" t="s">
        <v>12</v>
      </c>
      <c r="B47" s="137"/>
      <c r="C47" s="134"/>
      <c r="D47" s="145"/>
      <c r="E47" s="145"/>
      <c r="F47" s="145"/>
      <c r="G47" s="145"/>
    </row>
    <row r="48" spans="1:10" ht="22" customHeight="1">
      <c r="A48" s="138" t="s">
        <v>79</v>
      </c>
      <c r="B48" s="137"/>
      <c r="C48" s="168"/>
    </row>
    <row r="49" spans="1:14" ht="22" customHeight="1">
      <c r="A49" s="139" t="s">
        <v>80</v>
      </c>
      <c r="B49" s="168"/>
      <c r="C49" s="168"/>
      <c r="D49" s="35">
        <v>507000</v>
      </c>
      <c r="E49" s="35"/>
      <c r="F49" s="35">
        <v>387001</v>
      </c>
      <c r="G49" s="35"/>
      <c r="H49" s="143">
        <v>457000</v>
      </c>
      <c r="J49" s="143">
        <v>362000</v>
      </c>
      <c r="K49" s="146">
        <f t="shared" ref="K49:K67" si="4">D49-F49</f>
        <v>119999</v>
      </c>
      <c r="L49" s="143">
        <f t="shared" ref="L49:L59" si="5">H49-J49</f>
        <v>95000</v>
      </c>
    </row>
    <row r="50" spans="1:14" ht="22" customHeight="1">
      <c r="A50" s="133" t="s">
        <v>13</v>
      </c>
      <c r="B50" s="168"/>
      <c r="C50" s="168"/>
      <c r="D50" s="35">
        <v>743481</v>
      </c>
      <c r="E50" s="35"/>
      <c r="F50" s="35">
        <v>615453</v>
      </c>
      <c r="G50" s="35"/>
      <c r="H50" s="218">
        <v>973975</v>
      </c>
      <c r="J50" s="143">
        <v>876561</v>
      </c>
      <c r="K50" s="146">
        <f t="shared" si="4"/>
        <v>128028</v>
      </c>
      <c r="L50" s="143">
        <f t="shared" si="5"/>
        <v>97414</v>
      </c>
    </row>
    <row r="51" spans="1:14" ht="22" customHeight="1">
      <c r="A51" s="138" t="s">
        <v>215</v>
      </c>
      <c r="B51" s="168"/>
      <c r="C51" s="168"/>
      <c r="D51" s="35">
        <v>779551</v>
      </c>
      <c r="E51" s="35"/>
      <c r="F51" s="35">
        <v>710127</v>
      </c>
      <c r="G51" s="35"/>
      <c r="H51" s="218">
        <v>705302</v>
      </c>
      <c r="J51" s="143">
        <v>654282</v>
      </c>
      <c r="K51" s="146">
        <f t="shared" si="4"/>
        <v>69424</v>
      </c>
      <c r="L51" s="143">
        <f t="shared" si="5"/>
        <v>51020</v>
      </c>
    </row>
    <row r="52" spans="1:14" ht="22" customHeight="1">
      <c r="A52" s="138" t="s">
        <v>170</v>
      </c>
      <c r="B52" s="168"/>
      <c r="C52" s="168"/>
      <c r="D52" s="35"/>
      <c r="E52" s="35"/>
      <c r="F52" s="35"/>
      <c r="G52" s="35"/>
      <c r="H52" s="218"/>
      <c r="J52" s="143"/>
      <c r="K52" s="146">
        <f t="shared" si="4"/>
        <v>0</v>
      </c>
      <c r="L52" s="143">
        <f t="shared" si="5"/>
        <v>0</v>
      </c>
    </row>
    <row r="53" spans="1:14" ht="22" customHeight="1">
      <c r="A53" s="139" t="s">
        <v>171</v>
      </c>
      <c r="B53" s="168">
        <v>6</v>
      </c>
      <c r="C53" s="168"/>
      <c r="D53" s="35">
        <v>421593</v>
      </c>
      <c r="E53" s="35"/>
      <c r="F53" s="35">
        <v>418963</v>
      </c>
      <c r="G53" s="35"/>
      <c r="H53" s="218">
        <v>421593</v>
      </c>
      <c r="J53" s="143">
        <v>418962</v>
      </c>
      <c r="K53" s="146">
        <f t="shared" si="4"/>
        <v>2630</v>
      </c>
      <c r="L53" s="143">
        <f t="shared" si="5"/>
        <v>2631</v>
      </c>
    </row>
    <row r="54" spans="1:14" ht="22" customHeight="1">
      <c r="A54" s="138" t="s">
        <v>172</v>
      </c>
      <c r="B54" s="168"/>
      <c r="C54" s="168"/>
      <c r="D54" s="35"/>
      <c r="E54" s="35"/>
      <c r="F54" s="35"/>
      <c r="G54" s="35"/>
      <c r="H54" s="218"/>
      <c r="J54" s="143"/>
      <c r="K54" s="146">
        <f t="shared" si="4"/>
        <v>0</v>
      </c>
      <c r="L54" s="143">
        <f t="shared" si="5"/>
        <v>0</v>
      </c>
    </row>
    <row r="55" spans="1:14" ht="22" customHeight="1">
      <c r="A55" s="139" t="s">
        <v>216</v>
      </c>
      <c r="B55" s="168"/>
      <c r="C55" s="168"/>
      <c r="D55" s="35">
        <v>54764</v>
      </c>
      <c r="E55" s="35"/>
      <c r="F55" s="35">
        <v>57100</v>
      </c>
      <c r="G55" s="35"/>
      <c r="H55" s="218">
        <v>123707</v>
      </c>
      <c r="J55" s="143">
        <v>96317</v>
      </c>
      <c r="K55" s="146">
        <f t="shared" si="4"/>
        <v>-2336</v>
      </c>
      <c r="L55" s="143">
        <f t="shared" si="5"/>
        <v>27390</v>
      </c>
    </row>
    <row r="56" spans="1:14" ht="22" customHeight="1">
      <c r="A56" s="138" t="s">
        <v>82</v>
      </c>
      <c r="B56" s="168"/>
      <c r="C56" s="168"/>
      <c r="D56" s="35"/>
      <c r="E56" s="35"/>
      <c r="F56" s="35"/>
      <c r="G56" s="35"/>
      <c r="H56" s="218"/>
      <c r="J56" s="143"/>
      <c r="K56" s="146">
        <f t="shared" si="4"/>
        <v>0</v>
      </c>
      <c r="L56" s="143">
        <f t="shared" si="5"/>
        <v>0</v>
      </c>
    </row>
    <row r="57" spans="1:14" ht="22" customHeight="1">
      <c r="A57" s="139" t="s">
        <v>81</v>
      </c>
      <c r="B57" s="168">
        <v>2</v>
      </c>
      <c r="C57" s="168"/>
      <c r="D57" s="35">
        <v>0</v>
      </c>
      <c r="E57" s="35"/>
      <c r="F57" s="35">
        <v>0</v>
      </c>
      <c r="G57" s="35"/>
      <c r="H57" s="218">
        <v>185024</v>
      </c>
      <c r="J57" s="143">
        <v>190028</v>
      </c>
      <c r="K57" s="146">
        <f t="shared" si="4"/>
        <v>0</v>
      </c>
      <c r="L57" s="143">
        <f t="shared" si="5"/>
        <v>-5004</v>
      </c>
    </row>
    <row r="58" spans="1:14" ht="22" customHeight="1">
      <c r="A58" s="138" t="s">
        <v>173</v>
      </c>
      <c r="C58" s="168"/>
      <c r="D58" s="35">
        <v>36701</v>
      </c>
      <c r="E58" s="35"/>
      <c r="F58" s="35">
        <v>39667</v>
      </c>
      <c r="G58" s="35"/>
      <c r="H58" s="143">
        <v>16977</v>
      </c>
      <c r="J58" s="143">
        <v>0</v>
      </c>
      <c r="K58" s="146">
        <f t="shared" si="4"/>
        <v>-2966</v>
      </c>
      <c r="L58" s="143">
        <f t="shared" si="5"/>
        <v>16977</v>
      </c>
    </row>
    <row r="59" spans="1:14" ht="22" customHeight="1">
      <c r="A59" s="133" t="s">
        <v>14</v>
      </c>
      <c r="B59" s="168"/>
      <c r="C59" s="168"/>
      <c r="D59" s="35">
        <v>24906</v>
      </c>
      <c r="E59" s="35"/>
      <c r="F59" s="35">
        <v>38232</v>
      </c>
      <c r="G59" s="35"/>
      <c r="H59" s="143">
        <v>20714</v>
      </c>
      <c r="J59" s="143">
        <v>33382</v>
      </c>
      <c r="K59" s="146">
        <f t="shared" si="4"/>
        <v>-13326</v>
      </c>
      <c r="L59" s="143">
        <f t="shared" si="5"/>
        <v>-12668</v>
      </c>
    </row>
    <row r="60" spans="1:14" ht="23.25" customHeight="1">
      <c r="A60" s="140" t="s">
        <v>15</v>
      </c>
      <c r="B60" s="168"/>
      <c r="C60" s="168"/>
      <c r="D60" s="25">
        <f>SUM(D49:D59)</f>
        <v>2567996</v>
      </c>
      <c r="E60" s="38"/>
      <c r="F60" s="25">
        <f>SUM(F49:F59)</f>
        <v>2266543</v>
      </c>
      <c r="G60" s="26"/>
      <c r="H60" s="25">
        <f>SUM(H49:H59)</f>
        <v>2904292</v>
      </c>
      <c r="J60" s="25">
        <f>SUM(J49:J59)</f>
        <v>2631532</v>
      </c>
      <c r="K60" s="146">
        <f t="shared" si="4"/>
        <v>301453</v>
      </c>
      <c r="L60" s="143"/>
    </row>
    <row r="61" spans="1:14" ht="16" customHeight="1">
      <c r="B61" s="168"/>
      <c r="C61" s="168"/>
      <c r="D61" s="35"/>
      <c r="E61" s="35"/>
      <c r="F61" s="35"/>
      <c r="G61" s="35"/>
      <c r="K61" s="146">
        <f t="shared" si="4"/>
        <v>0</v>
      </c>
    </row>
    <row r="62" spans="1:14" ht="23.25" customHeight="1">
      <c r="A62" s="136" t="s">
        <v>16</v>
      </c>
      <c r="B62" s="168"/>
      <c r="C62" s="168"/>
      <c r="D62" s="35"/>
      <c r="E62" s="35"/>
      <c r="F62" s="35"/>
      <c r="G62" s="35"/>
      <c r="K62" s="146">
        <f t="shared" si="4"/>
        <v>0</v>
      </c>
    </row>
    <row r="63" spans="1:14" ht="22" customHeight="1">
      <c r="A63" s="138" t="s">
        <v>174</v>
      </c>
      <c r="B63" s="168">
        <v>6</v>
      </c>
      <c r="C63" s="168"/>
      <c r="D63" s="35">
        <v>1646729</v>
      </c>
      <c r="E63" s="35"/>
      <c r="F63" s="35">
        <v>2327455</v>
      </c>
      <c r="G63" s="35"/>
      <c r="H63" s="143">
        <v>1646729</v>
      </c>
      <c r="J63" s="143">
        <v>2327455</v>
      </c>
      <c r="K63" s="146">
        <f t="shared" si="4"/>
        <v>-680726</v>
      </c>
      <c r="L63" s="143">
        <f t="shared" ref="L63:L67" si="6">H63-J63</f>
        <v>-680726</v>
      </c>
      <c r="N63" s="143"/>
    </row>
    <row r="64" spans="1:14" ht="22" customHeight="1">
      <c r="A64" s="138" t="s">
        <v>217</v>
      </c>
      <c r="B64" s="168"/>
      <c r="C64" s="168"/>
      <c r="D64" s="35">
        <v>2739821</v>
      </c>
      <c r="E64" s="35"/>
      <c r="F64" s="35">
        <v>2688688</v>
      </c>
      <c r="G64" s="35"/>
      <c r="H64" s="218">
        <v>3225469</v>
      </c>
      <c r="J64" s="143">
        <v>2994412</v>
      </c>
      <c r="K64" s="146">
        <f t="shared" si="4"/>
        <v>51133</v>
      </c>
      <c r="L64" s="143">
        <f t="shared" si="6"/>
        <v>231057</v>
      </c>
    </row>
    <row r="65" spans="1:12" ht="22" customHeight="1">
      <c r="A65" s="138" t="s">
        <v>175</v>
      </c>
      <c r="B65" s="168"/>
      <c r="C65" s="168"/>
      <c r="D65" s="35"/>
      <c r="E65" s="35"/>
      <c r="F65" s="35"/>
      <c r="G65" s="35"/>
      <c r="K65" s="146">
        <f t="shared" si="4"/>
        <v>0</v>
      </c>
      <c r="L65" s="143">
        <f t="shared" si="6"/>
        <v>0</v>
      </c>
    </row>
    <row r="66" spans="1:12" ht="22" customHeight="1">
      <c r="A66" s="139" t="s">
        <v>176</v>
      </c>
      <c r="B66" s="168"/>
      <c r="C66" s="168"/>
      <c r="D66" s="35">
        <v>219129</v>
      </c>
      <c r="E66" s="35"/>
      <c r="F66" s="35">
        <v>234806</v>
      </c>
      <c r="G66" s="35"/>
      <c r="H66" s="143">
        <v>147062</v>
      </c>
      <c r="J66" s="143">
        <v>165405</v>
      </c>
      <c r="K66" s="146">
        <f t="shared" si="4"/>
        <v>-15677</v>
      </c>
      <c r="L66" s="143">
        <f t="shared" si="6"/>
        <v>-18343</v>
      </c>
    </row>
    <row r="67" spans="1:12" ht="22" customHeight="1">
      <c r="A67" s="133" t="s">
        <v>17</v>
      </c>
      <c r="B67" s="168"/>
      <c r="C67" s="168"/>
      <c r="D67" s="35">
        <v>346740</v>
      </c>
      <c r="E67" s="35"/>
      <c r="F67" s="35">
        <v>353919</v>
      </c>
      <c r="G67" s="35"/>
      <c r="H67" s="143">
        <v>215026</v>
      </c>
      <c r="J67" s="143">
        <v>223694</v>
      </c>
      <c r="K67" s="146">
        <f t="shared" si="4"/>
        <v>-7179</v>
      </c>
      <c r="L67" s="143">
        <f t="shared" si="6"/>
        <v>-8668</v>
      </c>
    </row>
    <row r="68" spans="1:12" ht="23.25" customHeight="1">
      <c r="A68" s="140" t="s">
        <v>18</v>
      </c>
      <c r="B68" s="168"/>
      <c r="C68" s="168"/>
      <c r="D68" s="25">
        <f>SUM(D63:D67)</f>
        <v>4952419</v>
      </c>
      <c r="E68" s="38"/>
      <c r="F68" s="25">
        <f>SUM(F63:F67)</f>
        <v>5604868</v>
      </c>
      <c r="G68" s="26"/>
      <c r="H68" s="25">
        <f>SUM(H63:H67)</f>
        <v>5234286</v>
      </c>
      <c r="J68" s="25">
        <f>SUM(J63:J67)</f>
        <v>5710966</v>
      </c>
    </row>
    <row r="69" spans="1:12" ht="16" customHeight="1">
      <c r="A69" s="140"/>
      <c r="B69" s="168"/>
      <c r="C69" s="168"/>
      <c r="D69" s="26"/>
      <c r="E69" s="38"/>
      <c r="F69" s="26"/>
      <c r="G69" s="26"/>
      <c r="H69" s="26"/>
      <c r="J69" s="26"/>
    </row>
    <row r="70" spans="1:12" ht="23.25" customHeight="1">
      <c r="A70" s="140" t="s">
        <v>19</v>
      </c>
      <c r="B70" s="168"/>
      <c r="C70" s="168"/>
      <c r="D70" s="58">
        <f>D60+D68</f>
        <v>7520415</v>
      </c>
      <c r="E70" s="26"/>
      <c r="F70" s="58">
        <f>F60+F68</f>
        <v>7871411</v>
      </c>
      <c r="G70" s="26"/>
      <c r="H70" s="58">
        <f>H60+H68</f>
        <v>8138578</v>
      </c>
      <c r="J70" s="58">
        <f>J60+J68</f>
        <v>8342498</v>
      </c>
    </row>
    <row r="71" spans="1:12" ht="16" customHeight="1">
      <c r="A71" s="140"/>
      <c r="B71" s="168"/>
      <c r="C71" s="168"/>
      <c r="D71" s="26"/>
      <c r="E71" s="26"/>
      <c r="F71" s="26"/>
      <c r="G71" s="26"/>
    </row>
    <row r="72" spans="1:12" ht="23.25" customHeight="1">
      <c r="A72" s="140"/>
      <c r="B72" s="168"/>
      <c r="C72" s="168"/>
      <c r="D72" s="26"/>
      <c r="E72" s="26"/>
      <c r="F72" s="26"/>
      <c r="G72" s="26"/>
    </row>
    <row r="73" spans="1:12" ht="23.25" customHeight="1">
      <c r="A73" s="233"/>
      <c r="B73" s="233"/>
      <c r="C73" s="170"/>
      <c r="D73" s="155"/>
      <c r="E73" s="155"/>
      <c r="F73" s="155"/>
      <c r="G73" s="155"/>
      <c r="H73" s="155"/>
      <c r="I73" s="155"/>
      <c r="J73" s="155"/>
    </row>
    <row r="74" spans="1:12" ht="23.25" customHeight="1">
      <c r="A74" s="237"/>
      <c r="B74" s="237"/>
      <c r="C74" s="170"/>
      <c r="D74" s="59"/>
      <c r="E74" s="155"/>
      <c r="F74" s="155"/>
      <c r="G74" s="155"/>
      <c r="H74" s="155"/>
      <c r="I74" s="155"/>
      <c r="J74" s="155"/>
    </row>
    <row r="75" spans="1:12" ht="23.25" customHeight="1">
      <c r="A75" s="140"/>
      <c r="B75" s="168"/>
      <c r="C75" s="168"/>
      <c r="D75" s="26"/>
      <c r="E75" s="26"/>
      <c r="F75" s="26"/>
      <c r="G75" s="26"/>
    </row>
    <row r="76" spans="1:12" ht="23.25" customHeight="1">
      <c r="A76" s="132"/>
      <c r="B76" s="137"/>
    </row>
    <row r="77" spans="1:12" ht="26">
      <c r="A77" s="174" t="s">
        <v>131</v>
      </c>
    </row>
    <row r="78" spans="1:12" ht="23.25" customHeight="1">
      <c r="A78" s="174" t="s">
        <v>46</v>
      </c>
    </row>
    <row r="79" spans="1:12" ht="23.25" customHeight="1">
      <c r="A79" s="132"/>
      <c r="B79" s="137"/>
    </row>
    <row r="80" spans="1:12" ht="23.25" customHeight="1">
      <c r="A80" s="135"/>
      <c r="B80" s="137"/>
      <c r="C80" s="134"/>
      <c r="D80" s="231" t="s">
        <v>69</v>
      </c>
      <c r="E80" s="231"/>
      <c r="F80" s="231"/>
      <c r="G80" s="231"/>
      <c r="H80" s="231" t="s">
        <v>70</v>
      </c>
      <c r="I80" s="231"/>
      <c r="J80" s="231"/>
    </row>
    <row r="81" spans="1:10" ht="23.25" customHeight="1">
      <c r="B81" s="137"/>
      <c r="C81" s="134"/>
      <c r="D81" s="169" t="s">
        <v>143</v>
      </c>
      <c r="E81" s="169"/>
      <c r="F81" s="169" t="s">
        <v>68</v>
      </c>
      <c r="G81" s="167"/>
      <c r="H81" s="171" t="s">
        <v>143</v>
      </c>
      <c r="I81" s="169"/>
      <c r="J81" s="169" t="s">
        <v>68</v>
      </c>
    </row>
    <row r="82" spans="1:10" ht="23.25" customHeight="1">
      <c r="A82" s="132" t="s">
        <v>62</v>
      </c>
      <c r="B82" s="137"/>
      <c r="C82" s="168"/>
      <c r="D82" s="169">
        <v>2564</v>
      </c>
      <c r="E82" s="134"/>
      <c r="F82" s="169">
        <v>2563</v>
      </c>
      <c r="G82" s="169"/>
      <c r="H82" s="169">
        <v>2564</v>
      </c>
      <c r="I82" s="134"/>
      <c r="J82" s="169">
        <v>2563</v>
      </c>
    </row>
    <row r="83" spans="1:10" ht="23.25" customHeight="1">
      <c r="A83" s="132"/>
      <c r="B83" s="137"/>
      <c r="C83" s="168"/>
      <c r="D83" s="169" t="s">
        <v>111</v>
      </c>
      <c r="E83" s="134"/>
      <c r="F83" s="169"/>
      <c r="G83" s="169"/>
      <c r="H83" s="169" t="s">
        <v>111</v>
      </c>
      <c r="I83" s="134"/>
      <c r="J83" s="169"/>
    </row>
    <row r="84" spans="1:10" ht="23.25" customHeight="1">
      <c r="B84" s="137"/>
      <c r="C84" s="168"/>
      <c r="D84" s="232" t="s">
        <v>112</v>
      </c>
      <c r="E84" s="232"/>
      <c r="F84" s="232"/>
      <c r="G84" s="232"/>
      <c r="H84" s="232"/>
      <c r="I84" s="232"/>
      <c r="J84" s="232"/>
    </row>
    <row r="85" spans="1:10" ht="22" customHeight="1">
      <c r="A85" s="136" t="s">
        <v>55</v>
      </c>
      <c r="B85" s="137"/>
      <c r="C85" s="168"/>
      <c r="D85" s="145"/>
      <c r="E85" s="145"/>
      <c r="F85" s="145"/>
      <c r="G85" s="145"/>
    </row>
    <row r="86" spans="1:10">
      <c r="A86" s="138" t="s">
        <v>20</v>
      </c>
      <c r="B86" s="168"/>
      <c r="C86" s="168"/>
      <c r="D86" s="145"/>
      <c r="E86" s="145"/>
      <c r="F86" s="145"/>
      <c r="G86" s="145"/>
    </row>
    <row r="87" spans="1:10">
      <c r="A87" s="139" t="s">
        <v>177</v>
      </c>
      <c r="B87" s="168"/>
      <c r="C87" s="168"/>
      <c r="D87" s="145"/>
      <c r="E87" s="145"/>
      <c r="F87" s="145"/>
      <c r="G87" s="145"/>
    </row>
    <row r="88" spans="1:10" ht="22" thickBot="1">
      <c r="A88" s="177" t="s">
        <v>178</v>
      </c>
      <c r="B88" s="168"/>
      <c r="C88" s="168"/>
      <c r="D88" s="178">
        <v>2525000</v>
      </c>
      <c r="E88" s="35"/>
      <c r="F88" s="178">
        <v>2525000</v>
      </c>
      <c r="G88" s="155"/>
      <c r="H88" s="178">
        <v>2525000</v>
      </c>
      <c r="J88" s="178">
        <v>2525000</v>
      </c>
    </row>
    <row r="89" spans="1:10" ht="22" thickTop="1">
      <c r="A89" s="139" t="s">
        <v>179</v>
      </c>
      <c r="B89" s="168"/>
      <c r="C89" s="168"/>
      <c r="D89" s="155"/>
      <c r="E89" s="35"/>
      <c r="F89" s="155"/>
      <c r="G89" s="155"/>
      <c r="H89" s="155"/>
      <c r="J89" s="155"/>
    </row>
    <row r="90" spans="1:10" ht="22" customHeight="1">
      <c r="A90" s="177" t="s">
        <v>178</v>
      </c>
      <c r="B90" s="168"/>
      <c r="C90" s="168"/>
      <c r="D90" s="35">
        <v>2525000</v>
      </c>
      <c r="E90" s="35"/>
      <c r="F90" s="35">
        <v>2525000</v>
      </c>
      <c r="G90" s="35"/>
      <c r="H90" s="35">
        <v>2525000</v>
      </c>
      <c r="J90" s="35">
        <v>2525000</v>
      </c>
    </row>
    <row r="91" spans="1:10" ht="22" customHeight="1">
      <c r="A91" s="138" t="s">
        <v>180</v>
      </c>
      <c r="B91" s="168"/>
      <c r="C91" s="168"/>
      <c r="D91" s="35">
        <v>1741110</v>
      </c>
      <c r="E91" s="35"/>
      <c r="F91" s="35">
        <v>1741110</v>
      </c>
      <c r="G91" s="35"/>
      <c r="H91" s="35">
        <v>1741110</v>
      </c>
      <c r="J91" s="35">
        <v>1741110</v>
      </c>
    </row>
    <row r="92" spans="1:10">
      <c r="A92" s="138" t="s">
        <v>78</v>
      </c>
      <c r="B92" s="168"/>
      <c r="C92" s="168"/>
      <c r="D92" s="35"/>
      <c r="E92" s="35"/>
      <c r="F92" s="35"/>
      <c r="G92" s="35"/>
    </row>
    <row r="93" spans="1:10" ht="22" customHeight="1">
      <c r="A93" s="139" t="s">
        <v>181</v>
      </c>
      <c r="B93" s="168"/>
      <c r="C93" s="168"/>
      <c r="D93" s="35">
        <v>227100</v>
      </c>
      <c r="E93" s="35"/>
      <c r="F93" s="35">
        <v>227100</v>
      </c>
      <c r="G93" s="35"/>
      <c r="H93" s="35">
        <v>227100</v>
      </c>
      <c r="J93" s="35">
        <v>227100</v>
      </c>
    </row>
    <row r="94" spans="1:10" ht="22" customHeight="1">
      <c r="A94" s="139" t="s">
        <v>125</v>
      </c>
      <c r="B94" s="168"/>
      <c r="C94" s="168"/>
      <c r="D94" s="35">
        <f>'OCI-Conso 64'!I32</f>
        <v>697255</v>
      </c>
      <c r="E94" s="35"/>
      <c r="F94" s="35">
        <v>587232</v>
      </c>
      <c r="G94" s="35"/>
      <c r="H94" s="35">
        <f>'OCI-Separate 64'!I25</f>
        <v>414998</v>
      </c>
      <c r="J94" s="35">
        <v>262275</v>
      </c>
    </row>
    <row r="95" spans="1:10" ht="22" customHeight="1">
      <c r="A95" s="138" t="s">
        <v>53</v>
      </c>
      <c r="B95" s="168"/>
      <c r="C95" s="168"/>
      <c r="D95" s="39">
        <f>'OCI-Conso 64'!O32</f>
        <v>-2094</v>
      </c>
      <c r="E95" s="35"/>
      <c r="F95" s="39">
        <v>-2094</v>
      </c>
      <c r="G95" s="155"/>
      <c r="H95" s="39">
        <v>0</v>
      </c>
      <c r="J95" s="39">
        <v>0</v>
      </c>
    </row>
    <row r="96" spans="1:10" ht="22" customHeight="1">
      <c r="A96" s="140" t="s">
        <v>66</v>
      </c>
      <c r="B96" s="137"/>
      <c r="C96" s="168"/>
      <c r="D96" s="26">
        <f>SUM(D90:D95)</f>
        <v>5188371</v>
      </c>
      <c r="E96" s="38"/>
      <c r="F96" s="26">
        <f>SUM(F90:F95)</f>
        <v>5078348</v>
      </c>
      <c r="G96" s="26"/>
      <c r="H96" s="26">
        <f>SUM(H90:H95)</f>
        <v>4908208</v>
      </c>
      <c r="J96" s="26">
        <f>SUM(J90:J95)</f>
        <v>4755485</v>
      </c>
    </row>
    <row r="97" spans="1:12" ht="22" customHeight="1">
      <c r="A97" s="133" t="s">
        <v>47</v>
      </c>
      <c r="B97" s="137"/>
      <c r="C97" s="168"/>
      <c r="D97" s="59">
        <f>'OCI-Conso 64'!S32</f>
        <v>1288</v>
      </c>
      <c r="E97" s="59"/>
      <c r="F97" s="59">
        <v>1289</v>
      </c>
      <c r="G97" s="59"/>
      <c r="H97" s="59">
        <v>0</v>
      </c>
      <c r="J97" s="59">
        <v>0</v>
      </c>
    </row>
    <row r="98" spans="1:12" ht="22" customHeight="1">
      <c r="A98" s="140" t="s">
        <v>63</v>
      </c>
      <c r="B98" s="137"/>
      <c r="C98" s="168"/>
      <c r="D98" s="25">
        <f>D96+D97</f>
        <v>5189659</v>
      </c>
      <c r="E98" s="38"/>
      <c r="F98" s="25">
        <f>F96+F97</f>
        <v>5079637</v>
      </c>
      <c r="G98" s="26"/>
      <c r="H98" s="25">
        <f>H96+H97</f>
        <v>4908208</v>
      </c>
      <c r="J98" s="25">
        <f>J96+J97</f>
        <v>4755485</v>
      </c>
    </row>
    <row r="99" spans="1:12" ht="22.5" customHeight="1">
      <c r="A99" s="140"/>
      <c r="B99" s="137"/>
      <c r="C99" s="168"/>
      <c r="D99" s="26"/>
      <c r="E99" s="38"/>
      <c r="F99" s="26"/>
      <c r="G99" s="26"/>
      <c r="H99" s="26"/>
      <c r="J99" s="26"/>
    </row>
    <row r="100" spans="1:12" ht="22.5" thickBot="1">
      <c r="A100" s="140" t="s">
        <v>64</v>
      </c>
      <c r="B100" s="137"/>
      <c r="C100" s="168"/>
      <c r="D100" s="50">
        <f>D98+D70</f>
        <v>12710074</v>
      </c>
      <c r="E100" s="38"/>
      <c r="F100" s="50">
        <f>F98+F70</f>
        <v>12951048</v>
      </c>
      <c r="G100" s="26"/>
      <c r="H100" s="50">
        <f>H98+H70</f>
        <v>13046786</v>
      </c>
      <c r="J100" s="50">
        <f>J98+J70</f>
        <v>13097983</v>
      </c>
      <c r="L100" s="143">
        <f>H100-H30</f>
        <v>0</v>
      </c>
    </row>
    <row r="101" spans="1:12" ht="22" customHeight="1" thickTop="1">
      <c r="A101" s="140"/>
      <c r="B101" s="137"/>
      <c r="C101" s="168"/>
      <c r="D101" s="26"/>
      <c r="E101" s="38"/>
      <c r="F101" s="26"/>
      <c r="G101" s="26"/>
    </row>
    <row r="102" spans="1:12" ht="22" customHeight="1">
      <c r="A102" s="140"/>
      <c r="B102" s="137"/>
      <c r="C102" s="168"/>
      <c r="D102" s="26"/>
      <c r="E102" s="26"/>
      <c r="F102" s="26"/>
      <c r="G102" s="26"/>
      <c r="H102" s="26"/>
      <c r="I102" s="26"/>
      <c r="J102" s="26"/>
    </row>
    <row r="103" spans="1:12" ht="22" customHeight="1">
      <c r="A103" s="140"/>
      <c r="B103" s="137"/>
      <c r="C103" s="168"/>
      <c r="D103" s="26"/>
      <c r="E103" s="26"/>
      <c r="F103" s="26"/>
      <c r="G103" s="26"/>
      <c r="H103" s="26"/>
      <c r="I103" s="26"/>
      <c r="J103" s="26"/>
    </row>
    <row r="104" spans="1:12" ht="22" customHeight="1">
      <c r="A104" s="140"/>
      <c r="B104" s="137"/>
      <c r="C104" s="168"/>
      <c r="D104" s="26"/>
      <c r="E104" s="26"/>
      <c r="F104" s="26"/>
      <c r="G104" s="26"/>
      <c r="H104" s="26"/>
      <c r="I104" s="26"/>
      <c r="J104" s="26"/>
    </row>
    <row r="105" spans="1:12" ht="22" customHeight="1">
      <c r="A105" s="140"/>
      <c r="B105" s="137"/>
      <c r="C105" s="170"/>
      <c r="D105" s="26"/>
      <c r="E105" s="26"/>
      <c r="F105" s="26"/>
      <c r="G105" s="26"/>
      <c r="H105" s="26"/>
      <c r="I105" s="26"/>
      <c r="J105" s="26"/>
    </row>
    <row r="106" spans="1:12" ht="22" customHeight="1">
      <c r="A106" s="140"/>
      <c r="B106" s="137"/>
      <c r="C106" s="170"/>
      <c r="D106" s="26"/>
      <c r="E106" s="26"/>
      <c r="F106" s="26"/>
      <c r="G106" s="26"/>
      <c r="H106" s="26"/>
      <c r="I106" s="26"/>
      <c r="J106" s="26"/>
    </row>
    <row r="107" spans="1:12" ht="22" customHeight="1">
      <c r="A107" s="140"/>
      <c r="B107" s="137"/>
      <c r="C107" s="170"/>
      <c r="D107" s="26"/>
      <c r="E107" s="26"/>
      <c r="F107" s="26"/>
      <c r="G107" s="26"/>
      <c r="H107" s="26"/>
      <c r="I107" s="26"/>
      <c r="J107" s="26"/>
    </row>
    <row r="108" spans="1:12" ht="22" customHeight="1">
      <c r="A108" s="140"/>
      <c r="B108" s="137"/>
      <c r="C108" s="168"/>
      <c r="D108" s="26"/>
      <c r="E108" s="26"/>
      <c r="F108" s="26"/>
      <c r="G108" s="26"/>
      <c r="H108" s="26"/>
      <c r="I108" s="26"/>
      <c r="J108" s="26"/>
    </row>
    <row r="109" spans="1:12" ht="22" customHeight="1">
      <c r="A109" s="140"/>
      <c r="B109" s="137"/>
      <c r="C109" s="168"/>
      <c r="D109" s="26"/>
      <c r="E109" s="26"/>
      <c r="F109" s="26"/>
      <c r="G109" s="26"/>
      <c r="H109" s="26"/>
      <c r="I109" s="26"/>
      <c r="J109" s="26"/>
    </row>
    <row r="110" spans="1:12" ht="22" customHeight="1">
      <c r="A110" s="233"/>
      <c r="B110" s="233"/>
      <c r="C110" s="170"/>
      <c r="D110" s="234"/>
      <c r="E110" s="234"/>
      <c r="F110" s="234"/>
      <c r="G110" s="234"/>
      <c r="H110" s="234"/>
      <c r="I110" s="234"/>
      <c r="J110" s="234"/>
    </row>
    <row r="111" spans="1:12" ht="22" customHeight="1">
      <c r="A111" s="237"/>
      <c r="B111" s="237"/>
      <c r="C111" s="170"/>
      <c r="D111" s="235"/>
      <c r="E111" s="236"/>
      <c r="F111" s="236"/>
      <c r="G111" s="236"/>
      <c r="H111" s="236"/>
      <c r="I111" s="236"/>
      <c r="J111" s="236"/>
    </row>
    <row r="112" spans="1:12" ht="22" customHeight="1">
      <c r="A112" s="140"/>
      <c r="B112" s="137"/>
      <c r="C112" s="168"/>
      <c r="D112" s="26"/>
      <c r="E112" s="38"/>
      <c r="F112" s="26"/>
      <c r="G112" s="26"/>
    </row>
    <row r="113" spans="1:10" ht="22" customHeight="1">
      <c r="A113" s="140"/>
      <c r="B113" s="137"/>
      <c r="C113" s="168"/>
      <c r="D113" s="26"/>
      <c r="E113" s="38"/>
      <c r="F113" s="26"/>
      <c r="G113" s="26"/>
    </row>
    <row r="114" spans="1:10" ht="23.25" customHeight="1">
      <c r="D114" s="143">
        <f>D100-D30</f>
        <v>0</v>
      </c>
      <c r="F114" s="143">
        <f>F100-F30</f>
        <v>0</v>
      </c>
      <c r="H114" s="143">
        <f>H100-H30</f>
        <v>0</v>
      </c>
      <c r="J114" s="143">
        <f>J100-J30</f>
        <v>0</v>
      </c>
    </row>
  </sheetData>
  <mergeCells count="19">
    <mergeCell ref="A111:B111"/>
    <mergeCell ref="D111:J111"/>
    <mergeCell ref="D84:J84"/>
    <mergeCell ref="D4:G4"/>
    <mergeCell ref="H4:J4"/>
    <mergeCell ref="D8:J8"/>
    <mergeCell ref="D46:J46"/>
    <mergeCell ref="A110:B110"/>
    <mergeCell ref="D110:J110"/>
    <mergeCell ref="D80:G80"/>
    <mergeCell ref="H80:J80"/>
    <mergeCell ref="D42:G42"/>
    <mergeCell ref="H42:J42"/>
    <mergeCell ref="A35:B35"/>
    <mergeCell ref="D35:J35"/>
    <mergeCell ref="D36:J36"/>
    <mergeCell ref="A36:B36"/>
    <mergeCell ref="A73:B73"/>
    <mergeCell ref="A74:B74"/>
  </mergeCells>
  <pageMargins left="0.7" right="0.7" top="0.48" bottom="0.5" header="0.5" footer="0.5"/>
  <pageSetup paperSize="9" scale="87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8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0"/>
  <sheetViews>
    <sheetView view="pageBreakPreview" topLeftCell="A41" zoomScale="80" zoomScaleNormal="85" zoomScaleSheetLayoutView="80" zoomScalePageLayoutView="85" workbookViewId="0">
      <selection activeCell="H70" sqref="H70"/>
    </sheetView>
  </sheetViews>
  <sheetFormatPr defaultColWidth="9.09765625" defaultRowHeight="21.5"/>
  <cols>
    <col min="1" max="1" width="50.8984375" style="11" customWidth="1"/>
    <col min="2" max="2" width="9.296875" style="23" customWidth="1"/>
    <col min="3" max="3" width="1.09765625" style="3" customWidth="1"/>
    <col min="4" max="4" width="14" style="3" customWidth="1"/>
    <col min="5" max="5" width="1.09765625" style="3" customWidth="1"/>
    <col min="6" max="6" width="14" style="35" customWidth="1"/>
    <col min="7" max="7" width="1.09765625" style="3" customWidth="1"/>
    <col min="8" max="8" width="14" style="3" customWidth="1"/>
    <col min="9" max="9" width="1.09765625" style="3" customWidth="1"/>
    <col min="10" max="10" width="14" style="35" customWidth="1"/>
    <col min="11" max="16384" width="9.09765625" style="3"/>
  </cols>
  <sheetData>
    <row r="1" spans="1:10" ht="23">
      <c r="A1" s="7" t="s">
        <v>131</v>
      </c>
      <c r="B1" s="205"/>
      <c r="C1" s="205"/>
      <c r="D1" s="1"/>
      <c r="E1" s="4"/>
      <c r="F1" s="26"/>
      <c r="G1" s="4"/>
      <c r="H1" s="1"/>
      <c r="I1" s="4"/>
      <c r="J1" s="26"/>
    </row>
    <row r="2" spans="1:10" ht="23">
      <c r="A2" s="7" t="s">
        <v>114</v>
      </c>
      <c r="B2" s="207"/>
      <c r="C2" s="2"/>
      <c r="D2" s="206"/>
      <c r="E2" s="206"/>
      <c r="F2" s="36"/>
      <c r="G2" s="206"/>
      <c r="H2" s="206"/>
      <c r="I2" s="206"/>
      <c r="J2" s="37"/>
    </row>
    <row r="3" spans="1:10" ht="23">
      <c r="A3" s="7"/>
      <c r="B3" s="207"/>
      <c r="C3" s="2"/>
      <c r="D3" s="206"/>
      <c r="E3" s="206"/>
      <c r="F3" s="36"/>
      <c r="G3" s="206"/>
      <c r="H3" s="206"/>
      <c r="I3" s="206"/>
      <c r="J3" s="36"/>
    </row>
    <row r="4" spans="1:10" ht="22">
      <c r="B4" s="207"/>
      <c r="C4" s="2"/>
      <c r="D4" s="239" t="s">
        <v>69</v>
      </c>
      <c r="E4" s="239"/>
      <c r="F4" s="239"/>
      <c r="G4" s="206"/>
      <c r="H4" s="239" t="s">
        <v>70</v>
      </c>
      <c r="I4" s="239"/>
      <c r="J4" s="239"/>
    </row>
    <row r="5" spans="1:10" ht="22">
      <c r="B5" s="207"/>
      <c r="C5" s="2"/>
      <c r="D5" s="238" t="s">
        <v>148</v>
      </c>
      <c r="E5" s="238"/>
      <c r="F5" s="238"/>
      <c r="G5" s="206"/>
      <c r="H5" s="238" t="s">
        <v>148</v>
      </c>
      <c r="I5" s="238"/>
      <c r="J5" s="238"/>
    </row>
    <row r="6" spans="1:10" ht="22">
      <c r="B6" s="207"/>
      <c r="C6" s="2"/>
      <c r="D6" s="240" t="s">
        <v>155</v>
      </c>
      <c r="E6" s="238"/>
      <c r="F6" s="238"/>
      <c r="G6" s="206"/>
      <c r="H6" s="240" t="s">
        <v>155</v>
      </c>
      <c r="I6" s="238"/>
      <c r="J6" s="238"/>
    </row>
    <row r="7" spans="1:10">
      <c r="B7" s="205" t="s">
        <v>1</v>
      </c>
      <c r="C7" s="205"/>
      <c r="D7" s="207">
        <v>2564</v>
      </c>
      <c r="E7" s="207"/>
      <c r="F7" s="207">
        <v>2563</v>
      </c>
      <c r="G7" s="207"/>
      <c r="H7" s="207">
        <v>2564</v>
      </c>
      <c r="I7" s="207"/>
      <c r="J7" s="207">
        <v>2563</v>
      </c>
    </row>
    <row r="8" spans="1:10" ht="22">
      <c r="A8" s="13"/>
      <c r="B8" s="205"/>
      <c r="C8" s="205"/>
      <c r="D8" s="241" t="s">
        <v>112</v>
      </c>
      <c r="E8" s="241"/>
      <c r="F8" s="241"/>
      <c r="G8" s="241"/>
      <c r="H8" s="241"/>
      <c r="I8" s="241"/>
      <c r="J8" s="241"/>
    </row>
    <row r="9" spans="1:10" ht="22">
      <c r="A9" s="12" t="s">
        <v>36</v>
      </c>
      <c r="B9" s="205">
        <v>10</v>
      </c>
      <c r="C9" s="205"/>
      <c r="D9" s="205"/>
      <c r="E9" s="205"/>
      <c r="F9" s="208"/>
      <c r="G9" s="205"/>
      <c r="H9" s="205"/>
      <c r="I9" s="205"/>
      <c r="J9" s="208"/>
    </row>
    <row r="10" spans="1:10">
      <c r="A10" s="11" t="s">
        <v>35</v>
      </c>
      <c r="B10" s="205"/>
      <c r="C10" s="205"/>
      <c r="D10" s="35">
        <v>2005070</v>
      </c>
      <c r="F10" s="35">
        <v>2076222</v>
      </c>
      <c r="H10" s="35">
        <v>2004202</v>
      </c>
      <c r="J10" s="35">
        <v>2071048</v>
      </c>
    </row>
    <row r="11" spans="1:10">
      <c r="A11" s="209" t="s">
        <v>135</v>
      </c>
      <c r="B11" s="205"/>
      <c r="C11" s="205"/>
      <c r="D11" s="35">
        <v>128434</v>
      </c>
      <c r="F11" s="35">
        <v>134863</v>
      </c>
      <c r="H11" s="35">
        <v>96408</v>
      </c>
      <c r="J11" s="35">
        <v>82860</v>
      </c>
    </row>
    <row r="12" spans="1:10">
      <c r="A12" s="209" t="s">
        <v>72</v>
      </c>
      <c r="B12" s="205">
        <v>3</v>
      </c>
      <c r="C12" s="205"/>
      <c r="D12" s="35">
        <v>325</v>
      </c>
      <c r="F12" s="35">
        <v>413</v>
      </c>
      <c r="H12" s="35">
        <v>0</v>
      </c>
      <c r="J12" s="35">
        <v>0</v>
      </c>
    </row>
    <row r="13" spans="1:10">
      <c r="A13" s="209" t="s">
        <v>201</v>
      </c>
      <c r="B13" s="205"/>
      <c r="C13" s="205"/>
      <c r="D13" s="35">
        <v>47</v>
      </c>
      <c r="F13" s="35">
        <v>496</v>
      </c>
      <c r="H13" s="35">
        <v>47</v>
      </c>
      <c r="J13" s="35">
        <v>352</v>
      </c>
    </row>
    <row r="14" spans="1:10">
      <c r="A14" s="209" t="s">
        <v>74</v>
      </c>
      <c r="B14" s="205"/>
      <c r="C14" s="205"/>
      <c r="D14" s="35">
        <v>12815</v>
      </c>
      <c r="F14" s="35">
        <v>14964</v>
      </c>
      <c r="H14" s="35">
        <v>21973</v>
      </c>
      <c r="J14" s="35">
        <v>22905</v>
      </c>
    </row>
    <row r="15" spans="1:10" ht="22">
      <c r="A15" s="13" t="s">
        <v>21</v>
      </c>
      <c r="B15" s="205"/>
      <c r="C15" s="205"/>
      <c r="D15" s="25">
        <f>SUM(D10:D14)</f>
        <v>2146691</v>
      </c>
      <c r="E15" s="20"/>
      <c r="F15" s="25">
        <f>SUM(F10:F14)</f>
        <v>2226958</v>
      </c>
      <c r="G15" s="20"/>
      <c r="H15" s="25">
        <f>SUM(H10:H14)</f>
        <v>2122630</v>
      </c>
      <c r="I15" s="20"/>
      <c r="J15" s="25">
        <f>SUM(J10:J14)</f>
        <v>2177165</v>
      </c>
    </row>
    <row r="16" spans="1:10" ht="22">
      <c r="A16" s="13"/>
      <c r="B16" s="205"/>
      <c r="C16" s="205"/>
      <c r="D16" s="18"/>
      <c r="E16" s="20"/>
      <c r="F16" s="18"/>
      <c r="G16" s="20"/>
      <c r="H16" s="18"/>
      <c r="I16" s="20"/>
      <c r="J16" s="18"/>
    </row>
    <row r="17" spans="1:14" ht="22">
      <c r="A17" s="12" t="s">
        <v>58</v>
      </c>
      <c r="B17" s="205">
        <v>10</v>
      </c>
      <c r="C17" s="205"/>
      <c r="D17" s="18"/>
      <c r="E17" s="20"/>
      <c r="F17" s="18"/>
      <c r="G17" s="20"/>
      <c r="H17" s="18"/>
      <c r="I17" s="20"/>
      <c r="J17" s="18"/>
    </row>
    <row r="18" spans="1:14">
      <c r="A18" s="11" t="s">
        <v>37</v>
      </c>
      <c r="B18" s="205"/>
      <c r="C18" s="205"/>
      <c r="D18" s="35">
        <v>1135067</v>
      </c>
      <c r="F18" s="35">
        <v>1122498</v>
      </c>
      <c r="H18" s="35">
        <v>1253855</v>
      </c>
      <c r="J18" s="35">
        <v>1253271</v>
      </c>
    </row>
    <row r="19" spans="1:14">
      <c r="A19" s="21" t="s">
        <v>136</v>
      </c>
      <c r="B19" s="205"/>
      <c r="C19" s="205"/>
      <c r="D19" s="35">
        <v>67534</v>
      </c>
      <c r="F19" s="35">
        <v>73281</v>
      </c>
      <c r="H19" s="35">
        <v>47136</v>
      </c>
      <c r="J19" s="35">
        <v>45556</v>
      </c>
    </row>
    <row r="20" spans="1:14">
      <c r="A20" s="209" t="s">
        <v>202</v>
      </c>
      <c r="B20" s="205"/>
      <c r="C20" s="205"/>
      <c r="D20" s="35">
        <v>472651</v>
      </c>
      <c r="F20" s="35">
        <v>536741</v>
      </c>
      <c r="H20" s="35">
        <v>484850</v>
      </c>
      <c r="J20" s="35">
        <v>546438</v>
      </c>
    </row>
    <row r="21" spans="1:14">
      <c r="A21" s="11" t="s">
        <v>38</v>
      </c>
      <c r="B21" s="205"/>
      <c r="C21" s="205"/>
      <c r="D21" s="35">
        <v>232498</v>
      </c>
      <c r="F21" s="35">
        <f>270935+65</f>
        <v>271000</v>
      </c>
      <c r="H21" s="33">
        <v>192860</v>
      </c>
      <c r="J21" s="33">
        <f>229972+206</f>
        <v>230178</v>
      </c>
      <c r="K21" s="33"/>
    </row>
    <row r="22" spans="1:14" ht="22">
      <c r="A22" s="13" t="s">
        <v>22</v>
      </c>
      <c r="B22" s="205"/>
      <c r="C22" s="205"/>
      <c r="D22" s="25">
        <f>SUM(D18:D21)</f>
        <v>1907750</v>
      </c>
      <c r="F22" s="25">
        <f>SUM(F18:F21)</f>
        <v>2003520</v>
      </c>
      <c r="H22" s="25">
        <f>SUM(H18:H21)</f>
        <v>1978701</v>
      </c>
      <c r="J22" s="25">
        <f>SUM(J18:J21)</f>
        <v>2075443</v>
      </c>
    </row>
    <row r="23" spans="1:14">
      <c r="B23" s="205"/>
      <c r="C23" s="205"/>
      <c r="D23" s="35"/>
      <c r="H23" s="33"/>
      <c r="J23" s="33"/>
    </row>
    <row r="24" spans="1:14" ht="22">
      <c r="A24" s="13" t="s">
        <v>203</v>
      </c>
      <c r="B24" s="205"/>
      <c r="C24" s="205"/>
      <c r="D24" s="38">
        <f>D15-D22</f>
        <v>238941</v>
      </c>
      <c r="E24" s="6"/>
      <c r="F24" s="38">
        <f>F15-F22</f>
        <v>223438</v>
      </c>
      <c r="G24" s="6"/>
      <c r="H24" s="83">
        <f>H15-H22</f>
        <v>143929</v>
      </c>
      <c r="I24" s="6"/>
      <c r="J24" s="83">
        <f>J15-J22</f>
        <v>101722</v>
      </c>
    </row>
    <row r="25" spans="1:14">
      <c r="A25" s="11" t="s">
        <v>39</v>
      </c>
      <c r="B25" s="205"/>
      <c r="C25" s="205"/>
      <c r="D25" s="39">
        <v>64790</v>
      </c>
      <c r="F25" s="39">
        <v>84694</v>
      </c>
      <c r="H25" s="39">
        <v>70167</v>
      </c>
      <c r="J25" s="39">
        <v>89906</v>
      </c>
    </row>
    <row r="26" spans="1:14" hidden="1">
      <c r="A26" s="209" t="s">
        <v>204</v>
      </c>
      <c r="B26" s="205"/>
      <c r="C26" s="205"/>
      <c r="D26" s="35"/>
      <c r="H26" s="35"/>
    </row>
    <row r="27" spans="1:14" hidden="1">
      <c r="A27" s="209" t="s">
        <v>205</v>
      </c>
      <c r="B27" s="205"/>
      <c r="C27" s="205"/>
      <c r="D27" s="39">
        <v>0</v>
      </c>
      <c r="F27" s="39">
        <v>0</v>
      </c>
      <c r="H27" s="39">
        <v>0</v>
      </c>
      <c r="J27" s="39">
        <v>0</v>
      </c>
    </row>
    <row r="28" spans="1:14" ht="22">
      <c r="A28" s="13" t="s">
        <v>87</v>
      </c>
      <c r="B28" s="205"/>
      <c r="C28" s="205"/>
      <c r="D28" s="40">
        <f>D24-D25</f>
        <v>174151</v>
      </c>
      <c r="E28" s="20"/>
      <c r="F28" s="40">
        <f>F24-F25</f>
        <v>138744</v>
      </c>
      <c r="G28" s="20"/>
      <c r="H28" s="40">
        <f>H24-H25</f>
        <v>73762</v>
      </c>
      <c r="I28" s="20"/>
      <c r="J28" s="40">
        <f>J24-J25</f>
        <v>11816</v>
      </c>
    </row>
    <row r="29" spans="1:14">
      <c r="A29" s="21" t="s">
        <v>164</v>
      </c>
      <c r="B29" s="205">
        <v>11</v>
      </c>
      <c r="C29" s="205"/>
      <c r="D29" s="39">
        <v>-28793</v>
      </c>
      <c r="E29" s="19"/>
      <c r="F29" s="39">
        <v>-20568</v>
      </c>
      <c r="G29" s="19"/>
      <c r="H29" s="39">
        <v>-12079</v>
      </c>
      <c r="I29" s="19"/>
      <c r="J29" s="39">
        <v>3858</v>
      </c>
      <c r="M29" s="210">
        <f>-D29/D28</f>
        <v>0.16533353239430149</v>
      </c>
      <c r="N29" s="210">
        <f>-H29/H28</f>
        <v>0.16375640573737155</v>
      </c>
    </row>
    <row r="30" spans="1:14" ht="22.5" thickBot="1">
      <c r="A30" s="13" t="s">
        <v>120</v>
      </c>
      <c r="B30" s="205"/>
      <c r="C30" s="205"/>
      <c r="D30" s="41">
        <f>SUM(D28:D29)</f>
        <v>145358</v>
      </c>
      <c r="E30" s="20"/>
      <c r="F30" s="41">
        <f>SUM(F28:F29)</f>
        <v>118176</v>
      </c>
      <c r="G30" s="20"/>
      <c r="H30" s="41">
        <f>SUM(H28:H29)</f>
        <v>61683</v>
      </c>
      <c r="I30" s="20"/>
      <c r="J30" s="41">
        <f>SUM(J28:J29)</f>
        <v>15674</v>
      </c>
    </row>
    <row r="31" spans="1:14" ht="22.5" thickTop="1">
      <c r="A31" s="13"/>
      <c r="B31" s="205"/>
      <c r="C31" s="205"/>
      <c r="D31" s="26"/>
      <c r="E31" s="20"/>
      <c r="F31" s="26"/>
      <c r="G31" s="20"/>
      <c r="H31" s="26"/>
      <c r="I31" s="20"/>
      <c r="J31" s="26"/>
    </row>
    <row r="32" spans="1:14" ht="22">
      <c r="A32" s="13" t="s">
        <v>75</v>
      </c>
      <c r="B32" s="205"/>
      <c r="C32" s="205"/>
      <c r="D32" s="26"/>
      <c r="E32" s="20"/>
      <c r="F32" s="26"/>
      <c r="G32" s="20"/>
      <c r="H32" s="26"/>
      <c r="I32" s="20"/>
      <c r="J32" s="26"/>
    </row>
    <row r="33" spans="1:10" ht="22">
      <c r="A33" s="13" t="s">
        <v>225</v>
      </c>
      <c r="B33" s="205"/>
      <c r="C33" s="205"/>
      <c r="D33" s="58">
        <v>0</v>
      </c>
      <c r="E33" s="20"/>
      <c r="F33" s="58">
        <v>0</v>
      </c>
      <c r="G33" s="20"/>
      <c r="H33" s="58">
        <v>0</v>
      </c>
      <c r="I33" s="20"/>
      <c r="J33" s="58">
        <v>0</v>
      </c>
    </row>
    <row r="34" spans="1:10" ht="22.5" thickBot="1">
      <c r="A34" s="13" t="s">
        <v>193</v>
      </c>
      <c r="B34" s="205"/>
      <c r="C34" s="205"/>
      <c r="D34" s="50">
        <f>D30</f>
        <v>145358</v>
      </c>
      <c r="E34" s="20"/>
      <c r="F34" s="50">
        <f>F30</f>
        <v>118176</v>
      </c>
      <c r="G34" s="20"/>
      <c r="H34" s="50">
        <f>H30</f>
        <v>61683</v>
      </c>
      <c r="I34" s="20"/>
      <c r="J34" s="50">
        <f>J30</f>
        <v>15674</v>
      </c>
    </row>
    <row r="35" spans="1:10" ht="22.5" thickTop="1">
      <c r="A35" s="13"/>
      <c r="B35" s="205"/>
      <c r="C35" s="205"/>
      <c r="D35" s="26"/>
      <c r="E35" s="20"/>
      <c r="F35" s="26"/>
      <c r="G35" s="20"/>
      <c r="H35" s="26"/>
      <c r="I35" s="20"/>
      <c r="J35" s="26"/>
    </row>
    <row r="36" spans="1:10" ht="22">
      <c r="A36" s="13"/>
      <c r="B36" s="205"/>
      <c r="C36" s="205"/>
      <c r="D36" s="26"/>
      <c r="E36" s="20"/>
      <c r="F36" s="26"/>
      <c r="G36" s="20"/>
      <c r="H36" s="26"/>
      <c r="I36" s="20"/>
      <c r="J36" s="26"/>
    </row>
    <row r="37" spans="1:10" ht="22">
      <c r="A37" s="13"/>
      <c r="B37" s="205"/>
      <c r="C37" s="205"/>
      <c r="D37" s="26"/>
      <c r="E37" s="20"/>
      <c r="F37" s="26"/>
      <c r="G37" s="20"/>
      <c r="H37" s="26"/>
      <c r="I37" s="20"/>
      <c r="J37" s="26"/>
    </row>
    <row r="38" spans="1:10" ht="22">
      <c r="A38" s="13"/>
      <c r="B38" s="205"/>
      <c r="C38" s="205"/>
      <c r="D38" s="26"/>
      <c r="E38" s="20"/>
      <c r="F38" s="26"/>
      <c r="G38" s="20"/>
      <c r="H38" s="26"/>
      <c r="I38" s="20"/>
      <c r="J38" s="26"/>
    </row>
    <row r="39" spans="1:10" ht="22">
      <c r="A39" s="13"/>
      <c r="B39" s="205"/>
      <c r="C39" s="205"/>
      <c r="D39" s="26"/>
      <c r="E39" s="20"/>
      <c r="F39" s="26"/>
      <c r="G39" s="20"/>
      <c r="H39" s="26"/>
      <c r="I39" s="20"/>
      <c r="J39" s="26"/>
    </row>
    <row r="40" spans="1:10" ht="22">
      <c r="A40" s="13"/>
      <c r="B40" s="205"/>
      <c r="C40" s="205"/>
      <c r="D40" s="26"/>
      <c r="E40" s="20"/>
      <c r="F40" s="26"/>
      <c r="G40" s="20"/>
      <c r="H40" s="26"/>
      <c r="I40" s="20"/>
      <c r="J40" s="26"/>
    </row>
    <row r="41" spans="1:10" ht="22">
      <c r="A41" s="13"/>
      <c r="B41" s="205"/>
      <c r="C41" s="205"/>
      <c r="D41" s="26"/>
      <c r="E41" s="20"/>
      <c r="F41" s="26"/>
      <c r="G41" s="20"/>
      <c r="H41" s="26"/>
      <c r="I41" s="20"/>
      <c r="J41" s="26"/>
    </row>
    <row r="42" spans="1:10" ht="22">
      <c r="A42" s="13"/>
      <c r="B42" s="205"/>
      <c r="C42" s="205"/>
      <c r="D42" s="26"/>
      <c r="E42" s="20"/>
      <c r="F42" s="26"/>
      <c r="G42" s="20"/>
      <c r="H42" s="26"/>
      <c r="I42" s="20"/>
      <c r="J42" s="26"/>
    </row>
    <row r="43" spans="1:10" ht="23.25" customHeight="1">
      <c r="A43" s="242" t="s">
        <v>168</v>
      </c>
      <c r="B43" s="242"/>
      <c r="C43" s="242"/>
      <c r="D43" s="242"/>
      <c r="E43" s="242"/>
      <c r="F43" s="242"/>
      <c r="G43" s="242"/>
      <c r="H43" s="242"/>
      <c r="I43" s="242"/>
      <c r="J43" s="242"/>
    </row>
    <row r="44" spans="1:10" ht="23.25" customHeight="1">
      <c r="A44" s="242" t="s">
        <v>169</v>
      </c>
      <c r="B44" s="242"/>
      <c r="C44" s="242"/>
      <c r="D44" s="242"/>
      <c r="E44" s="242"/>
      <c r="F44" s="242"/>
      <c r="G44" s="242"/>
      <c r="H44" s="242"/>
      <c r="I44" s="242"/>
      <c r="J44" s="242"/>
    </row>
    <row r="45" spans="1:10" ht="22">
      <c r="A45" s="13"/>
      <c r="B45" s="205"/>
      <c r="C45" s="205"/>
      <c r="D45" s="5"/>
      <c r="E45" s="20"/>
      <c r="F45" s="26"/>
      <c r="G45" s="20"/>
      <c r="H45" s="5"/>
      <c r="I45" s="20"/>
      <c r="J45" s="26"/>
    </row>
    <row r="46" spans="1:10" ht="22.5" customHeight="1">
      <c r="A46" s="7" t="s">
        <v>131</v>
      </c>
      <c r="B46" s="205"/>
      <c r="C46" s="205"/>
      <c r="D46" s="1"/>
      <c r="E46" s="4"/>
      <c r="F46" s="26"/>
      <c r="G46" s="4"/>
      <c r="H46" s="1"/>
      <c r="I46" s="4"/>
      <c r="J46" s="40"/>
    </row>
    <row r="47" spans="1:10" ht="22.5" customHeight="1">
      <c r="A47" s="7" t="s">
        <v>114</v>
      </c>
      <c r="B47" s="207"/>
      <c r="C47" s="2"/>
      <c r="D47" s="206"/>
      <c r="E47" s="206"/>
      <c r="F47" s="36"/>
      <c r="G47" s="206"/>
      <c r="H47" s="206"/>
      <c r="I47" s="206"/>
      <c r="J47" s="37"/>
    </row>
    <row r="48" spans="1:10" ht="22.5" customHeight="1">
      <c r="A48" s="7"/>
      <c r="B48" s="207"/>
      <c r="C48" s="2"/>
      <c r="D48" s="206"/>
      <c r="E48" s="206"/>
      <c r="F48" s="36"/>
      <c r="G48" s="206"/>
      <c r="H48" s="206"/>
      <c r="I48" s="206"/>
      <c r="J48" s="37"/>
    </row>
    <row r="49" spans="1:10" ht="22.5" customHeight="1">
      <c r="B49" s="207"/>
      <c r="C49" s="2"/>
      <c r="D49" s="239" t="s">
        <v>69</v>
      </c>
      <c r="E49" s="239"/>
      <c r="F49" s="239"/>
      <c r="G49" s="206"/>
      <c r="H49" s="239" t="s">
        <v>70</v>
      </c>
      <c r="I49" s="239"/>
      <c r="J49" s="239"/>
    </row>
    <row r="50" spans="1:10" ht="22.5" customHeight="1">
      <c r="B50" s="207"/>
      <c r="C50" s="2"/>
      <c r="D50" s="238" t="s">
        <v>148</v>
      </c>
      <c r="E50" s="238"/>
      <c r="F50" s="238"/>
      <c r="G50" s="206"/>
      <c r="H50" s="238" t="s">
        <v>148</v>
      </c>
      <c r="I50" s="238"/>
      <c r="J50" s="238"/>
    </row>
    <row r="51" spans="1:10" ht="22.5" customHeight="1">
      <c r="B51" s="207"/>
      <c r="C51" s="2"/>
      <c r="D51" s="240" t="s">
        <v>155</v>
      </c>
      <c r="E51" s="238"/>
      <c r="F51" s="238"/>
      <c r="G51" s="206"/>
      <c r="H51" s="240" t="s">
        <v>155</v>
      </c>
      <c r="I51" s="238"/>
      <c r="J51" s="238"/>
    </row>
    <row r="52" spans="1:10" ht="22.5" customHeight="1">
      <c r="B52" s="205"/>
      <c r="C52" s="205"/>
      <c r="D52" s="207">
        <v>2564</v>
      </c>
      <c r="E52" s="207"/>
      <c r="F52" s="207">
        <v>2563</v>
      </c>
      <c r="G52" s="207"/>
      <c r="H52" s="207">
        <v>2564</v>
      </c>
      <c r="I52" s="207"/>
      <c r="J52" s="207">
        <v>2563</v>
      </c>
    </row>
    <row r="53" spans="1:10" ht="22.5" customHeight="1">
      <c r="B53" s="205"/>
      <c r="C53" s="205"/>
      <c r="D53" s="241" t="s">
        <v>112</v>
      </c>
      <c r="E53" s="241"/>
      <c r="F53" s="241"/>
      <c r="G53" s="241"/>
      <c r="H53" s="241"/>
      <c r="I53" s="241"/>
      <c r="J53" s="241"/>
    </row>
    <row r="54" spans="1:10" ht="22.5" hidden="1" customHeight="1">
      <c r="A54" s="13" t="s">
        <v>75</v>
      </c>
      <c r="B54" s="205"/>
      <c r="C54" s="205"/>
      <c r="D54" s="5"/>
      <c r="E54" s="6"/>
      <c r="F54" s="26"/>
      <c r="G54" s="6"/>
      <c r="H54" s="5"/>
      <c r="I54" s="6"/>
      <c r="J54" s="26"/>
    </row>
    <row r="55" spans="1:10" ht="22.5" hidden="1" customHeight="1">
      <c r="A55" s="12" t="s">
        <v>84</v>
      </c>
      <c r="B55" s="205"/>
      <c r="C55" s="205"/>
      <c r="D55" s="15"/>
      <c r="G55" s="35"/>
      <c r="H55" s="35"/>
      <c r="I55" s="35"/>
    </row>
    <row r="56" spans="1:10" ht="22.5" hidden="1" customHeight="1">
      <c r="A56" s="21" t="s">
        <v>77</v>
      </c>
      <c r="B56" s="205"/>
      <c r="C56" s="205"/>
      <c r="D56" s="57">
        <v>0</v>
      </c>
      <c r="F56" s="57">
        <v>0</v>
      </c>
      <c r="G56" s="35"/>
      <c r="H56" s="35">
        <v>0</v>
      </c>
      <c r="I56" s="35"/>
      <c r="J56" s="35">
        <v>0</v>
      </c>
    </row>
    <row r="57" spans="1:10" ht="22.5" hidden="1" customHeight="1">
      <c r="A57" s="29" t="s">
        <v>206</v>
      </c>
      <c r="B57" s="205"/>
      <c r="C57" s="205"/>
      <c r="D57" s="35">
        <v>0</v>
      </c>
      <c r="F57" s="35">
        <v>0</v>
      </c>
      <c r="G57" s="35"/>
      <c r="H57" s="35">
        <v>0</v>
      </c>
      <c r="I57" s="35"/>
      <c r="J57" s="35">
        <v>0</v>
      </c>
    </row>
    <row r="58" spans="1:10" ht="22.5" hidden="1" customHeight="1">
      <c r="A58" s="29" t="s">
        <v>85</v>
      </c>
      <c r="B58" s="205"/>
      <c r="C58" s="205"/>
      <c r="F58" s="3"/>
      <c r="G58" s="35"/>
      <c r="H58" s="35"/>
      <c r="I58" s="35"/>
    </row>
    <row r="59" spans="1:10" ht="22.5" hidden="1" customHeight="1">
      <c r="A59" s="55" t="s">
        <v>137</v>
      </c>
      <c r="B59" s="205"/>
      <c r="C59" s="205"/>
      <c r="D59" s="33">
        <v>0</v>
      </c>
      <c r="F59" s="33">
        <v>0</v>
      </c>
      <c r="G59" s="35"/>
      <c r="H59" s="35">
        <v>0</v>
      </c>
      <c r="I59" s="35"/>
      <c r="J59" s="35">
        <v>0</v>
      </c>
    </row>
    <row r="60" spans="1:10" ht="22.5" hidden="1" customHeight="1">
      <c r="A60" s="13" t="s">
        <v>88</v>
      </c>
      <c r="B60" s="205"/>
      <c r="C60" s="205"/>
      <c r="D60" s="25">
        <f>SUM(D56:D59)</f>
        <v>0</v>
      </c>
      <c r="E60" s="6"/>
      <c r="F60" s="25">
        <f>SUM(F56:F59)</f>
        <v>0</v>
      </c>
      <c r="G60" s="38"/>
      <c r="H60" s="25">
        <f>SUM(H56:H59)</f>
        <v>0</v>
      </c>
      <c r="I60" s="38"/>
      <c r="J60" s="25">
        <f>SUM(J56:J59)</f>
        <v>0</v>
      </c>
    </row>
    <row r="61" spans="1:10" ht="20.149999999999999" hidden="1" customHeight="1">
      <c r="A61" s="21"/>
      <c r="B61" s="205"/>
      <c r="C61" s="205"/>
      <c r="D61" s="60"/>
      <c r="E61" s="6"/>
      <c r="F61" s="60"/>
      <c r="G61" s="38"/>
      <c r="H61" s="61"/>
      <c r="I61" s="38"/>
      <c r="J61" s="61"/>
    </row>
    <row r="62" spans="1:10" s="6" customFormat="1" ht="22.5" hidden="1" customHeight="1">
      <c r="A62" s="13" t="s">
        <v>163</v>
      </c>
      <c r="B62" s="24"/>
      <c r="C62" s="51"/>
      <c r="D62" s="58">
        <f>D60</f>
        <v>0</v>
      </c>
      <c r="E62" s="26"/>
      <c r="F62" s="58">
        <f>F60</f>
        <v>0</v>
      </c>
      <c r="G62" s="26"/>
      <c r="H62" s="58">
        <f>H60</f>
        <v>0</v>
      </c>
      <c r="I62" s="26"/>
      <c r="J62" s="58">
        <f>J60</f>
        <v>0</v>
      </c>
    </row>
    <row r="63" spans="1:10" ht="22.5" hidden="1" customHeight="1" thickBot="1">
      <c r="A63" s="13" t="s">
        <v>121</v>
      </c>
      <c r="B63" s="205"/>
      <c r="C63" s="52"/>
      <c r="D63" s="50">
        <f>D62+D30</f>
        <v>145358</v>
      </c>
      <c r="E63" s="31"/>
      <c r="F63" s="50">
        <f>F62+F30</f>
        <v>118176</v>
      </c>
      <c r="G63" s="26"/>
      <c r="H63" s="50">
        <f>H62+H30</f>
        <v>61683</v>
      </c>
      <c r="I63" s="26"/>
      <c r="J63" s="50">
        <f>J62+J30</f>
        <v>15674</v>
      </c>
    </row>
    <row r="64" spans="1:10" ht="22.5" customHeight="1">
      <c r="A64" s="13" t="s">
        <v>226</v>
      </c>
      <c r="B64" s="205"/>
      <c r="C64" s="205"/>
      <c r="D64" s="27"/>
      <c r="E64" s="28"/>
      <c r="F64" s="27"/>
      <c r="G64" s="28"/>
      <c r="H64" s="28"/>
      <c r="I64" s="28"/>
      <c r="J64" s="28"/>
    </row>
    <row r="65" spans="1:10" ht="22.5" customHeight="1">
      <c r="A65" s="21" t="s">
        <v>60</v>
      </c>
      <c r="B65" s="205"/>
      <c r="C65" s="205"/>
      <c r="D65" s="44">
        <f>D67-D66</f>
        <v>145358</v>
      </c>
      <c r="E65" s="43"/>
      <c r="F65" s="44">
        <v>118175</v>
      </c>
      <c r="G65" s="43"/>
      <c r="H65" s="45">
        <f>H63</f>
        <v>61683</v>
      </c>
      <c r="I65" s="43"/>
      <c r="J65" s="45">
        <v>15674</v>
      </c>
    </row>
    <row r="66" spans="1:10" ht="22.5" customHeight="1">
      <c r="A66" s="21" t="s">
        <v>61</v>
      </c>
      <c r="B66" s="205"/>
      <c r="C66" s="205"/>
      <c r="D66" s="46">
        <v>0</v>
      </c>
      <c r="E66" s="43"/>
      <c r="F66" s="46">
        <v>1</v>
      </c>
      <c r="G66" s="47"/>
      <c r="H66" s="16">
        <v>0</v>
      </c>
      <c r="J66" s="16">
        <v>0</v>
      </c>
    </row>
    <row r="67" spans="1:10" ht="22.5" customHeight="1" thickBot="1">
      <c r="A67" s="13"/>
      <c r="B67" s="205"/>
      <c r="C67" s="205"/>
      <c r="D67" s="49">
        <f>D30</f>
        <v>145358</v>
      </c>
      <c r="E67" s="48"/>
      <c r="F67" s="49">
        <f>SUM(F65:F66)</f>
        <v>118176</v>
      </c>
      <c r="G67" s="48"/>
      <c r="H67" s="49">
        <f>SUM(H65:H66)</f>
        <v>61683</v>
      </c>
      <c r="I67" s="48"/>
      <c r="J67" s="49">
        <f>SUM(J65:J66)</f>
        <v>15674</v>
      </c>
    </row>
    <row r="68" spans="1:10" ht="19.5" customHeight="1" thickTop="1">
      <c r="A68" s="13"/>
      <c r="B68" s="205"/>
      <c r="C68" s="205"/>
      <c r="D68" s="27"/>
      <c r="E68" s="48"/>
      <c r="F68" s="27"/>
      <c r="G68" s="48"/>
      <c r="H68" s="42"/>
      <c r="I68" s="48"/>
      <c r="J68" s="42"/>
    </row>
    <row r="69" spans="1:10" ht="22">
      <c r="A69" s="13" t="s">
        <v>227</v>
      </c>
      <c r="B69" s="205"/>
      <c r="C69" s="205"/>
      <c r="D69" s="27"/>
      <c r="E69" s="28"/>
      <c r="F69" s="27"/>
      <c r="G69" s="28"/>
      <c r="H69" s="28"/>
      <c r="I69" s="28"/>
      <c r="J69" s="28"/>
    </row>
    <row r="70" spans="1:10">
      <c r="A70" s="21" t="s">
        <v>60</v>
      </c>
      <c r="B70" s="205"/>
      <c r="C70" s="205"/>
      <c r="D70" s="44">
        <f>D65</f>
        <v>145358</v>
      </c>
      <c r="E70" s="43"/>
      <c r="F70" s="44">
        <v>118175</v>
      </c>
      <c r="G70" s="45"/>
      <c r="H70" s="45">
        <f>H65</f>
        <v>61683</v>
      </c>
      <c r="I70" s="45"/>
      <c r="J70" s="45">
        <v>15674</v>
      </c>
    </row>
    <row r="71" spans="1:10">
      <c r="A71" s="21" t="s">
        <v>61</v>
      </c>
      <c r="B71" s="205"/>
      <c r="C71" s="205"/>
      <c r="D71" s="46">
        <f>D66</f>
        <v>0</v>
      </c>
      <c r="E71" s="43"/>
      <c r="F71" s="46">
        <v>1</v>
      </c>
      <c r="G71" s="53"/>
      <c r="H71" s="39">
        <v>0</v>
      </c>
      <c r="I71" s="35"/>
      <c r="J71" s="39">
        <v>0</v>
      </c>
    </row>
    <row r="72" spans="1:10" ht="22.5" thickBot="1">
      <c r="A72" s="13"/>
      <c r="B72" s="205"/>
      <c r="C72" s="205"/>
      <c r="D72" s="49">
        <f>SUM(D70:D71)</f>
        <v>145358</v>
      </c>
      <c r="E72" s="48"/>
      <c r="F72" s="49">
        <f>SUM(F70:F71)</f>
        <v>118176</v>
      </c>
      <c r="G72" s="54"/>
      <c r="H72" s="49">
        <f>SUM(H70:H71)</f>
        <v>61683</v>
      </c>
      <c r="I72" s="54"/>
      <c r="J72" s="49">
        <f>SUM(J70:J71)</f>
        <v>15674</v>
      </c>
    </row>
    <row r="73" spans="1:10" ht="19.5" customHeight="1" thickTop="1">
      <c r="B73" s="205"/>
      <c r="C73" s="205"/>
      <c r="D73" s="27"/>
      <c r="E73" s="28"/>
      <c r="F73" s="27"/>
      <c r="G73" s="28"/>
      <c r="H73" s="28"/>
      <c r="I73" s="28"/>
      <c r="J73" s="28"/>
    </row>
    <row r="74" spans="1:10" ht="26.5" customHeight="1" thickBot="1">
      <c r="A74" s="13" t="s">
        <v>124</v>
      </c>
      <c r="B74" s="205"/>
      <c r="C74" s="24"/>
      <c r="D74" s="102">
        <f>D65/505000</f>
        <v>0.28783762376237626</v>
      </c>
      <c r="E74" s="23"/>
      <c r="F74" s="102">
        <f>F65/505000</f>
        <v>0.23400990099009902</v>
      </c>
      <c r="G74" s="23"/>
      <c r="H74" s="102">
        <f>H65/505000</f>
        <v>0.12214455445544554</v>
      </c>
      <c r="I74" s="23"/>
      <c r="J74" s="102">
        <f>J65/505000</f>
        <v>3.1037623762376239E-2</v>
      </c>
    </row>
    <row r="75" spans="1:10" ht="22" thickTop="1">
      <c r="F75" s="3"/>
      <c r="J75" s="3"/>
    </row>
    <row r="76" spans="1:10">
      <c r="F76" s="3"/>
      <c r="J76" s="3"/>
    </row>
    <row r="77" spans="1:10">
      <c r="F77" s="3"/>
      <c r="J77" s="3"/>
    </row>
    <row r="78" spans="1:10">
      <c r="F78" s="3"/>
      <c r="J78" s="3"/>
    </row>
    <row r="79" spans="1:10">
      <c r="F79" s="3"/>
      <c r="J79" s="3"/>
    </row>
    <row r="80" spans="1:10">
      <c r="F80" s="3"/>
      <c r="J80" s="3"/>
    </row>
    <row r="81" spans="1:10">
      <c r="F81" s="3"/>
      <c r="J81" s="3"/>
    </row>
    <row r="82" spans="1:10">
      <c r="F82" s="3"/>
      <c r="J82" s="3"/>
    </row>
    <row r="83" spans="1:10">
      <c r="F83" s="3"/>
      <c r="J83" s="3"/>
    </row>
    <row r="84" spans="1:10">
      <c r="F84" s="3"/>
      <c r="J84" s="3"/>
    </row>
    <row r="85" spans="1:10">
      <c r="F85" s="3"/>
      <c r="J85" s="3"/>
    </row>
    <row r="86" spans="1:10">
      <c r="F86" s="3"/>
      <c r="J86" s="3"/>
    </row>
    <row r="87" spans="1:10">
      <c r="F87" s="3"/>
      <c r="J87" s="3"/>
    </row>
    <row r="88" spans="1:10">
      <c r="F88" s="3"/>
      <c r="J88" s="3"/>
    </row>
    <row r="89" spans="1:10">
      <c r="F89" s="3"/>
      <c r="J89" s="3"/>
    </row>
    <row r="90" spans="1:10">
      <c r="F90" s="3"/>
      <c r="J90" s="3"/>
    </row>
    <row r="91" spans="1:10">
      <c r="F91" s="3"/>
      <c r="J91" s="3"/>
    </row>
    <row r="92" spans="1:10">
      <c r="F92" s="3"/>
      <c r="J92" s="3"/>
    </row>
    <row r="93" spans="1:10">
      <c r="F93" s="3"/>
      <c r="J93" s="3"/>
    </row>
    <row r="94" spans="1:10">
      <c r="F94" s="3"/>
      <c r="J94" s="3"/>
    </row>
    <row r="95" spans="1:10" ht="23.25" customHeight="1">
      <c r="A95" s="242" t="s">
        <v>168</v>
      </c>
      <c r="B95" s="242"/>
      <c r="C95" s="242"/>
      <c r="D95" s="242"/>
      <c r="E95" s="242"/>
      <c r="F95" s="242"/>
      <c r="G95" s="242"/>
      <c r="H95" s="242"/>
      <c r="I95" s="242"/>
      <c r="J95" s="242"/>
    </row>
    <row r="96" spans="1:10" ht="23.25" customHeight="1">
      <c r="A96" s="242" t="s">
        <v>169</v>
      </c>
      <c r="B96" s="242"/>
      <c r="C96" s="242"/>
      <c r="D96" s="242"/>
      <c r="E96" s="242"/>
      <c r="F96" s="242"/>
      <c r="G96" s="242"/>
      <c r="H96" s="242"/>
      <c r="I96" s="242"/>
      <c r="J96" s="242"/>
    </row>
    <row r="100" spans="10:10">
      <c r="J100" s="160"/>
    </row>
  </sheetData>
  <mergeCells count="18">
    <mergeCell ref="D51:F51"/>
    <mergeCell ref="H51:J51"/>
    <mergeCell ref="D53:J53"/>
    <mergeCell ref="A95:J95"/>
    <mergeCell ref="A96:J96"/>
    <mergeCell ref="D50:F50"/>
    <mergeCell ref="H50:J50"/>
    <mergeCell ref="D4:F4"/>
    <mergeCell ref="H4:J4"/>
    <mergeCell ref="D5:F5"/>
    <mergeCell ref="H5:J5"/>
    <mergeCell ref="D6:F6"/>
    <mergeCell ref="H6:J6"/>
    <mergeCell ref="D8:J8"/>
    <mergeCell ref="A43:J43"/>
    <mergeCell ref="A44:J44"/>
    <mergeCell ref="D49:F49"/>
    <mergeCell ref="H49:J49"/>
  </mergeCells>
  <pageMargins left="0.8" right="0.8" top="0.48" bottom="0.5" header="0.5" footer="0.5"/>
  <pageSetup paperSize="9" scale="80" firstPageNumber="6" orientation="portrait" useFirstPageNumber="1" r:id="rId1"/>
  <headerFooter alignWithMargins="0">
    <oddFooter xml:space="preserve">&amp;L   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J79"/>
  <sheetViews>
    <sheetView view="pageBreakPreview" topLeftCell="A44" zoomScale="110" zoomScaleNormal="85" zoomScaleSheetLayoutView="110" zoomScalePageLayoutView="85" workbookViewId="0">
      <selection activeCell="A10" sqref="A10"/>
    </sheetView>
  </sheetViews>
  <sheetFormatPr defaultColWidth="9.09765625" defaultRowHeight="21.5"/>
  <cols>
    <col min="1" max="1" width="52" style="11" customWidth="1"/>
    <col min="2" max="2" width="9.69921875" style="23" customWidth="1"/>
    <col min="3" max="3" width="1.09765625" style="3" customWidth="1"/>
    <col min="4" max="4" width="12.8984375" style="3" customWidth="1"/>
    <col min="5" max="5" width="1.09765625" style="3" customWidth="1"/>
    <col min="6" max="6" width="14.296875" style="3" customWidth="1"/>
    <col min="7" max="7" width="1.09765625" style="3" customWidth="1"/>
    <col min="8" max="8" width="12.59765625" style="3" customWidth="1"/>
    <col min="9" max="9" width="1.09765625" style="3" customWidth="1"/>
    <col min="10" max="10" width="14.8984375" style="35" customWidth="1"/>
    <col min="11" max="16384" width="9.09765625" style="3"/>
  </cols>
  <sheetData>
    <row r="1" spans="1:10" ht="23">
      <c r="A1" s="7" t="s">
        <v>131</v>
      </c>
      <c r="B1" s="110"/>
      <c r="C1" s="110"/>
      <c r="D1" s="1"/>
      <c r="E1" s="4"/>
      <c r="F1" s="1"/>
      <c r="G1" s="4"/>
      <c r="H1" s="1"/>
      <c r="I1" s="4"/>
      <c r="J1" s="26"/>
    </row>
    <row r="2" spans="1:10" ht="23">
      <c r="A2" s="7" t="s">
        <v>114</v>
      </c>
      <c r="B2" s="112"/>
      <c r="C2" s="2"/>
      <c r="D2" s="111"/>
      <c r="E2" s="111"/>
      <c r="F2" s="172"/>
      <c r="G2" s="111"/>
      <c r="H2" s="111"/>
      <c r="I2" s="111"/>
      <c r="J2" s="37"/>
    </row>
    <row r="3" spans="1:10" ht="23">
      <c r="A3" s="7"/>
      <c r="B3" s="112"/>
      <c r="C3" s="2"/>
      <c r="D3" s="111"/>
      <c r="E3" s="111"/>
      <c r="F3" s="172"/>
      <c r="G3" s="111"/>
      <c r="H3" s="111"/>
      <c r="I3" s="111"/>
      <c r="J3" s="36"/>
    </row>
    <row r="4" spans="1:10" ht="22">
      <c r="B4" s="112"/>
      <c r="C4" s="2"/>
      <c r="D4" s="239" t="s">
        <v>69</v>
      </c>
      <c r="E4" s="239"/>
      <c r="F4" s="239"/>
      <c r="G4" s="111"/>
      <c r="H4" s="239" t="s">
        <v>70</v>
      </c>
      <c r="I4" s="239"/>
      <c r="J4" s="239"/>
    </row>
    <row r="5" spans="1:10" ht="22">
      <c r="B5" s="112"/>
      <c r="C5" s="2"/>
      <c r="D5" s="238" t="s">
        <v>242</v>
      </c>
      <c r="E5" s="238"/>
      <c r="F5" s="238"/>
      <c r="G5" s="111"/>
      <c r="H5" s="238" t="s">
        <v>242</v>
      </c>
      <c r="I5" s="238"/>
      <c r="J5" s="238"/>
    </row>
    <row r="6" spans="1:10" ht="22">
      <c r="B6" s="112"/>
      <c r="C6" s="2"/>
      <c r="D6" s="243" t="s">
        <v>143</v>
      </c>
      <c r="E6" s="238"/>
      <c r="F6" s="238"/>
      <c r="G6" s="111"/>
      <c r="H6" s="243" t="s">
        <v>143</v>
      </c>
      <c r="I6" s="238"/>
      <c r="J6" s="238"/>
    </row>
    <row r="7" spans="1:10">
      <c r="B7" s="110"/>
      <c r="C7" s="110"/>
      <c r="D7" s="9">
        <v>2564</v>
      </c>
      <c r="E7" s="9"/>
      <c r="F7" s="9">
        <v>2563</v>
      </c>
      <c r="G7" s="9"/>
      <c r="H7" s="9">
        <v>2564</v>
      </c>
      <c r="I7" s="9"/>
      <c r="J7" s="9">
        <v>2563</v>
      </c>
    </row>
    <row r="8" spans="1:10" ht="22">
      <c r="A8" s="13"/>
      <c r="B8" s="110"/>
      <c r="C8" s="110"/>
      <c r="D8" s="241" t="s">
        <v>112</v>
      </c>
      <c r="E8" s="241"/>
      <c r="F8" s="241"/>
      <c r="G8" s="241"/>
      <c r="H8" s="241"/>
      <c r="I8" s="241"/>
      <c r="J8" s="241"/>
    </row>
    <row r="9" spans="1:10" ht="22">
      <c r="A9" s="12" t="s">
        <v>36</v>
      </c>
      <c r="B9" s="164"/>
      <c r="C9" s="110"/>
      <c r="D9" s="110"/>
      <c r="E9" s="110"/>
      <c r="F9" s="173"/>
      <c r="G9" s="110"/>
      <c r="H9" s="110"/>
      <c r="I9" s="110"/>
      <c r="J9" s="113"/>
    </row>
    <row r="10" spans="1:10">
      <c r="A10" s="11" t="s">
        <v>35</v>
      </c>
      <c r="B10" s="110"/>
      <c r="C10" s="110"/>
      <c r="D10" s="35">
        <f>'PL-6mth'!D10-'Q1 64'!D10</f>
        <v>1910661</v>
      </c>
      <c r="F10" s="35">
        <v>1746303</v>
      </c>
      <c r="H10" s="35">
        <f>'PL-6mth'!H10-'Q1 64'!H10</f>
        <v>1908275</v>
      </c>
      <c r="J10" s="35">
        <v>1746556</v>
      </c>
    </row>
    <row r="11" spans="1:10">
      <c r="A11" s="22" t="s">
        <v>135</v>
      </c>
      <c r="B11" s="110"/>
      <c r="C11" s="110"/>
      <c r="D11" s="35">
        <f>'PL-6mth'!D11-'Q1 64'!D11</f>
        <v>123170</v>
      </c>
      <c r="F11" s="35">
        <v>83452</v>
      </c>
      <c r="H11" s="35">
        <f>'PL-6mth'!H11-'Q1 64'!H11</f>
        <v>95090</v>
      </c>
      <c r="J11" s="35">
        <v>74557</v>
      </c>
    </row>
    <row r="12" spans="1:10">
      <c r="A12" s="22" t="s">
        <v>72</v>
      </c>
      <c r="B12" s="110"/>
      <c r="C12" s="110"/>
      <c r="D12" s="35">
        <f>'PL-6mth'!D12-'Q1 64'!D12</f>
        <v>0</v>
      </c>
      <c r="F12" s="35">
        <v>0</v>
      </c>
      <c r="H12" s="35">
        <f>'PL-6mth'!H12-'Q1 64'!H12</f>
        <v>170847</v>
      </c>
      <c r="J12" s="35">
        <v>167661</v>
      </c>
    </row>
    <row r="13" spans="1:10">
      <c r="A13" s="22" t="s">
        <v>73</v>
      </c>
      <c r="B13" s="110"/>
      <c r="C13" s="110"/>
      <c r="D13" s="35">
        <f>'PL-6mth'!D13-'Q1 64'!D13</f>
        <v>88</v>
      </c>
      <c r="F13" s="35">
        <v>3132</v>
      </c>
      <c r="H13" s="35">
        <f>'PL-6mth'!H13-'Q1 64'!H13</f>
        <v>78</v>
      </c>
      <c r="J13" s="35">
        <v>2727</v>
      </c>
    </row>
    <row r="14" spans="1:10">
      <c r="A14" s="22" t="s">
        <v>74</v>
      </c>
      <c r="B14" s="110"/>
      <c r="C14" s="110"/>
      <c r="D14" s="35">
        <f>'PL-6mth'!D14-'Q1 64'!D14</f>
        <v>14531</v>
      </c>
      <c r="F14" s="35">
        <v>19740</v>
      </c>
      <c r="H14" s="35">
        <f>'PL-6mth'!H14-'Q1 64'!H14</f>
        <v>23222</v>
      </c>
      <c r="J14" s="35">
        <v>25571</v>
      </c>
    </row>
    <row r="15" spans="1:10" hidden="1">
      <c r="A15" s="22" t="s">
        <v>154</v>
      </c>
      <c r="B15" s="116"/>
      <c r="C15" s="116"/>
      <c r="D15" s="35">
        <f>'PL-6mth'!D15-'PL Jan-Mar'!D15</f>
        <v>0</v>
      </c>
      <c r="F15" s="35"/>
      <c r="H15" s="35">
        <f>'PL-6mth'!H15-'PL Jan-Mar'!H15</f>
        <v>0</v>
      </c>
    </row>
    <row r="16" spans="1:10" ht="22">
      <c r="A16" s="13" t="s">
        <v>21</v>
      </c>
      <c r="B16" s="110"/>
      <c r="C16" s="110"/>
      <c r="D16" s="25">
        <f>SUM(D10:D15)</f>
        <v>2048450</v>
      </c>
      <c r="E16" s="20"/>
      <c r="F16" s="25">
        <f>SUM(F10:F15)</f>
        <v>1852627</v>
      </c>
      <c r="G16" s="20"/>
      <c r="H16" s="25">
        <f>SUM(H10:H15)</f>
        <v>2197512</v>
      </c>
      <c r="I16" s="20"/>
      <c r="J16" s="25">
        <f>SUM(J10:J15)</f>
        <v>2017072</v>
      </c>
    </row>
    <row r="17" spans="1:10" ht="22">
      <c r="A17" s="13"/>
      <c r="B17" s="110"/>
      <c r="C17" s="110"/>
      <c r="D17" s="18"/>
      <c r="E17" s="20"/>
      <c r="F17" s="185"/>
      <c r="G17" s="20"/>
      <c r="H17" s="18"/>
      <c r="I17" s="20"/>
      <c r="J17" s="185"/>
    </row>
    <row r="18" spans="1:10" ht="22">
      <c r="A18" s="12" t="s">
        <v>58</v>
      </c>
      <c r="B18" s="110"/>
      <c r="C18" s="110"/>
      <c r="D18" s="18"/>
      <c r="E18" s="20"/>
      <c r="F18" s="185"/>
      <c r="G18" s="20"/>
      <c r="H18" s="18"/>
      <c r="I18" s="20"/>
      <c r="J18" s="185"/>
    </row>
    <row r="19" spans="1:10">
      <c r="A19" s="11" t="s">
        <v>37</v>
      </c>
      <c r="B19" s="110"/>
      <c r="C19" s="110"/>
      <c r="D19" s="35">
        <f>'PL-6mth'!D19-'Q1 64'!D18</f>
        <v>1066454</v>
      </c>
      <c r="F19" s="35">
        <v>1001317</v>
      </c>
      <c r="H19" s="35">
        <f>'PL-6mth'!H19-'Q1 64'!H18</f>
        <v>1146608</v>
      </c>
      <c r="J19" s="35">
        <v>1077735</v>
      </c>
    </row>
    <row r="20" spans="1:10">
      <c r="A20" s="21" t="s">
        <v>136</v>
      </c>
      <c r="B20" s="110"/>
      <c r="C20" s="110"/>
      <c r="D20" s="35">
        <f>'PL-6mth'!D20-'Q1 64'!D19</f>
        <v>72406</v>
      </c>
      <c r="F20" s="35">
        <v>61382</v>
      </c>
      <c r="H20" s="35">
        <f>'PL-6mth'!H20-'Q1 64'!H19</f>
        <v>46747</v>
      </c>
      <c r="J20" s="35">
        <v>40206</v>
      </c>
    </row>
    <row r="21" spans="1:10">
      <c r="A21" s="22" t="s">
        <v>202</v>
      </c>
      <c r="B21" s="110"/>
      <c r="C21" s="110"/>
      <c r="D21" s="35">
        <f>'PL-6mth'!D21-'Q1 64'!D20</f>
        <v>484221</v>
      </c>
      <c r="F21" s="35">
        <v>463659</v>
      </c>
      <c r="H21" s="35">
        <f>'PL-6mth'!H21-'Q1 64'!H20</f>
        <v>494990</v>
      </c>
      <c r="J21" s="35">
        <v>472755</v>
      </c>
    </row>
    <row r="22" spans="1:10">
      <c r="A22" s="11" t="s">
        <v>38</v>
      </c>
      <c r="B22" s="110"/>
      <c r="C22" s="110"/>
      <c r="D22" s="35">
        <f>'PL-6mth'!D22-'Q1 64'!D21</f>
        <v>242697</v>
      </c>
      <c r="F22" s="35">
        <v>243322</v>
      </c>
      <c r="H22" s="35">
        <f>'PL-6mth'!H22-'Q1 64'!H21</f>
        <v>203528</v>
      </c>
      <c r="J22" s="35">
        <v>205885</v>
      </c>
    </row>
    <row r="23" spans="1:10" hidden="1">
      <c r="A23" s="22" t="s">
        <v>151</v>
      </c>
      <c r="B23" s="110"/>
      <c r="C23" s="110"/>
      <c r="D23" s="35">
        <v>0</v>
      </c>
      <c r="F23" s="35">
        <v>0</v>
      </c>
      <c r="H23" s="35">
        <v>0</v>
      </c>
      <c r="J23" s="35">
        <v>0</v>
      </c>
    </row>
    <row r="24" spans="1:10" ht="22">
      <c r="A24" s="13" t="s">
        <v>22</v>
      </c>
      <c r="B24" s="110"/>
      <c r="C24" s="110"/>
      <c r="D24" s="25">
        <f>SUM(D19:D22)</f>
        <v>1865778</v>
      </c>
      <c r="E24" s="26"/>
      <c r="F24" s="25">
        <f>SUM(F19:F22)</f>
        <v>1769680</v>
      </c>
      <c r="G24" s="26"/>
      <c r="H24" s="25">
        <f>SUM(H19:H22)</f>
        <v>1891873</v>
      </c>
      <c r="I24" s="26"/>
      <c r="J24" s="25">
        <f>SUM(J19:J22)</f>
        <v>1796581</v>
      </c>
    </row>
    <row r="25" spans="1:10">
      <c r="A25" s="21"/>
      <c r="B25" s="110"/>
      <c r="C25" s="110"/>
      <c r="D25" s="15"/>
      <c r="F25" s="186"/>
      <c r="H25" s="15"/>
      <c r="I25" s="19"/>
      <c r="J25" s="186"/>
    </row>
    <row r="26" spans="1:10" ht="22">
      <c r="A26" s="13" t="s">
        <v>203</v>
      </c>
      <c r="B26" s="166"/>
      <c r="C26" s="166"/>
      <c r="D26" s="40">
        <f>D16-D24</f>
        <v>182672</v>
      </c>
      <c r="F26" s="40">
        <f>F16-F24</f>
        <v>82947</v>
      </c>
      <c r="H26" s="40">
        <f>H16-H24</f>
        <v>305639</v>
      </c>
      <c r="J26" s="40">
        <f>J16-J24</f>
        <v>220491</v>
      </c>
    </row>
    <row r="27" spans="1:10">
      <c r="A27" s="11" t="s">
        <v>39</v>
      </c>
      <c r="B27" s="110"/>
      <c r="C27" s="110"/>
      <c r="D27" s="39">
        <f>'PL-6mth'!D27-'Q1 64'!D25</f>
        <v>65521</v>
      </c>
      <c r="E27" s="19"/>
      <c r="F27" s="39">
        <v>77270</v>
      </c>
      <c r="G27" s="19"/>
      <c r="H27" s="39">
        <f>'PL-6mth'!H27-'Q1 64'!H25</f>
        <v>67443</v>
      </c>
      <c r="I27" s="19"/>
      <c r="J27" s="39">
        <v>80761</v>
      </c>
    </row>
    <row r="28" spans="1:10" ht="22">
      <c r="A28" s="13" t="s">
        <v>87</v>
      </c>
      <c r="B28" s="110"/>
      <c r="C28" s="110"/>
      <c r="D28" s="40">
        <f>D26-D27</f>
        <v>117151</v>
      </c>
      <c r="E28" s="20"/>
      <c r="F28" s="40">
        <f>F26-F27</f>
        <v>5677</v>
      </c>
      <c r="G28" s="20"/>
      <c r="H28" s="40">
        <f>H26-H27</f>
        <v>238196</v>
      </c>
      <c r="I28" s="20"/>
      <c r="J28" s="40">
        <f>J26-J27</f>
        <v>139730</v>
      </c>
    </row>
    <row r="29" spans="1:10">
      <c r="A29" s="21" t="s">
        <v>164</v>
      </c>
      <c r="B29" s="110"/>
      <c r="C29" s="110"/>
      <c r="D29" s="39">
        <f>'PL-6mth'!D29-'Q1 64'!D29</f>
        <v>-16136</v>
      </c>
      <c r="E29" s="19"/>
      <c r="F29" s="39">
        <v>8822</v>
      </c>
      <c r="G29" s="19"/>
      <c r="H29" s="39">
        <f>'PL-6mth'!H29-'Q1 64'!H29</f>
        <v>-10806</v>
      </c>
      <c r="I29" s="19"/>
      <c r="J29" s="39">
        <v>12369</v>
      </c>
    </row>
    <row r="30" spans="1:10" ht="22.5" thickBot="1">
      <c r="A30" s="13" t="s">
        <v>120</v>
      </c>
      <c r="B30" s="110"/>
      <c r="C30" s="110"/>
      <c r="D30" s="41">
        <f>D28+D29</f>
        <v>101015</v>
      </c>
      <c r="E30" s="20"/>
      <c r="F30" s="41">
        <f>F28+F29</f>
        <v>14499</v>
      </c>
      <c r="G30" s="20"/>
      <c r="H30" s="41">
        <f>H28+H29</f>
        <v>227390</v>
      </c>
      <c r="I30" s="20"/>
      <c r="J30" s="41">
        <f>J28+J29</f>
        <v>152099</v>
      </c>
    </row>
    <row r="31" spans="1:10" ht="22.5" thickTop="1">
      <c r="A31" s="13"/>
      <c r="B31" s="110"/>
      <c r="C31" s="110"/>
      <c r="D31" s="5"/>
      <c r="E31" s="20"/>
      <c r="F31" s="5"/>
      <c r="G31" s="20"/>
      <c r="H31" s="5"/>
      <c r="I31" s="20"/>
      <c r="J31" s="5"/>
    </row>
    <row r="32" spans="1:10" ht="22">
      <c r="A32" s="13" t="s">
        <v>75</v>
      </c>
      <c r="B32" s="173"/>
      <c r="C32" s="173"/>
      <c r="D32" s="5"/>
      <c r="E32" s="20"/>
      <c r="F32" s="5"/>
      <c r="G32" s="20"/>
      <c r="H32" s="5"/>
      <c r="I32" s="20"/>
      <c r="J32" s="5"/>
    </row>
    <row r="33" spans="1:10" ht="22">
      <c r="A33" s="13" t="s">
        <v>225</v>
      </c>
      <c r="B33" s="173"/>
      <c r="C33" s="173"/>
      <c r="D33" s="31">
        <v>0</v>
      </c>
      <c r="E33" s="20"/>
      <c r="F33" s="31">
        <v>0</v>
      </c>
      <c r="G33" s="20"/>
      <c r="H33" s="31">
        <v>0</v>
      </c>
      <c r="I33" s="20"/>
      <c r="J33" s="31">
        <v>0</v>
      </c>
    </row>
    <row r="34" spans="1:10" ht="22.5" thickBot="1">
      <c r="A34" s="13" t="s">
        <v>193</v>
      </c>
      <c r="B34" s="173"/>
      <c r="C34" s="173"/>
      <c r="D34" s="41">
        <f>D30+D33</f>
        <v>101015</v>
      </c>
      <c r="E34" s="31"/>
      <c r="F34" s="41">
        <f>F30+F33</f>
        <v>14499</v>
      </c>
      <c r="G34" s="26"/>
      <c r="H34" s="41">
        <f>H30+H33</f>
        <v>227390</v>
      </c>
      <c r="I34" s="26"/>
      <c r="J34" s="41">
        <f>J30+J33</f>
        <v>152099</v>
      </c>
    </row>
    <row r="35" spans="1:10" ht="22.5" thickTop="1">
      <c r="A35" s="13"/>
      <c r="B35" s="173"/>
      <c r="C35" s="173"/>
      <c r="D35" s="5"/>
      <c r="E35" s="20"/>
      <c r="F35" s="5"/>
      <c r="G35" s="20"/>
      <c r="H35" s="5"/>
      <c r="I35" s="20"/>
      <c r="J35" s="5"/>
    </row>
    <row r="36" spans="1:10" ht="22">
      <c r="A36" s="13"/>
      <c r="B36" s="163"/>
      <c r="C36" s="163"/>
      <c r="D36" s="5"/>
      <c r="E36" s="20"/>
      <c r="F36" s="5"/>
      <c r="G36" s="20"/>
      <c r="H36" s="5"/>
      <c r="I36" s="20"/>
      <c r="J36" s="5"/>
    </row>
    <row r="37" spans="1:10" ht="22">
      <c r="A37" s="13"/>
      <c r="B37" s="163"/>
      <c r="C37" s="163"/>
      <c r="D37" s="5"/>
      <c r="E37" s="20"/>
      <c r="F37" s="5"/>
      <c r="G37" s="20"/>
      <c r="H37" s="5"/>
      <c r="I37" s="20"/>
      <c r="J37" s="5"/>
    </row>
    <row r="38" spans="1:10">
      <c r="A38" s="233"/>
      <c r="B38" s="233"/>
      <c r="C38" s="170"/>
      <c r="D38" s="234"/>
      <c r="E38" s="234"/>
      <c r="F38" s="234"/>
      <c r="G38" s="234"/>
      <c r="H38" s="234"/>
      <c r="I38" s="234"/>
      <c r="J38" s="234"/>
    </row>
    <row r="39" spans="1:10">
      <c r="A39" s="237"/>
      <c r="B39" s="237"/>
      <c r="C39" s="170"/>
      <c r="D39" s="235"/>
      <c r="E39" s="236"/>
      <c r="F39" s="236"/>
      <c r="G39" s="236"/>
      <c r="H39" s="236"/>
      <c r="I39" s="236"/>
      <c r="J39" s="236"/>
    </row>
    <row r="40" spans="1:10" ht="22">
      <c r="A40" s="13"/>
      <c r="B40" s="163"/>
      <c r="C40" s="163"/>
      <c r="D40" s="5"/>
      <c r="E40" s="20"/>
      <c r="F40" s="5"/>
      <c r="G40" s="20"/>
      <c r="H40" s="5"/>
      <c r="I40" s="20"/>
      <c r="J40" s="26"/>
    </row>
    <row r="41" spans="1:10" s="10" customFormat="1" ht="23.25" customHeight="1">
      <c r="A41" s="98"/>
      <c r="B41" s="96"/>
      <c r="D41" s="99"/>
      <c r="F41" s="99"/>
      <c r="H41" s="34"/>
    </row>
    <row r="42" spans="1:10" ht="22">
      <c r="A42" s="13"/>
      <c r="B42" s="110"/>
      <c r="C42" s="110"/>
      <c r="D42" s="5"/>
      <c r="E42" s="20"/>
      <c r="F42" s="5"/>
      <c r="G42" s="20"/>
      <c r="H42" s="5"/>
      <c r="I42" s="20"/>
      <c r="J42" s="26"/>
    </row>
    <row r="43" spans="1:10" ht="22.5" customHeight="1">
      <c r="A43" s="7" t="str">
        <f>A1</f>
        <v>บริษัท อินเด็กซ์ ลิฟวิ่งมอลล์ จำกัด (มหาชน) และบริษัทย่อย</v>
      </c>
      <c r="B43" s="110"/>
      <c r="C43" s="110"/>
      <c r="D43" s="1"/>
      <c r="E43" s="4"/>
      <c r="F43" s="1"/>
      <c r="G43" s="4"/>
      <c r="H43" s="1"/>
      <c r="I43" s="4"/>
      <c r="J43" s="40"/>
    </row>
    <row r="44" spans="1:10" ht="22.5" customHeight="1">
      <c r="A44" s="7" t="s">
        <v>114</v>
      </c>
      <c r="B44" s="112"/>
      <c r="C44" s="2"/>
      <c r="D44" s="111"/>
      <c r="E44" s="111"/>
      <c r="F44" s="172"/>
      <c r="G44" s="111"/>
      <c r="H44" s="111"/>
      <c r="I44" s="111"/>
      <c r="J44" s="37"/>
    </row>
    <row r="45" spans="1:10" ht="22.5" customHeight="1">
      <c r="A45" s="7"/>
      <c r="B45" s="112"/>
      <c r="C45" s="2"/>
      <c r="D45" s="111"/>
      <c r="E45" s="111"/>
      <c r="F45" s="172"/>
      <c r="G45" s="111"/>
      <c r="H45" s="111"/>
      <c r="I45" s="111"/>
      <c r="J45" s="37"/>
    </row>
    <row r="46" spans="1:10" ht="22.5" customHeight="1">
      <c r="B46" s="112"/>
      <c r="C46" s="2"/>
      <c r="D46" s="239" t="s">
        <v>69</v>
      </c>
      <c r="E46" s="239"/>
      <c r="F46" s="239"/>
      <c r="G46" s="111"/>
      <c r="H46" s="239" t="s">
        <v>70</v>
      </c>
      <c r="I46" s="239"/>
      <c r="J46" s="239"/>
    </row>
    <row r="47" spans="1:10" ht="22.5" customHeight="1">
      <c r="B47" s="112"/>
      <c r="C47" s="2"/>
      <c r="D47" s="238" t="str">
        <f>D5</f>
        <v>สำหรับงวดสามเดือนสิ้นสุดวันที่</v>
      </c>
      <c r="E47" s="238"/>
      <c r="F47" s="238"/>
      <c r="G47" s="111"/>
      <c r="H47" s="238" t="str">
        <f>H5</f>
        <v>สำหรับงวดสามเดือนสิ้นสุดวันที่</v>
      </c>
      <c r="I47" s="238"/>
      <c r="J47" s="238"/>
    </row>
    <row r="48" spans="1:10" ht="22.5" customHeight="1">
      <c r="B48" s="112"/>
      <c r="C48" s="2"/>
      <c r="D48" s="243" t="s">
        <v>143</v>
      </c>
      <c r="E48" s="238"/>
      <c r="F48" s="238"/>
      <c r="G48" s="111"/>
      <c r="H48" s="243" t="s">
        <v>143</v>
      </c>
      <c r="I48" s="238"/>
      <c r="J48" s="238"/>
    </row>
    <row r="49" spans="1:10" ht="22.5" customHeight="1">
      <c r="B49" s="110"/>
      <c r="C49" s="110"/>
      <c r="D49" s="9">
        <v>2564</v>
      </c>
      <c r="E49" s="9"/>
      <c r="F49" s="9">
        <v>2563</v>
      </c>
      <c r="G49" s="9"/>
      <c r="H49" s="9">
        <v>2564</v>
      </c>
      <c r="I49" s="9"/>
      <c r="J49" s="9">
        <v>2563</v>
      </c>
    </row>
    <row r="50" spans="1:10" ht="22.5" customHeight="1">
      <c r="B50" s="110"/>
      <c r="C50" s="110"/>
      <c r="D50" s="241" t="s">
        <v>112</v>
      </c>
      <c r="E50" s="241"/>
      <c r="F50" s="241"/>
      <c r="G50" s="241"/>
      <c r="H50" s="241"/>
      <c r="I50" s="241"/>
      <c r="J50" s="241"/>
    </row>
    <row r="51" spans="1:10" ht="22.5" hidden="1" customHeight="1">
      <c r="A51" s="13" t="s">
        <v>75</v>
      </c>
      <c r="B51" s="110"/>
      <c r="C51" s="110"/>
      <c r="D51" s="5"/>
      <c r="E51" s="6"/>
      <c r="F51" s="5"/>
      <c r="G51" s="6"/>
      <c r="H51" s="5"/>
      <c r="I51" s="6"/>
      <c r="J51" s="26"/>
    </row>
    <row r="52" spans="1:10" ht="22.5" hidden="1" customHeight="1">
      <c r="A52" s="12" t="s">
        <v>84</v>
      </c>
      <c r="B52" s="110"/>
      <c r="C52" s="110"/>
      <c r="D52" s="15"/>
      <c r="F52" s="15"/>
      <c r="G52" s="35"/>
      <c r="H52" s="35"/>
      <c r="I52" s="35"/>
    </row>
    <row r="53" spans="1:10" ht="22.5" hidden="1" customHeight="1">
      <c r="A53" s="21" t="s">
        <v>77</v>
      </c>
      <c r="B53" s="110"/>
      <c r="C53" s="110"/>
      <c r="D53" s="35"/>
      <c r="F53" s="35">
        <v>0</v>
      </c>
      <c r="G53" s="35"/>
      <c r="H53" s="35"/>
      <c r="I53" s="35"/>
      <c r="J53" s="35">
        <v>0</v>
      </c>
    </row>
    <row r="54" spans="1:10" ht="22.5" hidden="1" customHeight="1">
      <c r="A54" s="29" t="s">
        <v>210</v>
      </c>
      <c r="B54" s="110"/>
      <c r="C54" s="110"/>
      <c r="D54" s="35"/>
      <c r="F54" s="35">
        <v>0</v>
      </c>
      <c r="G54" s="35"/>
      <c r="H54" s="35"/>
      <c r="I54" s="35"/>
      <c r="J54" s="35">
        <v>0</v>
      </c>
    </row>
    <row r="55" spans="1:10" ht="22.5" hidden="1" customHeight="1">
      <c r="A55" s="23" t="s">
        <v>116</v>
      </c>
      <c r="B55" s="110"/>
      <c r="C55" s="110"/>
      <c r="D55" s="35"/>
      <c r="F55" s="35"/>
      <c r="G55" s="35"/>
      <c r="H55" s="35"/>
      <c r="I55" s="35"/>
    </row>
    <row r="56" spans="1:10" ht="22.5" hidden="1" customHeight="1">
      <c r="A56" s="55" t="s">
        <v>117</v>
      </c>
      <c r="B56" s="110"/>
      <c r="C56" s="110"/>
      <c r="D56" s="35"/>
      <c r="F56" s="35">
        <v>0</v>
      </c>
      <c r="G56" s="35"/>
      <c r="H56" s="35"/>
      <c r="I56" s="35"/>
      <c r="J56" s="35">
        <v>0</v>
      </c>
    </row>
    <row r="57" spans="1:10" ht="22.5" hidden="1" customHeight="1">
      <c r="A57" s="29" t="s">
        <v>85</v>
      </c>
      <c r="B57" s="110"/>
      <c r="C57" s="110"/>
      <c r="D57" s="35"/>
      <c r="F57" s="35"/>
      <c r="G57" s="35"/>
      <c r="H57" s="35"/>
      <c r="I57" s="35"/>
    </row>
    <row r="58" spans="1:10" ht="22.5" hidden="1" customHeight="1">
      <c r="A58" s="55" t="s">
        <v>137</v>
      </c>
      <c r="B58" s="110"/>
      <c r="C58" s="110"/>
      <c r="D58" s="35"/>
      <c r="F58" s="57">
        <v>0</v>
      </c>
      <c r="G58" s="35"/>
      <c r="H58" s="35"/>
      <c r="I58" s="35"/>
      <c r="J58" s="35">
        <v>0</v>
      </c>
    </row>
    <row r="59" spans="1:10" ht="22.5" hidden="1" customHeight="1">
      <c r="A59" s="13" t="s">
        <v>88</v>
      </c>
      <c r="B59" s="110"/>
      <c r="C59" s="110"/>
      <c r="D59" s="25">
        <f>SUM(D53:D58)</f>
        <v>0</v>
      </c>
      <c r="E59" s="6"/>
      <c r="F59" s="25">
        <f>SUM(F53:F58)</f>
        <v>0</v>
      </c>
      <c r="G59" s="38"/>
      <c r="H59" s="25">
        <f>SUM(H53:H58)</f>
        <v>0</v>
      </c>
      <c r="I59" s="38"/>
      <c r="J59" s="25">
        <f>SUM(J53:J58)</f>
        <v>0</v>
      </c>
    </row>
    <row r="60" spans="1:10" ht="19.5" hidden="1" customHeight="1">
      <c r="A60" s="21"/>
      <c r="B60" s="110"/>
      <c r="C60" s="110"/>
      <c r="D60" s="60"/>
      <c r="E60" s="6"/>
      <c r="F60" s="187"/>
      <c r="G60" s="38"/>
      <c r="H60" s="61"/>
      <c r="I60" s="38"/>
      <c r="J60" s="61"/>
    </row>
    <row r="61" spans="1:10" s="6" customFormat="1" ht="22.5" hidden="1" customHeight="1">
      <c r="A61" s="13" t="s">
        <v>163</v>
      </c>
      <c r="B61" s="24"/>
      <c r="C61" s="51"/>
      <c r="D61" s="58"/>
      <c r="E61" s="26"/>
      <c r="F61" s="58">
        <f>F59</f>
        <v>0</v>
      </c>
      <c r="G61" s="26"/>
      <c r="H61" s="58"/>
      <c r="I61" s="26"/>
      <c r="J61" s="58">
        <v>0</v>
      </c>
    </row>
    <row r="62" spans="1:10" ht="22.5" hidden="1" customHeight="1" thickBot="1">
      <c r="A62" s="13" t="s">
        <v>193</v>
      </c>
      <c r="B62" s="110"/>
      <c r="C62" s="52"/>
      <c r="D62" s="50">
        <f>D30+D61</f>
        <v>101015</v>
      </c>
      <c r="E62" s="31"/>
      <c r="F62" s="50">
        <f>F27+F61</f>
        <v>77270</v>
      </c>
      <c r="G62" s="26"/>
      <c r="H62" s="50">
        <f>H30+H61</f>
        <v>227390</v>
      </c>
      <c r="I62" s="26"/>
      <c r="J62" s="50">
        <f>J27+J61</f>
        <v>80761</v>
      </c>
    </row>
    <row r="63" spans="1:10" ht="19.5" hidden="1" customHeight="1">
      <c r="A63" s="13"/>
      <c r="B63" s="110"/>
      <c r="C63" s="110"/>
      <c r="D63" s="5"/>
      <c r="E63" s="20"/>
      <c r="F63" s="185"/>
      <c r="G63" s="31"/>
      <c r="H63" s="31"/>
      <c r="I63" s="31"/>
      <c r="J63" s="31"/>
    </row>
    <row r="64" spans="1:10" ht="22.5" customHeight="1">
      <c r="A64" s="13" t="s">
        <v>226</v>
      </c>
      <c r="B64" s="110"/>
      <c r="C64" s="110"/>
      <c r="D64" s="5"/>
      <c r="E64" s="20"/>
      <c r="F64" s="185"/>
      <c r="G64" s="20"/>
      <c r="H64" s="20"/>
      <c r="I64" s="20"/>
      <c r="J64" s="189"/>
    </row>
    <row r="65" spans="1:10" ht="22.5" customHeight="1">
      <c r="A65" s="21" t="s">
        <v>60</v>
      </c>
      <c r="B65" s="110"/>
      <c r="C65" s="110"/>
      <c r="D65" s="35">
        <f>'PL-6mth'!D63-'Q1 64'!D65</f>
        <v>101015</v>
      </c>
      <c r="F65" s="35">
        <v>14499</v>
      </c>
      <c r="H65" s="35">
        <f>'PL-6mth'!H63-'Q1 64'!H65</f>
        <v>227390</v>
      </c>
      <c r="J65" s="35">
        <v>152099</v>
      </c>
    </row>
    <row r="66" spans="1:10" ht="22.5" customHeight="1">
      <c r="A66" s="21" t="s">
        <v>61</v>
      </c>
      <c r="B66" s="110"/>
      <c r="C66" s="110"/>
      <c r="D66" s="39">
        <v>0</v>
      </c>
      <c r="F66" s="39">
        <v>0</v>
      </c>
      <c r="G66" s="153"/>
      <c r="H66" s="39">
        <v>0</v>
      </c>
      <c r="J66" s="39">
        <v>0</v>
      </c>
    </row>
    <row r="67" spans="1:10" ht="22.5" customHeight="1" thickBot="1">
      <c r="A67" s="13"/>
      <c r="B67" s="110"/>
      <c r="C67" s="110"/>
      <c r="D67" s="50">
        <f>D30</f>
        <v>101015</v>
      </c>
      <c r="E67" s="6"/>
      <c r="F67" s="50">
        <f>SUM(F65:F66)</f>
        <v>14499</v>
      </c>
      <c r="G67" s="6"/>
      <c r="H67" s="50">
        <f>SUM(H65:H66)</f>
        <v>227390</v>
      </c>
      <c r="I67" s="6"/>
      <c r="J67" s="50">
        <f>SUM(J65:J66)</f>
        <v>152099</v>
      </c>
    </row>
    <row r="68" spans="1:10" ht="19.5" customHeight="1" thickTop="1">
      <c r="A68" s="13"/>
      <c r="B68" s="110"/>
      <c r="C68" s="110"/>
      <c r="D68" s="5"/>
      <c r="E68" s="6"/>
      <c r="F68" s="185"/>
      <c r="G68" s="6"/>
      <c r="H68" s="26"/>
      <c r="I68" s="6"/>
      <c r="J68" s="26"/>
    </row>
    <row r="69" spans="1:10" ht="22">
      <c r="A69" s="13" t="s">
        <v>227</v>
      </c>
      <c r="B69" s="110"/>
      <c r="C69" s="110"/>
      <c r="D69" s="5"/>
      <c r="E69" s="20"/>
      <c r="F69" s="185"/>
      <c r="G69" s="20"/>
      <c r="H69" s="20"/>
      <c r="I69" s="20"/>
      <c r="J69" s="189"/>
    </row>
    <row r="70" spans="1:10">
      <c r="A70" s="21" t="s">
        <v>60</v>
      </c>
      <c r="B70" s="110"/>
      <c r="C70" s="110"/>
      <c r="D70" s="35">
        <f>D65</f>
        <v>101015</v>
      </c>
      <c r="F70" s="35">
        <v>14499</v>
      </c>
      <c r="G70" s="35"/>
      <c r="H70" s="35">
        <f>H65</f>
        <v>227390</v>
      </c>
      <c r="I70" s="35"/>
      <c r="J70" s="35">
        <v>152099</v>
      </c>
    </row>
    <row r="71" spans="1:10">
      <c r="A71" s="21" t="s">
        <v>61</v>
      </c>
      <c r="B71" s="110"/>
      <c r="C71" s="110"/>
      <c r="D71" s="39">
        <f>D66</f>
        <v>0</v>
      </c>
      <c r="F71" s="39">
        <v>0</v>
      </c>
      <c r="G71" s="154"/>
      <c r="H71" s="39">
        <v>0</v>
      </c>
      <c r="I71" s="35"/>
      <c r="J71" s="39">
        <v>0</v>
      </c>
    </row>
    <row r="72" spans="1:10" ht="22.5" thickBot="1">
      <c r="A72" s="13"/>
      <c r="B72" s="110"/>
      <c r="C72" s="110"/>
      <c r="D72" s="50">
        <f>D62</f>
        <v>101015</v>
      </c>
      <c r="E72" s="6"/>
      <c r="F72" s="50">
        <v>14499</v>
      </c>
      <c r="G72" s="38"/>
      <c r="H72" s="50">
        <f>SUM(H70:H71)</f>
        <v>227390</v>
      </c>
      <c r="I72" s="38"/>
      <c r="J72" s="50">
        <f>SUM(J70:J71)</f>
        <v>152099</v>
      </c>
    </row>
    <row r="73" spans="1:10" ht="19.5" customHeight="1" thickTop="1">
      <c r="B73" s="110"/>
      <c r="C73" s="110"/>
      <c r="D73" s="5"/>
      <c r="E73" s="20"/>
      <c r="F73" s="185"/>
      <c r="G73" s="20"/>
      <c r="H73" s="20"/>
      <c r="I73" s="20"/>
      <c r="J73" s="189"/>
    </row>
    <row r="74" spans="1:10" ht="22.5" thickBot="1">
      <c r="A74" s="13" t="s">
        <v>124</v>
      </c>
      <c r="B74" s="110"/>
      <c r="C74" s="24"/>
      <c r="D74" s="125">
        <f>D65/(505000)</f>
        <v>0.20002970297029704</v>
      </c>
      <c r="E74" s="6"/>
      <c r="F74" s="188">
        <v>0.03</v>
      </c>
      <c r="G74" s="6"/>
      <c r="H74" s="125">
        <f>H65/(505000)</f>
        <v>0.45027722772277229</v>
      </c>
      <c r="I74" s="6"/>
      <c r="J74" s="188">
        <v>0.3</v>
      </c>
    </row>
    <row r="75" spans="1:10" ht="22" thickTop="1">
      <c r="F75" s="131"/>
      <c r="J75" s="3"/>
    </row>
    <row r="78" spans="1:10">
      <c r="A78" s="233"/>
      <c r="B78" s="233"/>
      <c r="C78" s="170"/>
      <c r="D78" s="234"/>
      <c r="E78" s="234"/>
      <c r="F78" s="234"/>
      <c r="G78" s="234"/>
      <c r="H78" s="234"/>
      <c r="I78" s="234"/>
      <c r="J78" s="234"/>
    </row>
    <row r="79" spans="1:10">
      <c r="A79" s="237"/>
      <c r="B79" s="237"/>
      <c r="C79" s="170"/>
      <c r="D79" s="235"/>
      <c r="E79" s="235"/>
      <c r="F79" s="235"/>
      <c r="G79" s="235"/>
      <c r="H79" s="235"/>
      <c r="I79" s="235"/>
      <c r="J79" s="235"/>
    </row>
  </sheetData>
  <mergeCells count="22">
    <mergeCell ref="D8:J8"/>
    <mergeCell ref="D46:F46"/>
    <mergeCell ref="H46:J46"/>
    <mergeCell ref="D47:F47"/>
    <mergeCell ref="H47:J47"/>
    <mergeCell ref="D4:F4"/>
    <mergeCell ref="H4:J4"/>
    <mergeCell ref="D5:F5"/>
    <mergeCell ref="H5:J5"/>
    <mergeCell ref="D6:F6"/>
    <mergeCell ref="H6:J6"/>
    <mergeCell ref="D79:J79"/>
    <mergeCell ref="A79:B79"/>
    <mergeCell ref="A38:B38"/>
    <mergeCell ref="D38:J38"/>
    <mergeCell ref="A39:B39"/>
    <mergeCell ref="D39:J39"/>
    <mergeCell ref="D78:J78"/>
    <mergeCell ref="A78:B78"/>
    <mergeCell ref="D50:J50"/>
    <mergeCell ref="D48:F48"/>
    <mergeCell ref="H48:J48"/>
  </mergeCells>
  <pageMargins left="0.7" right="0.7" top="0.48" bottom="0.5" header="0.5" footer="0.5"/>
  <pageSetup paperSize="9" scale="82" firstPageNumber="6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0.34998626667073579"/>
  </sheetPr>
  <dimension ref="A1:K92"/>
  <sheetViews>
    <sheetView view="pageBreakPreview" topLeftCell="A7" zoomScaleNormal="85" zoomScaleSheetLayoutView="100" zoomScalePageLayoutView="85" workbookViewId="0">
      <selection activeCell="H14" sqref="H14"/>
    </sheetView>
  </sheetViews>
  <sheetFormatPr defaultColWidth="9.09765625" defaultRowHeight="21.5"/>
  <cols>
    <col min="1" max="1" width="50.8984375" style="11" customWidth="1"/>
    <col min="2" max="2" width="9.296875" style="23" customWidth="1"/>
    <col min="3" max="3" width="1.09765625" style="3" customWidth="1"/>
    <col min="4" max="4" width="14" style="3" customWidth="1"/>
    <col min="5" max="5" width="1.09765625" style="3" customWidth="1"/>
    <col min="6" max="6" width="14" style="35" customWidth="1"/>
    <col min="7" max="7" width="1.09765625" style="3" customWidth="1"/>
    <col min="8" max="8" width="14" style="3" customWidth="1"/>
    <col min="9" max="9" width="1.09765625" style="3" customWidth="1"/>
    <col min="10" max="10" width="14" style="35" customWidth="1"/>
    <col min="11" max="16384" width="9.09765625" style="3"/>
  </cols>
  <sheetData>
    <row r="1" spans="1:10" ht="23">
      <c r="A1" s="7" t="s">
        <v>131</v>
      </c>
      <c r="B1" s="158"/>
      <c r="C1" s="158"/>
      <c r="D1" s="1"/>
      <c r="E1" s="4"/>
      <c r="F1" s="26"/>
      <c r="G1" s="4"/>
      <c r="H1" s="1"/>
      <c r="I1" s="4"/>
      <c r="J1" s="26"/>
    </row>
    <row r="2" spans="1:10" ht="23">
      <c r="A2" s="7" t="s">
        <v>114</v>
      </c>
      <c r="B2" s="157"/>
      <c r="C2" s="2"/>
      <c r="D2" s="156"/>
      <c r="E2" s="156"/>
      <c r="F2" s="36"/>
      <c r="G2" s="156"/>
      <c r="H2" s="156"/>
      <c r="I2" s="156"/>
      <c r="J2" s="37"/>
    </row>
    <row r="3" spans="1:10" ht="23">
      <c r="A3" s="7"/>
      <c r="B3" s="157"/>
      <c r="C3" s="2"/>
      <c r="D3" s="156"/>
      <c r="E3" s="156"/>
      <c r="F3" s="36"/>
      <c r="G3" s="156"/>
      <c r="H3" s="156"/>
      <c r="I3" s="156"/>
      <c r="J3" s="36"/>
    </row>
    <row r="4" spans="1:10" ht="22">
      <c r="B4" s="157"/>
      <c r="C4" s="2"/>
      <c r="D4" s="239" t="s">
        <v>69</v>
      </c>
      <c r="E4" s="239"/>
      <c r="F4" s="239"/>
      <c r="G4" s="156"/>
      <c r="H4" s="239" t="s">
        <v>70</v>
      </c>
      <c r="I4" s="239"/>
      <c r="J4" s="239"/>
    </row>
    <row r="5" spans="1:10" ht="22">
      <c r="B5" s="157"/>
      <c r="C5" s="2"/>
      <c r="D5" s="238" t="s">
        <v>148</v>
      </c>
      <c r="E5" s="238"/>
      <c r="F5" s="238"/>
      <c r="G5" s="156"/>
      <c r="H5" s="238" t="s">
        <v>148</v>
      </c>
      <c r="I5" s="238"/>
      <c r="J5" s="238"/>
    </row>
    <row r="6" spans="1:10" ht="22">
      <c r="B6" s="157"/>
      <c r="C6" s="2"/>
      <c r="D6" s="240" t="s">
        <v>155</v>
      </c>
      <c r="E6" s="238"/>
      <c r="F6" s="238"/>
      <c r="G6" s="156"/>
      <c r="H6" s="240" t="s">
        <v>155</v>
      </c>
      <c r="I6" s="238"/>
      <c r="J6" s="238"/>
    </row>
    <row r="7" spans="1:10">
      <c r="B7" s="158" t="s">
        <v>1</v>
      </c>
      <c r="C7" s="158"/>
      <c r="D7" s="157">
        <v>2563</v>
      </c>
      <c r="E7" s="157"/>
      <c r="F7" s="157">
        <v>2562</v>
      </c>
      <c r="G7" s="157"/>
      <c r="H7" s="157">
        <v>2563</v>
      </c>
      <c r="I7" s="157"/>
      <c r="J7" s="157">
        <v>2562</v>
      </c>
    </row>
    <row r="8" spans="1:10" ht="22">
      <c r="A8" s="13"/>
      <c r="B8" s="158"/>
      <c r="C8" s="158"/>
      <c r="D8" s="241" t="s">
        <v>112</v>
      </c>
      <c r="E8" s="241"/>
      <c r="F8" s="241"/>
      <c r="G8" s="241"/>
      <c r="H8" s="241"/>
      <c r="I8" s="241"/>
      <c r="J8" s="241"/>
    </row>
    <row r="9" spans="1:10" ht="22">
      <c r="A9" s="12" t="s">
        <v>36</v>
      </c>
      <c r="B9" s="158">
        <v>10</v>
      </c>
      <c r="C9" s="158"/>
      <c r="D9" s="158"/>
      <c r="E9" s="158"/>
      <c r="F9" s="159"/>
      <c r="G9" s="158"/>
      <c r="H9" s="158"/>
      <c r="I9" s="158"/>
      <c r="J9" s="159"/>
    </row>
    <row r="10" spans="1:10">
      <c r="A10" s="11" t="s">
        <v>35</v>
      </c>
      <c r="B10" s="158"/>
      <c r="C10" s="158"/>
      <c r="D10" s="35">
        <v>2076222</v>
      </c>
      <c r="F10" s="35">
        <v>2299729</v>
      </c>
      <c r="H10" s="35">
        <v>2071048</v>
      </c>
      <c r="J10" s="35">
        <v>2298666</v>
      </c>
    </row>
    <row r="11" spans="1:10">
      <c r="A11" s="22" t="s">
        <v>135</v>
      </c>
      <c r="B11" s="158"/>
      <c r="C11" s="158"/>
      <c r="D11" s="35">
        <v>134863</v>
      </c>
      <c r="F11" s="35">
        <v>126246</v>
      </c>
      <c r="H11" s="35">
        <v>82860</v>
      </c>
      <c r="J11" s="35">
        <v>86786</v>
      </c>
    </row>
    <row r="12" spans="1:10">
      <c r="A12" s="22" t="s">
        <v>72</v>
      </c>
      <c r="B12" s="158" t="s">
        <v>200</v>
      </c>
      <c r="C12" s="158"/>
      <c r="D12" s="35">
        <v>413</v>
      </c>
      <c r="F12" s="35">
        <v>374</v>
      </c>
      <c r="H12" s="35">
        <v>0</v>
      </c>
      <c r="J12" s="35">
        <v>43580</v>
      </c>
    </row>
    <row r="13" spans="1:10">
      <c r="A13" s="22" t="s">
        <v>201</v>
      </c>
      <c r="B13" s="158"/>
      <c r="C13" s="158"/>
      <c r="D13" s="35">
        <v>496</v>
      </c>
      <c r="F13" s="35">
        <v>314</v>
      </c>
      <c r="H13" s="35">
        <v>352</v>
      </c>
      <c r="J13" s="35">
        <v>67</v>
      </c>
    </row>
    <row r="14" spans="1:10">
      <c r="A14" s="22" t="s">
        <v>74</v>
      </c>
      <c r="B14" s="158"/>
      <c r="C14" s="158"/>
      <c r="D14" s="35">
        <v>14964</v>
      </c>
      <c r="F14" s="35">
        <v>19207</v>
      </c>
      <c r="H14" s="35">
        <v>22905</v>
      </c>
      <c r="J14" s="35">
        <v>23253</v>
      </c>
    </row>
    <row r="15" spans="1:10">
      <c r="A15" s="22" t="s">
        <v>154</v>
      </c>
      <c r="B15" s="158"/>
      <c r="C15" s="158"/>
      <c r="D15" s="35"/>
      <c r="H15" s="35"/>
    </row>
    <row r="16" spans="1:10" ht="22">
      <c r="A16" s="13" t="s">
        <v>21</v>
      </c>
      <c r="B16" s="158"/>
      <c r="C16" s="158"/>
      <c r="D16" s="25">
        <f>SUM(D10:D14)</f>
        <v>2226958</v>
      </c>
      <c r="E16" s="20"/>
      <c r="F16" s="25">
        <f>SUM(F10:F14)</f>
        <v>2445870</v>
      </c>
      <c r="G16" s="20"/>
      <c r="H16" s="25">
        <f>SUM(H10:H14)</f>
        <v>2177165</v>
      </c>
      <c r="I16" s="20"/>
      <c r="J16" s="25">
        <f>SUM(J10:J14)</f>
        <v>2452352</v>
      </c>
    </row>
    <row r="17" spans="1:11" ht="22">
      <c r="A17" s="13"/>
      <c r="B17" s="158"/>
      <c r="C17" s="158"/>
      <c r="D17" s="18"/>
      <c r="E17" s="20"/>
      <c r="F17" s="18"/>
      <c r="G17" s="20"/>
      <c r="H17" s="18"/>
      <c r="I17" s="20"/>
      <c r="J17" s="18"/>
    </row>
    <row r="18" spans="1:11" ht="22">
      <c r="A18" s="12" t="s">
        <v>58</v>
      </c>
      <c r="B18" s="158">
        <v>10</v>
      </c>
      <c r="C18" s="158"/>
      <c r="D18" s="18"/>
      <c r="E18" s="20"/>
      <c r="F18" s="18"/>
      <c r="G18" s="20"/>
      <c r="H18" s="18"/>
      <c r="I18" s="20"/>
      <c r="J18" s="18"/>
    </row>
    <row r="19" spans="1:11">
      <c r="A19" s="11" t="s">
        <v>37</v>
      </c>
      <c r="B19" s="158"/>
      <c r="C19" s="158"/>
      <c r="D19" s="35">
        <v>1122498</v>
      </c>
      <c r="F19" s="35">
        <v>1291734</v>
      </c>
      <c r="H19" s="35">
        <v>1253271</v>
      </c>
      <c r="J19" s="35">
        <v>1419378</v>
      </c>
    </row>
    <row r="20" spans="1:11">
      <c r="A20" s="21" t="s">
        <v>136</v>
      </c>
      <c r="B20" s="158"/>
      <c r="C20" s="158"/>
      <c r="D20" s="35">
        <v>73281</v>
      </c>
      <c r="F20" s="35">
        <v>72121</v>
      </c>
      <c r="H20" s="35">
        <v>45556</v>
      </c>
      <c r="J20" s="35">
        <v>48065</v>
      </c>
    </row>
    <row r="21" spans="1:11">
      <c r="A21" s="22" t="s">
        <v>202</v>
      </c>
      <c r="B21" s="158"/>
      <c r="C21" s="158"/>
      <c r="D21" s="35">
        <v>536741</v>
      </c>
      <c r="F21" s="35">
        <v>587923</v>
      </c>
      <c r="H21" s="35">
        <v>546438</v>
      </c>
      <c r="J21" s="35">
        <v>593388</v>
      </c>
    </row>
    <row r="22" spans="1:11">
      <c r="A22" s="11" t="s">
        <v>38</v>
      </c>
      <c r="B22" s="158"/>
      <c r="C22" s="158"/>
      <c r="D22" s="35">
        <f>270935+65</f>
        <v>271000</v>
      </c>
      <c r="F22" s="35">
        <v>315235</v>
      </c>
      <c r="H22" s="33">
        <f>229972+206</f>
        <v>230178</v>
      </c>
      <c r="J22" s="33">
        <v>272231</v>
      </c>
      <c r="K22" s="33"/>
    </row>
    <row r="23" spans="1:11" ht="22">
      <c r="A23" s="13" t="s">
        <v>22</v>
      </c>
      <c r="B23" s="158"/>
      <c r="C23" s="158"/>
      <c r="D23" s="25">
        <f>SUM(D19:D22)</f>
        <v>2003520</v>
      </c>
      <c r="F23" s="25">
        <f>SUM(F19:F22)</f>
        <v>2267013</v>
      </c>
      <c r="H23" s="25">
        <f>SUM(H19:H22)</f>
        <v>2075443</v>
      </c>
      <c r="J23" s="25">
        <f>SUM(J19:J22)</f>
        <v>2333062</v>
      </c>
    </row>
    <row r="24" spans="1:11">
      <c r="B24" s="158"/>
      <c r="C24" s="158"/>
      <c r="D24" s="35"/>
      <c r="H24" s="33"/>
      <c r="J24" s="33"/>
    </row>
    <row r="25" spans="1:11" ht="22">
      <c r="A25" s="13" t="s">
        <v>203</v>
      </c>
      <c r="B25" s="158"/>
      <c r="C25" s="158"/>
      <c r="D25" s="38">
        <f>D16-D23</f>
        <v>223438</v>
      </c>
      <c r="E25" s="6"/>
      <c r="F25" s="38">
        <f>F16-F23</f>
        <v>178857</v>
      </c>
      <c r="G25" s="6"/>
      <c r="H25" s="83">
        <f>H16-H23</f>
        <v>101722</v>
      </c>
      <c r="I25" s="6"/>
      <c r="J25" s="83">
        <f>J16-J23</f>
        <v>119290</v>
      </c>
    </row>
    <row r="26" spans="1:11">
      <c r="A26" s="11" t="s">
        <v>39</v>
      </c>
      <c r="B26" s="158"/>
      <c r="C26" s="158"/>
      <c r="D26" s="39">
        <v>84694</v>
      </c>
      <c r="F26" s="39">
        <v>39824</v>
      </c>
      <c r="H26" s="39">
        <v>89906</v>
      </c>
      <c r="J26" s="39">
        <v>40866</v>
      </c>
    </row>
    <row r="27" spans="1:11" hidden="1">
      <c r="A27" s="22" t="s">
        <v>204</v>
      </c>
      <c r="B27" s="158"/>
      <c r="C27" s="158"/>
      <c r="D27" s="35"/>
      <c r="H27" s="35"/>
    </row>
    <row r="28" spans="1:11" hidden="1">
      <c r="A28" s="22" t="s">
        <v>205</v>
      </c>
      <c r="B28" s="158"/>
      <c r="C28" s="158"/>
      <c r="D28" s="39">
        <v>0</v>
      </c>
      <c r="F28" s="39">
        <v>0</v>
      </c>
      <c r="H28" s="39">
        <v>0</v>
      </c>
      <c r="J28" s="39">
        <v>0</v>
      </c>
    </row>
    <row r="29" spans="1:11" ht="22">
      <c r="A29" s="13" t="s">
        <v>87</v>
      </c>
      <c r="B29" s="158"/>
      <c r="C29" s="158"/>
      <c r="D29" s="40">
        <f>D25-D26</f>
        <v>138744</v>
      </c>
      <c r="E29" s="20"/>
      <c r="F29" s="40">
        <f>F25-F26</f>
        <v>139033</v>
      </c>
      <c r="G29" s="20"/>
      <c r="H29" s="40">
        <f>H25-H26</f>
        <v>11816</v>
      </c>
      <c r="I29" s="20"/>
      <c r="J29" s="40">
        <f>J25-J26</f>
        <v>78424</v>
      </c>
    </row>
    <row r="30" spans="1:11">
      <c r="A30" s="21" t="s">
        <v>164</v>
      </c>
      <c r="B30" s="158">
        <v>12</v>
      </c>
      <c r="C30" s="158"/>
      <c r="D30" s="39">
        <v>-20568</v>
      </c>
      <c r="E30" s="19"/>
      <c r="F30" s="39">
        <v>-7496</v>
      </c>
      <c r="G30" s="19"/>
      <c r="H30" s="39">
        <v>3858</v>
      </c>
      <c r="I30" s="19"/>
      <c r="J30" s="39">
        <v>-673</v>
      </c>
    </row>
    <row r="31" spans="1:11" ht="22.5" thickBot="1">
      <c r="A31" s="13" t="s">
        <v>120</v>
      </c>
      <c r="B31" s="158"/>
      <c r="C31" s="158"/>
      <c r="D31" s="41">
        <f>SUM(D29:D30)</f>
        <v>118176</v>
      </c>
      <c r="E31" s="20"/>
      <c r="F31" s="41">
        <f>SUM(F29:F30)</f>
        <v>131537</v>
      </c>
      <c r="G31" s="20"/>
      <c r="H31" s="41">
        <f>SUM(H29:H30)</f>
        <v>15674</v>
      </c>
      <c r="I31" s="20"/>
      <c r="J31" s="41">
        <f>SUM(J29:J30)</f>
        <v>77751</v>
      </c>
    </row>
    <row r="32" spans="1:11" ht="22.5" thickTop="1">
      <c r="A32" s="13"/>
      <c r="B32" s="158"/>
      <c r="C32" s="158"/>
      <c r="D32" s="26"/>
      <c r="E32" s="20"/>
      <c r="F32" s="26"/>
      <c r="G32" s="20"/>
      <c r="H32" s="26"/>
      <c r="I32" s="20"/>
      <c r="J32" s="26"/>
    </row>
    <row r="33" spans="1:10" ht="22">
      <c r="A33" s="13"/>
      <c r="B33" s="158"/>
      <c r="C33" s="158"/>
      <c r="D33" s="26"/>
      <c r="E33" s="20"/>
      <c r="F33" s="26"/>
      <c r="G33" s="20"/>
      <c r="H33" s="26"/>
      <c r="I33" s="20"/>
      <c r="J33" s="26"/>
    </row>
    <row r="34" spans="1:10" ht="22">
      <c r="A34" s="13"/>
      <c r="B34" s="158"/>
      <c r="C34" s="158"/>
      <c r="D34" s="26"/>
      <c r="E34" s="20"/>
      <c r="F34" s="26"/>
      <c r="G34" s="20"/>
      <c r="H34" s="26"/>
      <c r="I34" s="20"/>
      <c r="J34" s="26"/>
    </row>
    <row r="35" spans="1:10" ht="22">
      <c r="A35" s="13"/>
      <c r="B35" s="158"/>
      <c r="C35" s="158"/>
      <c r="D35" s="26"/>
      <c r="E35" s="20"/>
      <c r="F35" s="26"/>
      <c r="G35" s="20"/>
      <c r="H35" s="26"/>
      <c r="I35" s="20"/>
      <c r="J35" s="26"/>
    </row>
    <row r="36" spans="1:10" ht="22">
      <c r="A36" s="13"/>
      <c r="B36" s="158"/>
      <c r="C36" s="158"/>
      <c r="D36" s="26"/>
      <c r="E36" s="20"/>
      <c r="F36" s="26"/>
      <c r="G36" s="20"/>
      <c r="H36" s="26"/>
      <c r="I36" s="20"/>
      <c r="J36" s="26"/>
    </row>
    <row r="37" spans="1:10" ht="22">
      <c r="A37" s="13"/>
      <c r="B37" s="158"/>
      <c r="C37" s="158"/>
      <c r="D37" s="26"/>
      <c r="E37" s="20"/>
      <c r="F37" s="26"/>
      <c r="G37" s="20"/>
      <c r="H37" s="26"/>
      <c r="I37" s="20"/>
      <c r="J37" s="26"/>
    </row>
    <row r="38" spans="1:10" ht="22">
      <c r="A38" s="13"/>
      <c r="B38" s="158"/>
      <c r="C38" s="158"/>
      <c r="D38" s="26"/>
      <c r="E38" s="20"/>
      <c r="F38" s="26"/>
      <c r="G38" s="20"/>
      <c r="H38" s="26"/>
      <c r="I38" s="20"/>
      <c r="J38" s="26"/>
    </row>
    <row r="39" spans="1:10" ht="22">
      <c r="A39" s="13"/>
      <c r="B39" s="158"/>
      <c r="C39" s="158"/>
      <c r="D39" s="26"/>
      <c r="E39" s="20"/>
      <c r="F39" s="26"/>
      <c r="G39" s="20"/>
      <c r="H39" s="26"/>
      <c r="I39" s="20"/>
      <c r="J39" s="26"/>
    </row>
    <row r="40" spans="1:10" ht="22">
      <c r="A40" s="13"/>
      <c r="B40" s="158"/>
      <c r="C40" s="158"/>
      <c r="D40" s="26"/>
      <c r="E40" s="20"/>
      <c r="F40" s="26"/>
      <c r="G40" s="20"/>
      <c r="H40" s="26"/>
      <c r="I40" s="20"/>
      <c r="J40" s="26"/>
    </row>
    <row r="41" spans="1:10" ht="22">
      <c r="A41" s="13"/>
      <c r="B41" s="158"/>
      <c r="C41" s="158"/>
      <c r="D41" s="26"/>
      <c r="E41" s="20"/>
      <c r="F41" s="26"/>
      <c r="G41" s="20"/>
      <c r="H41" s="26"/>
      <c r="I41" s="20"/>
      <c r="J41" s="26"/>
    </row>
    <row r="42" spans="1:10" ht="22">
      <c r="A42" s="13"/>
      <c r="B42" s="158"/>
      <c r="C42" s="158"/>
      <c r="D42" s="26"/>
      <c r="E42" s="20"/>
      <c r="F42" s="26"/>
      <c r="G42" s="20"/>
      <c r="H42" s="26"/>
      <c r="I42" s="20"/>
      <c r="J42" s="26"/>
    </row>
    <row r="43" spans="1:10" ht="22">
      <c r="A43" s="13"/>
      <c r="B43" s="158"/>
      <c r="C43" s="158"/>
      <c r="D43" s="26"/>
      <c r="E43" s="20"/>
      <c r="F43" s="26"/>
      <c r="G43" s="20"/>
      <c r="H43" s="26"/>
      <c r="I43" s="20"/>
      <c r="J43" s="26"/>
    </row>
    <row r="44" spans="1:10" ht="23.25" customHeight="1">
      <c r="A44" s="242" t="s">
        <v>168</v>
      </c>
      <c r="B44" s="242"/>
      <c r="C44" s="242"/>
      <c r="D44" s="242"/>
      <c r="E44" s="242"/>
      <c r="F44" s="242"/>
      <c r="G44" s="242"/>
      <c r="H44" s="242"/>
      <c r="I44" s="242"/>
      <c r="J44" s="242"/>
    </row>
    <row r="45" spans="1:10" ht="23.25" customHeight="1">
      <c r="A45" s="242" t="s">
        <v>169</v>
      </c>
      <c r="B45" s="242"/>
      <c r="C45" s="242"/>
      <c r="D45" s="242"/>
      <c r="E45" s="242"/>
      <c r="F45" s="242"/>
      <c r="G45" s="242"/>
      <c r="H45" s="242"/>
      <c r="I45" s="242"/>
      <c r="J45" s="242"/>
    </row>
    <row r="46" spans="1:10" ht="22">
      <c r="A46" s="13"/>
      <c r="B46" s="158"/>
      <c r="C46" s="158"/>
      <c r="D46" s="5"/>
      <c r="E46" s="20"/>
      <c r="F46" s="26"/>
      <c r="G46" s="20"/>
      <c r="H46" s="5"/>
      <c r="I46" s="20"/>
      <c r="J46" s="26"/>
    </row>
    <row r="47" spans="1:10" ht="22.5" customHeight="1">
      <c r="A47" s="7" t="s">
        <v>131</v>
      </c>
      <c r="B47" s="158"/>
      <c r="C47" s="158"/>
      <c r="D47" s="1"/>
      <c r="E47" s="4"/>
      <c r="F47" s="26"/>
      <c r="G47" s="4"/>
      <c r="H47" s="1"/>
      <c r="I47" s="4"/>
      <c r="J47" s="40"/>
    </row>
    <row r="48" spans="1:10" ht="22.5" customHeight="1">
      <c r="A48" s="7" t="s">
        <v>114</v>
      </c>
      <c r="B48" s="157"/>
      <c r="C48" s="2"/>
      <c r="D48" s="156"/>
      <c r="E48" s="156"/>
      <c r="F48" s="36"/>
      <c r="G48" s="156"/>
      <c r="H48" s="156"/>
      <c r="I48" s="156"/>
      <c r="J48" s="37"/>
    </row>
    <row r="49" spans="1:10" ht="22.5" customHeight="1">
      <c r="A49" s="7"/>
      <c r="B49" s="157"/>
      <c r="C49" s="2"/>
      <c r="D49" s="156"/>
      <c r="E49" s="156"/>
      <c r="F49" s="36"/>
      <c r="G49" s="156"/>
      <c r="H49" s="156"/>
      <c r="I49" s="156"/>
      <c r="J49" s="37"/>
    </row>
    <row r="50" spans="1:10" ht="22.5" customHeight="1">
      <c r="B50" s="157"/>
      <c r="C50" s="2"/>
      <c r="D50" s="239" t="s">
        <v>69</v>
      </c>
      <c r="E50" s="239"/>
      <c r="F50" s="239"/>
      <c r="G50" s="156"/>
      <c r="H50" s="239" t="s">
        <v>70</v>
      </c>
      <c r="I50" s="239"/>
      <c r="J50" s="239"/>
    </row>
    <row r="51" spans="1:10" ht="22.5" customHeight="1">
      <c r="B51" s="157"/>
      <c r="C51" s="2"/>
      <c r="D51" s="238" t="s">
        <v>148</v>
      </c>
      <c r="E51" s="238"/>
      <c r="F51" s="238"/>
      <c r="G51" s="156"/>
      <c r="H51" s="238" t="s">
        <v>148</v>
      </c>
      <c r="I51" s="238"/>
      <c r="J51" s="238"/>
    </row>
    <row r="52" spans="1:10" ht="22.5" customHeight="1">
      <c r="B52" s="157"/>
      <c r="C52" s="2"/>
      <c r="D52" s="240" t="s">
        <v>155</v>
      </c>
      <c r="E52" s="238"/>
      <c r="F52" s="238"/>
      <c r="G52" s="156"/>
      <c r="H52" s="240" t="s">
        <v>155</v>
      </c>
      <c r="I52" s="238"/>
      <c r="J52" s="238"/>
    </row>
    <row r="53" spans="1:10" ht="22.5" customHeight="1">
      <c r="B53" s="158"/>
      <c r="C53" s="158"/>
      <c r="D53" s="157">
        <v>2563</v>
      </c>
      <c r="E53" s="157"/>
      <c r="F53" s="157">
        <v>2562</v>
      </c>
      <c r="G53" s="157"/>
      <c r="H53" s="157">
        <v>2563</v>
      </c>
      <c r="I53" s="157"/>
      <c r="J53" s="157">
        <v>2562</v>
      </c>
    </row>
    <row r="54" spans="1:10" ht="22.5" customHeight="1">
      <c r="B54" s="158"/>
      <c r="C54" s="158"/>
      <c r="D54" s="241" t="s">
        <v>112</v>
      </c>
      <c r="E54" s="241"/>
      <c r="F54" s="241"/>
      <c r="G54" s="241"/>
      <c r="H54" s="241"/>
      <c r="I54" s="241"/>
      <c r="J54" s="241"/>
    </row>
    <row r="55" spans="1:10" ht="22.5" customHeight="1">
      <c r="A55" s="13" t="s">
        <v>75</v>
      </c>
      <c r="B55" s="158"/>
      <c r="C55" s="158"/>
      <c r="D55" s="5"/>
      <c r="E55" s="6"/>
      <c r="F55" s="26"/>
      <c r="G55" s="6"/>
      <c r="H55" s="5"/>
      <c r="I55" s="6"/>
      <c r="J55" s="26"/>
    </row>
    <row r="56" spans="1:10" ht="22.5" customHeight="1">
      <c r="A56" s="12" t="s">
        <v>84</v>
      </c>
      <c r="B56" s="158"/>
      <c r="C56" s="158"/>
      <c r="D56" s="15"/>
      <c r="G56" s="35"/>
      <c r="H56" s="35"/>
      <c r="I56" s="35"/>
    </row>
    <row r="57" spans="1:10" ht="22.5" customHeight="1">
      <c r="A57" s="21" t="s">
        <v>77</v>
      </c>
      <c r="B57" s="158"/>
      <c r="C57" s="158"/>
      <c r="D57" s="57">
        <v>0</v>
      </c>
      <c r="F57" s="35">
        <v>22</v>
      </c>
      <c r="G57" s="35"/>
      <c r="H57" s="35">
        <v>0</v>
      </c>
      <c r="I57" s="35"/>
      <c r="J57" s="35">
        <v>0</v>
      </c>
    </row>
    <row r="58" spans="1:10" ht="22.5" customHeight="1">
      <c r="A58" s="29" t="s">
        <v>206</v>
      </c>
      <c r="B58" s="158"/>
      <c r="C58" s="158"/>
      <c r="D58" s="35">
        <v>0</v>
      </c>
      <c r="F58" s="35">
        <v>376</v>
      </c>
      <c r="G58" s="35"/>
      <c r="H58" s="35">
        <v>0</v>
      </c>
      <c r="I58" s="35"/>
      <c r="J58" s="35">
        <v>0</v>
      </c>
    </row>
    <row r="59" spans="1:10" ht="22.5" customHeight="1">
      <c r="A59" s="29" t="s">
        <v>85</v>
      </c>
      <c r="B59" s="158"/>
      <c r="C59" s="158"/>
      <c r="F59" s="3"/>
      <c r="G59" s="35"/>
      <c r="H59" s="35"/>
      <c r="I59" s="35"/>
    </row>
    <row r="60" spans="1:10" ht="22.5" customHeight="1">
      <c r="A60" s="55" t="s">
        <v>137</v>
      </c>
      <c r="B60" s="158"/>
      <c r="C60" s="158"/>
      <c r="D60" s="33">
        <v>0</v>
      </c>
      <c r="F60" s="33">
        <v>-75</v>
      </c>
      <c r="G60" s="35"/>
      <c r="H60" s="35">
        <v>0</v>
      </c>
      <c r="I60" s="35"/>
      <c r="J60" s="35">
        <v>0</v>
      </c>
    </row>
    <row r="61" spans="1:10" ht="22.5" customHeight="1">
      <c r="A61" s="13" t="s">
        <v>88</v>
      </c>
      <c r="B61" s="158"/>
      <c r="C61" s="158"/>
      <c r="D61" s="25">
        <f>SUM(D57:D60)</f>
        <v>0</v>
      </c>
      <c r="E61" s="6"/>
      <c r="F61" s="25">
        <f>SUM(F57:F60)</f>
        <v>323</v>
      </c>
      <c r="G61" s="38"/>
      <c r="H61" s="25">
        <f>SUM(H57:H60)</f>
        <v>0</v>
      </c>
      <c r="I61" s="38"/>
      <c r="J61" s="25">
        <f>SUM(J57:J60)</f>
        <v>0</v>
      </c>
    </row>
    <row r="62" spans="1:10" ht="20.149999999999999" customHeight="1">
      <c r="A62" s="21"/>
      <c r="B62" s="158"/>
      <c r="C62" s="158"/>
      <c r="D62" s="60"/>
      <c r="E62" s="6"/>
      <c r="F62" s="60"/>
      <c r="G62" s="38"/>
      <c r="H62" s="61"/>
      <c r="I62" s="38"/>
      <c r="J62" s="61"/>
    </row>
    <row r="63" spans="1:10" s="6" customFormat="1" ht="22.5" customHeight="1">
      <c r="A63" s="13" t="s">
        <v>163</v>
      </c>
      <c r="B63" s="24"/>
      <c r="C63" s="51"/>
      <c r="D63" s="58">
        <f>D61</f>
        <v>0</v>
      </c>
      <c r="E63" s="26"/>
      <c r="F63" s="58">
        <f>F61</f>
        <v>323</v>
      </c>
      <c r="G63" s="26"/>
      <c r="H63" s="58">
        <f>H61</f>
        <v>0</v>
      </c>
      <c r="I63" s="26"/>
      <c r="J63" s="58">
        <f>J61</f>
        <v>0</v>
      </c>
    </row>
    <row r="64" spans="1:10" ht="22.5" customHeight="1" thickBot="1">
      <c r="A64" s="13" t="s">
        <v>121</v>
      </c>
      <c r="B64" s="158"/>
      <c r="C64" s="52"/>
      <c r="D64" s="50">
        <f>D63+D31</f>
        <v>118176</v>
      </c>
      <c r="E64" s="31"/>
      <c r="F64" s="50">
        <f>F63+F31</f>
        <v>131860</v>
      </c>
      <c r="G64" s="26"/>
      <c r="H64" s="50">
        <f>H63+H31</f>
        <v>15674</v>
      </c>
      <c r="I64" s="26"/>
      <c r="J64" s="50">
        <f>J63+J31</f>
        <v>77751</v>
      </c>
    </row>
    <row r="65" spans="1:10" ht="19.5" customHeight="1" thickTop="1">
      <c r="A65" s="13"/>
      <c r="B65" s="158"/>
      <c r="C65" s="158"/>
      <c r="D65" s="27"/>
      <c r="E65" s="28"/>
      <c r="F65" s="27"/>
      <c r="G65" s="32"/>
      <c r="H65" s="32"/>
      <c r="I65" s="32"/>
      <c r="J65" s="32"/>
    </row>
    <row r="66" spans="1:10" ht="22.5" customHeight="1">
      <c r="A66" s="13" t="s">
        <v>89</v>
      </c>
      <c r="B66" s="158"/>
      <c r="C66" s="158"/>
      <c r="D66" s="27"/>
      <c r="E66" s="28"/>
      <c r="F66" s="27"/>
      <c r="G66" s="28"/>
      <c r="H66" s="28"/>
      <c r="I66" s="28"/>
      <c r="J66" s="28"/>
    </row>
    <row r="67" spans="1:10" ht="22.5" customHeight="1">
      <c r="A67" s="21" t="s">
        <v>60</v>
      </c>
      <c r="B67" s="158"/>
      <c r="C67" s="158"/>
      <c r="D67" s="44">
        <f>D31-D68</f>
        <v>118175</v>
      </c>
      <c r="E67" s="43"/>
      <c r="F67" s="44">
        <v>131864</v>
      </c>
      <c r="G67" s="43"/>
      <c r="H67" s="45">
        <f>H31</f>
        <v>15674</v>
      </c>
      <c r="I67" s="43"/>
      <c r="J67" s="45">
        <v>77751</v>
      </c>
    </row>
    <row r="68" spans="1:10" ht="22.5" customHeight="1">
      <c r="A68" s="21" t="s">
        <v>61</v>
      </c>
      <c r="B68" s="158"/>
      <c r="C68" s="158"/>
      <c r="D68" s="46">
        <v>1</v>
      </c>
      <c r="E68" s="43"/>
      <c r="F68" s="46">
        <v>-327</v>
      </c>
      <c r="G68" s="47"/>
      <c r="H68" s="16">
        <v>0</v>
      </c>
      <c r="J68" s="16">
        <v>0</v>
      </c>
    </row>
    <row r="69" spans="1:10" ht="22.5" customHeight="1" thickBot="1">
      <c r="A69" s="13"/>
      <c r="B69" s="158"/>
      <c r="C69" s="158"/>
      <c r="D69" s="49">
        <f>SUM(D67:D68)</f>
        <v>118176</v>
      </c>
      <c r="E69" s="48"/>
      <c r="F69" s="49">
        <f>SUM(F67:F68)</f>
        <v>131537</v>
      </c>
      <c r="G69" s="48"/>
      <c r="H69" s="49">
        <f>SUM(H67:H68)</f>
        <v>15674</v>
      </c>
      <c r="I69" s="48"/>
      <c r="J69" s="49">
        <f>SUM(J67:J68)</f>
        <v>77751</v>
      </c>
    </row>
    <row r="70" spans="1:10" ht="19.5" customHeight="1" thickTop="1">
      <c r="A70" s="13"/>
      <c r="B70" s="158"/>
      <c r="C70" s="158"/>
      <c r="D70" s="27"/>
      <c r="E70" s="48"/>
      <c r="F70" s="27"/>
      <c r="G70" s="48"/>
      <c r="H70" s="42"/>
      <c r="I70" s="48"/>
      <c r="J70" s="42"/>
    </row>
    <row r="71" spans="1:10" ht="22">
      <c r="A71" s="13" t="s">
        <v>90</v>
      </c>
      <c r="B71" s="158"/>
      <c r="C71" s="158"/>
      <c r="D71" s="27"/>
      <c r="E71" s="28"/>
      <c r="F71" s="27"/>
      <c r="G71" s="28"/>
      <c r="H71" s="28"/>
      <c r="I71" s="28"/>
      <c r="J71" s="28"/>
    </row>
    <row r="72" spans="1:10">
      <c r="A72" s="21" t="s">
        <v>60</v>
      </c>
      <c r="B72" s="158"/>
      <c r="C72" s="158"/>
      <c r="D72" s="44">
        <f>D64-D73</f>
        <v>118175</v>
      </c>
      <c r="E72" s="43"/>
      <c r="F72" s="44">
        <v>132192</v>
      </c>
      <c r="G72" s="45"/>
      <c r="H72" s="45">
        <f>H64</f>
        <v>15674</v>
      </c>
      <c r="I72" s="45"/>
      <c r="J72" s="45">
        <v>77751</v>
      </c>
    </row>
    <row r="73" spans="1:10">
      <c r="A73" s="21" t="s">
        <v>61</v>
      </c>
      <c r="B73" s="158"/>
      <c r="C73" s="158"/>
      <c r="D73" s="46">
        <v>1</v>
      </c>
      <c r="E73" s="43"/>
      <c r="F73" s="46">
        <v>-332</v>
      </c>
      <c r="G73" s="53"/>
      <c r="H73" s="39">
        <v>0</v>
      </c>
      <c r="I73" s="35"/>
      <c r="J73" s="39">
        <v>0</v>
      </c>
    </row>
    <row r="74" spans="1:10" ht="22.5" thickBot="1">
      <c r="A74" s="13"/>
      <c r="B74" s="158"/>
      <c r="C74" s="158"/>
      <c r="D74" s="49">
        <f>SUM(D72:D73)</f>
        <v>118176</v>
      </c>
      <c r="E74" s="48"/>
      <c r="F74" s="49">
        <f>SUM(F72:F73)</f>
        <v>131860</v>
      </c>
      <c r="G74" s="54"/>
      <c r="H74" s="49">
        <f>SUM(H72:H73)</f>
        <v>15674</v>
      </c>
      <c r="I74" s="54"/>
      <c r="J74" s="49">
        <f>SUM(J72:J73)</f>
        <v>77751</v>
      </c>
    </row>
    <row r="75" spans="1:10" ht="19.5" customHeight="1" thickTop="1">
      <c r="B75" s="158"/>
      <c r="C75" s="158"/>
      <c r="D75" s="27"/>
      <c r="E75" s="28"/>
      <c r="F75" s="27"/>
      <c r="G75" s="28"/>
      <c r="H75" s="28"/>
      <c r="I75" s="28"/>
      <c r="J75" s="28"/>
    </row>
    <row r="76" spans="1:10" ht="26.5" customHeight="1" thickBot="1">
      <c r="A76" s="13" t="s">
        <v>124</v>
      </c>
      <c r="B76" s="158"/>
      <c r="C76" s="24"/>
      <c r="D76" s="102">
        <f>D67/505000</f>
        <v>0.23400990099009902</v>
      </c>
      <c r="E76" s="23"/>
      <c r="F76" s="102">
        <v>0.32966000000000001</v>
      </c>
      <c r="G76" s="23"/>
      <c r="H76" s="102">
        <f>H67/505000</f>
        <v>3.1037623762376239E-2</v>
      </c>
      <c r="I76" s="23"/>
      <c r="J76" s="102">
        <v>0.19437750000000001</v>
      </c>
    </row>
    <row r="77" spans="1:10" ht="22" thickTop="1">
      <c r="F77" s="3"/>
      <c r="J77" s="3"/>
    </row>
    <row r="78" spans="1:10">
      <c r="F78" s="3"/>
      <c r="J78" s="3"/>
    </row>
    <row r="79" spans="1:10">
      <c r="F79" s="3"/>
      <c r="J79" s="3"/>
    </row>
    <row r="80" spans="1:10">
      <c r="F80" s="3"/>
      <c r="J80" s="3"/>
    </row>
    <row r="81" spans="1:10">
      <c r="F81" s="3"/>
      <c r="J81" s="3"/>
    </row>
    <row r="82" spans="1:10">
      <c r="F82" s="3"/>
      <c r="J82" s="3"/>
    </row>
    <row r="83" spans="1:10">
      <c r="F83" s="3"/>
      <c r="J83" s="3"/>
    </row>
    <row r="84" spans="1:10">
      <c r="F84" s="3"/>
      <c r="J84" s="3"/>
    </row>
    <row r="85" spans="1:10">
      <c r="F85" s="3"/>
      <c r="J85" s="3"/>
    </row>
    <row r="86" spans="1:10">
      <c r="F86" s="3"/>
      <c r="J86" s="3"/>
    </row>
    <row r="87" spans="1:10" ht="23.25" customHeight="1">
      <c r="A87" s="242" t="s">
        <v>168</v>
      </c>
      <c r="B87" s="242"/>
      <c r="C87" s="242"/>
      <c r="D87" s="242"/>
      <c r="E87" s="242"/>
      <c r="F87" s="242"/>
      <c r="G87" s="242"/>
      <c r="H87" s="242"/>
      <c r="I87" s="242"/>
      <c r="J87" s="242"/>
    </row>
    <row r="88" spans="1:10" ht="23.25" customHeight="1">
      <c r="A88" s="242" t="s">
        <v>169</v>
      </c>
      <c r="B88" s="242"/>
      <c r="C88" s="242"/>
      <c r="D88" s="242"/>
      <c r="E88" s="242"/>
      <c r="F88" s="242"/>
      <c r="G88" s="242"/>
      <c r="H88" s="242"/>
      <c r="I88" s="242"/>
      <c r="J88" s="242"/>
    </row>
    <row r="92" spans="1:10">
      <c r="J92" s="160"/>
    </row>
  </sheetData>
  <mergeCells count="18">
    <mergeCell ref="D51:F51"/>
    <mergeCell ref="H51:J51"/>
    <mergeCell ref="D4:F4"/>
    <mergeCell ref="H4:J4"/>
    <mergeCell ref="D5:F5"/>
    <mergeCell ref="H5:J5"/>
    <mergeCell ref="D6:F6"/>
    <mergeCell ref="H6:J6"/>
    <mergeCell ref="D8:J8"/>
    <mergeCell ref="A44:J44"/>
    <mergeCell ref="A45:J45"/>
    <mergeCell ref="D50:F50"/>
    <mergeCell ref="H50:J50"/>
    <mergeCell ref="D52:F52"/>
    <mergeCell ref="H52:J52"/>
    <mergeCell ref="D54:J54"/>
    <mergeCell ref="A87:J87"/>
    <mergeCell ref="A88:J88"/>
  </mergeCells>
  <pageMargins left="0.78740157480314998" right="0.78740157480314998" top="0.47244094488188998" bottom="0.511811023622047" header="0.511811023622047" footer="0.511811023622047"/>
  <pageSetup paperSize="9" scale="80" firstPageNumber="6" orientation="portrait" useFirstPageNumber="1" r:id="rId1"/>
  <headerFooter alignWithMargins="0">
    <oddFooter xml:space="preserve">&amp;L   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4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N77"/>
  <sheetViews>
    <sheetView view="pageBreakPreview" zoomScaleNormal="85" zoomScaleSheetLayoutView="100" zoomScalePageLayoutView="85" workbookViewId="0">
      <selection activeCell="A10" sqref="A10"/>
    </sheetView>
  </sheetViews>
  <sheetFormatPr defaultColWidth="9.09765625" defaultRowHeight="21.5"/>
  <cols>
    <col min="1" max="1" width="49.296875" style="11" customWidth="1"/>
    <col min="2" max="2" width="8.8984375" style="23" customWidth="1"/>
    <col min="3" max="3" width="1.09765625" style="3" customWidth="1"/>
    <col min="4" max="4" width="13.3984375" style="3" customWidth="1"/>
    <col min="5" max="5" width="1.09765625" style="3" customWidth="1"/>
    <col min="6" max="6" width="13.3984375" style="3" customWidth="1"/>
    <col min="7" max="7" width="1.09765625" style="3" customWidth="1"/>
    <col min="8" max="8" width="13.3984375" style="3" customWidth="1"/>
    <col min="9" max="9" width="1.09765625" style="3" customWidth="1"/>
    <col min="10" max="10" width="14.3984375" style="3" customWidth="1"/>
    <col min="11" max="16384" width="9.09765625" style="3"/>
  </cols>
  <sheetData>
    <row r="1" spans="1:10" ht="23">
      <c r="A1" s="7" t="s">
        <v>131</v>
      </c>
      <c r="B1" s="71"/>
      <c r="C1" s="71"/>
      <c r="D1" s="1"/>
      <c r="E1" s="4"/>
      <c r="F1" s="1"/>
      <c r="G1" s="4"/>
      <c r="H1" s="1"/>
      <c r="I1" s="4"/>
      <c r="J1" s="1"/>
    </row>
    <row r="2" spans="1:10" ht="23">
      <c r="A2" s="7" t="s">
        <v>114</v>
      </c>
      <c r="B2" s="73"/>
      <c r="C2" s="2"/>
      <c r="D2" s="72"/>
      <c r="E2" s="72"/>
      <c r="F2" s="181"/>
      <c r="G2" s="72"/>
      <c r="H2" s="72"/>
      <c r="I2" s="72"/>
      <c r="J2" s="181"/>
    </row>
    <row r="3" spans="1:10" ht="23">
      <c r="A3" s="7"/>
      <c r="B3" s="73"/>
      <c r="C3" s="2"/>
      <c r="D3" s="72"/>
      <c r="E3" s="72"/>
      <c r="F3" s="181"/>
      <c r="G3" s="72"/>
      <c r="H3" s="72"/>
      <c r="I3" s="72"/>
      <c r="J3" s="181"/>
    </row>
    <row r="4" spans="1:10" ht="22">
      <c r="B4" s="73"/>
      <c r="C4" s="2"/>
      <c r="D4" s="239" t="s">
        <v>69</v>
      </c>
      <c r="E4" s="239"/>
      <c r="F4" s="239"/>
      <c r="G4" s="72"/>
      <c r="H4" s="239" t="s">
        <v>70</v>
      </c>
      <c r="I4" s="239"/>
      <c r="J4" s="239"/>
    </row>
    <row r="5" spans="1:10" ht="22">
      <c r="B5" s="73"/>
      <c r="C5" s="2"/>
      <c r="D5" s="238" t="s">
        <v>241</v>
      </c>
      <c r="E5" s="238"/>
      <c r="F5" s="238"/>
      <c r="G5" s="72"/>
      <c r="H5" s="238" t="s">
        <v>241</v>
      </c>
      <c r="I5" s="238"/>
      <c r="J5" s="238"/>
    </row>
    <row r="6" spans="1:10" ht="22">
      <c r="B6" s="73"/>
      <c r="C6" s="2"/>
      <c r="D6" s="243" t="s">
        <v>143</v>
      </c>
      <c r="E6" s="238"/>
      <c r="F6" s="238"/>
      <c r="G6" s="72"/>
      <c r="H6" s="243" t="s">
        <v>143</v>
      </c>
      <c r="I6" s="238"/>
      <c r="J6" s="238"/>
    </row>
    <row r="7" spans="1:10">
      <c r="B7" s="71" t="s">
        <v>1</v>
      </c>
      <c r="C7" s="71"/>
      <c r="D7" s="9">
        <v>2564</v>
      </c>
      <c r="E7" s="9"/>
      <c r="F7" s="9">
        <v>2563</v>
      </c>
      <c r="G7" s="9"/>
      <c r="H7" s="9">
        <v>2564</v>
      </c>
      <c r="I7" s="9"/>
      <c r="J7" s="9">
        <v>2563</v>
      </c>
    </row>
    <row r="8" spans="1:10" ht="22">
      <c r="A8" s="13"/>
      <c r="B8" s="71"/>
      <c r="C8" s="71"/>
      <c r="D8" s="241" t="s">
        <v>112</v>
      </c>
      <c r="E8" s="241"/>
      <c r="F8" s="241"/>
      <c r="G8" s="241"/>
      <c r="H8" s="241"/>
      <c r="I8" s="241"/>
      <c r="J8" s="241"/>
    </row>
    <row r="9" spans="1:10" ht="22">
      <c r="A9" s="12" t="s">
        <v>36</v>
      </c>
      <c r="B9" s="164">
        <v>7</v>
      </c>
      <c r="C9" s="71"/>
      <c r="D9" s="71"/>
      <c r="E9" s="71"/>
      <c r="F9" s="180"/>
      <c r="G9" s="71"/>
      <c r="H9" s="71"/>
      <c r="I9" s="71"/>
      <c r="J9" s="180"/>
    </row>
    <row r="10" spans="1:10">
      <c r="A10" s="11" t="s">
        <v>35</v>
      </c>
      <c r="B10" s="71"/>
      <c r="C10" s="71"/>
      <c r="D10" s="35">
        <v>3915731</v>
      </c>
      <c r="F10" s="35">
        <v>3822525</v>
      </c>
      <c r="H10" s="35">
        <v>3912477</v>
      </c>
      <c r="J10" s="35">
        <v>3817604</v>
      </c>
    </row>
    <row r="11" spans="1:10">
      <c r="A11" s="22" t="s">
        <v>135</v>
      </c>
      <c r="B11" s="71"/>
      <c r="C11" s="71"/>
      <c r="D11" s="35">
        <v>251604</v>
      </c>
      <c r="F11" s="35">
        <v>218315</v>
      </c>
      <c r="H11" s="35">
        <v>191498</v>
      </c>
      <c r="J11" s="35">
        <v>157417</v>
      </c>
    </row>
    <row r="12" spans="1:10">
      <c r="A12" s="22" t="s">
        <v>72</v>
      </c>
      <c r="B12" s="71">
        <v>2</v>
      </c>
      <c r="C12" s="71"/>
      <c r="D12" s="35">
        <v>325</v>
      </c>
      <c r="F12" s="35">
        <v>413</v>
      </c>
      <c r="H12" s="35">
        <v>170847</v>
      </c>
      <c r="J12" s="35">
        <v>167661</v>
      </c>
    </row>
    <row r="13" spans="1:10">
      <c r="A13" s="22" t="s">
        <v>73</v>
      </c>
      <c r="B13" s="71"/>
      <c r="C13" s="71"/>
      <c r="D13" s="35">
        <v>135</v>
      </c>
      <c r="F13" s="35">
        <v>3628</v>
      </c>
      <c r="H13" s="35">
        <v>125</v>
      </c>
      <c r="J13" s="35">
        <v>3079</v>
      </c>
    </row>
    <row r="14" spans="1:10">
      <c r="A14" s="22" t="s">
        <v>74</v>
      </c>
      <c r="B14" s="71"/>
      <c r="C14" s="71"/>
      <c r="D14" s="35">
        <v>27346</v>
      </c>
      <c r="F14" s="35">
        <f>32497+2207</f>
        <v>34704</v>
      </c>
      <c r="H14" s="35">
        <v>45195</v>
      </c>
      <c r="J14" s="35">
        <f>46375+2101</f>
        <v>48476</v>
      </c>
    </row>
    <row r="15" spans="1:10" hidden="1">
      <c r="A15" s="22" t="s">
        <v>154</v>
      </c>
      <c r="B15" s="116"/>
      <c r="C15" s="116"/>
      <c r="D15" s="35"/>
      <c r="F15" s="35"/>
      <c r="H15" s="35"/>
      <c r="J15" s="35"/>
    </row>
    <row r="16" spans="1:10" ht="22">
      <c r="A16" s="13" t="s">
        <v>21</v>
      </c>
      <c r="B16" s="71"/>
      <c r="C16" s="71"/>
      <c r="D16" s="25">
        <f>SUM(D10:D15)</f>
        <v>4195141</v>
      </c>
      <c r="E16" s="20"/>
      <c r="F16" s="25">
        <f>SUM(F10:F15)</f>
        <v>4079585</v>
      </c>
      <c r="G16" s="20"/>
      <c r="H16" s="25">
        <f>SUM(H10:H15)</f>
        <v>4320142</v>
      </c>
      <c r="I16" s="20"/>
      <c r="J16" s="25">
        <f>SUM(J10:J15)</f>
        <v>4194237</v>
      </c>
    </row>
    <row r="17" spans="1:14" ht="22">
      <c r="A17" s="13"/>
      <c r="B17" s="71"/>
      <c r="C17" s="71"/>
      <c r="D17" s="18"/>
      <c r="E17" s="20"/>
      <c r="F17" s="18"/>
      <c r="G17" s="20"/>
      <c r="H17" s="18"/>
      <c r="I17" s="20"/>
      <c r="J17" s="18"/>
    </row>
    <row r="18" spans="1:14" ht="22">
      <c r="A18" s="12" t="s">
        <v>58</v>
      </c>
      <c r="B18" s="71">
        <v>7</v>
      </c>
      <c r="C18" s="71"/>
      <c r="D18" s="18"/>
      <c r="E18" s="20"/>
      <c r="F18" s="18"/>
      <c r="G18" s="20"/>
      <c r="H18" s="18"/>
      <c r="I18" s="20"/>
      <c r="J18" s="18"/>
    </row>
    <row r="19" spans="1:14">
      <c r="A19" s="11" t="s">
        <v>37</v>
      </c>
      <c r="B19" s="71"/>
      <c r="C19" s="71"/>
      <c r="D19" s="35">
        <v>2201521</v>
      </c>
      <c r="F19" s="35">
        <v>2123815</v>
      </c>
      <c r="H19" s="35">
        <v>2400463</v>
      </c>
      <c r="J19" s="35">
        <v>2331006</v>
      </c>
      <c r="K19" s="124"/>
      <c r="M19" s="124"/>
    </row>
    <row r="20" spans="1:14">
      <c r="A20" s="21" t="s">
        <v>136</v>
      </c>
      <c r="B20" s="71"/>
      <c r="C20" s="71"/>
      <c r="D20" s="35">
        <v>139940</v>
      </c>
      <c r="F20" s="35">
        <v>134663</v>
      </c>
      <c r="H20" s="35">
        <v>93883</v>
      </c>
      <c r="J20" s="35">
        <v>85762</v>
      </c>
      <c r="K20" s="124"/>
      <c r="M20" s="124"/>
    </row>
    <row r="21" spans="1:14">
      <c r="A21" s="22" t="s">
        <v>202</v>
      </c>
      <c r="B21" s="71"/>
      <c r="C21" s="71"/>
      <c r="D21" s="35">
        <v>956872</v>
      </c>
      <c r="F21" s="35">
        <v>1000400</v>
      </c>
      <c r="H21" s="35">
        <v>979840</v>
      </c>
      <c r="J21" s="35">
        <v>1019193</v>
      </c>
      <c r="K21" s="123"/>
      <c r="M21" s="123"/>
    </row>
    <row r="22" spans="1:14">
      <c r="A22" s="11" t="s">
        <v>38</v>
      </c>
      <c r="B22" s="71"/>
      <c r="C22" s="71"/>
      <c r="D22" s="35">
        <v>475195</v>
      </c>
      <c r="F22" s="35">
        <v>514322</v>
      </c>
      <c r="H22" s="33">
        <v>396388</v>
      </c>
      <c r="J22" s="33">
        <v>436063</v>
      </c>
      <c r="K22" s="123"/>
      <c r="M22" s="123"/>
    </row>
    <row r="23" spans="1:14" hidden="1">
      <c r="A23" s="22" t="s">
        <v>151</v>
      </c>
      <c r="B23" s="106"/>
      <c r="C23" s="106"/>
      <c r="D23" s="35">
        <v>0</v>
      </c>
      <c r="F23" s="35">
        <v>0</v>
      </c>
      <c r="H23" s="35">
        <v>0</v>
      </c>
      <c r="J23" s="35">
        <v>0</v>
      </c>
    </row>
    <row r="24" spans="1:14" ht="22">
      <c r="A24" s="13" t="s">
        <v>22</v>
      </c>
      <c r="B24" s="71"/>
      <c r="C24" s="71"/>
      <c r="D24" s="25">
        <f>SUM(D19:D22)</f>
        <v>3773528</v>
      </c>
      <c r="E24" s="26"/>
      <c r="F24" s="25">
        <f>SUM(F19:F22)</f>
        <v>3773200</v>
      </c>
      <c r="G24" s="26"/>
      <c r="H24" s="25">
        <f>SUM(H19:H22)</f>
        <v>3870574</v>
      </c>
      <c r="I24" s="26"/>
      <c r="J24" s="25">
        <f>SUM(J19:J22)</f>
        <v>3872024</v>
      </c>
    </row>
    <row r="25" spans="1:14">
      <c r="A25" s="21"/>
      <c r="B25" s="71"/>
      <c r="C25" s="71"/>
      <c r="D25" s="15"/>
      <c r="F25" s="15"/>
      <c r="H25" s="15"/>
      <c r="J25" s="15"/>
    </row>
    <row r="26" spans="1:14" ht="22">
      <c r="A26" s="13" t="s">
        <v>203</v>
      </c>
      <c r="B26" s="166"/>
      <c r="C26" s="166"/>
      <c r="D26" s="40">
        <f>D16-D24</f>
        <v>421613</v>
      </c>
      <c r="F26" s="40">
        <f>F16-F24</f>
        <v>306385</v>
      </c>
      <c r="H26" s="40">
        <f>H16-H24</f>
        <v>449568</v>
      </c>
      <c r="J26" s="40">
        <f>J16-J24</f>
        <v>322213</v>
      </c>
    </row>
    <row r="27" spans="1:14">
      <c r="A27" s="11" t="s">
        <v>39</v>
      </c>
      <c r="B27" s="106"/>
      <c r="C27" s="106"/>
      <c r="D27" s="39">
        <v>130311</v>
      </c>
      <c r="E27" s="19"/>
      <c r="F27" s="39">
        <v>161964</v>
      </c>
      <c r="G27" s="19"/>
      <c r="H27" s="39">
        <v>137610</v>
      </c>
      <c r="I27" s="19"/>
      <c r="J27" s="39">
        <v>170667</v>
      </c>
    </row>
    <row r="28" spans="1:14" ht="22">
      <c r="A28" s="13" t="s">
        <v>87</v>
      </c>
      <c r="B28" s="71"/>
      <c r="C28" s="71"/>
      <c r="D28" s="40">
        <f>D26-D27</f>
        <v>291302</v>
      </c>
      <c r="E28" s="20"/>
      <c r="F28" s="40">
        <f>F26-F27</f>
        <v>144421</v>
      </c>
      <c r="G28" s="20"/>
      <c r="H28" s="40">
        <f>H26-H27</f>
        <v>311958</v>
      </c>
      <c r="I28" s="20"/>
      <c r="J28" s="40">
        <f>J26-J27</f>
        <v>151546</v>
      </c>
    </row>
    <row r="29" spans="1:14">
      <c r="A29" s="21" t="s">
        <v>164</v>
      </c>
      <c r="B29" s="71">
        <v>8</v>
      </c>
      <c r="C29" s="71"/>
      <c r="D29" s="39">
        <v>-44929</v>
      </c>
      <c r="E29" s="19"/>
      <c r="F29" s="39">
        <v>-11746</v>
      </c>
      <c r="G29" s="19"/>
      <c r="H29" s="39">
        <v>-22885</v>
      </c>
      <c r="I29" s="19"/>
      <c r="J29" s="39">
        <v>16227</v>
      </c>
    </row>
    <row r="30" spans="1:14" ht="22.5" thickBot="1">
      <c r="A30" s="13" t="s">
        <v>120</v>
      </c>
      <c r="B30" s="71"/>
      <c r="C30" s="71"/>
      <c r="D30" s="41">
        <f>D28+D29</f>
        <v>246373</v>
      </c>
      <c r="E30" s="20"/>
      <c r="F30" s="41">
        <f>F28+F29</f>
        <v>132675</v>
      </c>
      <c r="G30" s="20"/>
      <c r="H30" s="41">
        <f>H28+H29</f>
        <v>289073</v>
      </c>
      <c r="I30" s="20"/>
      <c r="J30" s="41">
        <f>J28+J29</f>
        <v>167773</v>
      </c>
      <c r="M30" s="124">
        <f>D29/D28</f>
        <v>-0.15423512368607151</v>
      </c>
      <c r="N30" s="124">
        <f>H29/H28</f>
        <v>-7.3359234255893427E-2</v>
      </c>
    </row>
    <row r="31" spans="1:14" ht="22.5" thickTop="1">
      <c r="A31" s="13"/>
      <c r="B31" s="71"/>
      <c r="C31" s="71"/>
      <c r="D31" s="5"/>
      <c r="E31" s="20"/>
      <c r="F31" s="5"/>
      <c r="G31" s="20"/>
      <c r="H31" s="5"/>
      <c r="I31" s="20"/>
      <c r="J31" s="5"/>
    </row>
    <row r="32" spans="1:14" ht="22">
      <c r="A32" s="13" t="s">
        <v>75</v>
      </c>
      <c r="B32" s="193"/>
      <c r="C32" s="193"/>
      <c r="D32" s="5"/>
      <c r="E32" s="20"/>
      <c r="F32" s="5"/>
      <c r="G32" s="20"/>
      <c r="H32" s="5"/>
      <c r="I32" s="20"/>
      <c r="J32" s="5"/>
    </row>
    <row r="33" spans="1:10" ht="22">
      <c r="A33" s="13" t="s">
        <v>225</v>
      </c>
      <c r="B33" s="193"/>
      <c r="C33" s="193"/>
      <c r="D33" s="31">
        <v>0</v>
      </c>
      <c r="E33" s="20"/>
      <c r="F33" s="31">
        <v>0</v>
      </c>
      <c r="G33" s="20"/>
      <c r="H33" s="31">
        <v>0</v>
      </c>
      <c r="I33" s="20"/>
      <c r="J33" s="31">
        <v>0</v>
      </c>
    </row>
    <row r="34" spans="1:10" ht="22.5" thickBot="1">
      <c r="A34" s="13" t="s">
        <v>193</v>
      </c>
      <c r="B34" s="193"/>
      <c r="C34" s="193"/>
      <c r="D34" s="41">
        <f>D30+D33</f>
        <v>246373</v>
      </c>
      <c r="E34" s="31"/>
      <c r="F34" s="41">
        <f>F30+F33</f>
        <v>132675</v>
      </c>
      <c r="G34" s="26"/>
      <c r="H34" s="41">
        <f>H30+H33</f>
        <v>289073</v>
      </c>
      <c r="I34" s="26"/>
      <c r="J34" s="41">
        <f>J30+J33</f>
        <v>167773</v>
      </c>
    </row>
    <row r="35" spans="1:10" ht="22.5" thickTop="1">
      <c r="A35" s="13"/>
      <c r="B35" s="97"/>
      <c r="C35" s="97"/>
      <c r="D35" s="5"/>
      <c r="E35" s="20"/>
      <c r="F35" s="5"/>
      <c r="G35" s="20"/>
      <c r="H35" s="5"/>
      <c r="I35" s="20"/>
      <c r="J35" s="5"/>
    </row>
    <row r="36" spans="1:10" ht="22">
      <c r="A36" s="13"/>
      <c r="B36" s="149"/>
      <c r="C36" s="149"/>
      <c r="D36" s="5"/>
      <c r="E36" s="20"/>
      <c r="F36" s="5"/>
      <c r="G36" s="20"/>
      <c r="H36" s="5"/>
      <c r="I36" s="20"/>
      <c r="J36" s="5"/>
    </row>
    <row r="37" spans="1:10">
      <c r="A37" s="233"/>
      <c r="B37" s="233"/>
      <c r="C37" s="179"/>
      <c r="D37" s="234"/>
      <c r="E37" s="234"/>
      <c r="F37" s="234"/>
      <c r="G37" s="234"/>
      <c r="H37" s="234"/>
      <c r="I37" s="234"/>
      <c r="J37" s="234"/>
    </row>
    <row r="38" spans="1:10">
      <c r="A38" s="237"/>
      <c r="B38" s="237"/>
      <c r="C38" s="179"/>
      <c r="D38" s="235"/>
      <c r="E38" s="235"/>
      <c r="F38" s="235"/>
      <c r="G38" s="235"/>
      <c r="H38" s="235"/>
      <c r="I38" s="235"/>
      <c r="J38" s="235"/>
    </row>
    <row r="39" spans="1:10" ht="22">
      <c r="A39" s="13"/>
      <c r="B39" s="149"/>
      <c r="C39" s="149"/>
      <c r="D39" s="5"/>
      <c r="E39" s="20"/>
      <c r="F39" s="5"/>
      <c r="G39" s="20"/>
      <c r="H39" s="5"/>
      <c r="I39" s="20"/>
      <c r="J39" s="5"/>
    </row>
    <row r="40" spans="1:10" ht="22">
      <c r="A40" s="13"/>
      <c r="B40" s="97"/>
      <c r="C40" s="97"/>
      <c r="D40" s="5"/>
      <c r="E40" s="20"/>
      <c r="F40" s="5"/>
      <c r="G40" s="20"/>
      <c r="H40" s="5"/>
      <c r="I40" s="20"/>
      <c r="J40" s="5"/>
    </row>
    <row r="41" spans="1:10" s="10" customFormat="1" ht="23.25" customHeight="1">
      <c r="A41" s="98"/>
      <c r="B41" s="96"/>
      <c r="D41" s="99"/>
      <c r="F41" s="99"/>
      <c r="H41" s="34"/>
      <c r="J41" s="34"/>
    </row>
    <row r="42" spans="1:10" ht="22.5" customHeight="1">
      <c r="A42" s="7" t="str">
        <f>A1</f>
        <v>บริษัท อินเด็กซ์ ลิฟวิ่งมอลล์ จำกัด (มหาชน) และบริษัทย่อย</v>
      </c>
      <c r="B42" s="71"/>
      <c r="C42" s="71"/>
      <c r="D42" s="1"/>
      <c r="E42" s="4"/>
      <c r="F42" s="1"/>
      <c r="G42" s="4"/>
      <c r="H42" s="1"/>
      <c r="I42" s="4"/>
      <c r="J42" s="1"/>
    </row>
    <row r="43" spans="1:10" ht="22.5" customHeight="1">
      <c r="A43" s="7" t="s">
        <v>114</v>
      </c>
      <c r="B43" s="73"/>
      <c r="C43" s="2"/>
      <c r="D43" s="72"/>
      <c r="E43" s="72"/>
      <c r="F43" s="181"/>
      <c r="G43" s="72"/>
      <c r="H43" s="72"/>
      <c r="I43" s="72"/>
      <c r="J43" s="181"/>
    </row>
    <row r="44" spans="1:10" ht="22.5" customHeight="1">
      <c r="A44" s="7"/>
      <c r="B44" s="73"/>
      <c r="C44" s="2"/>
      <c r="D44" s="72"/>
      <c r="E44" s="72"/>
      <c r="F44" s="181"/>
      <c r="G44" s="72"/>
      <c r="H44" s="72"/>
      <c r="I44" s="72"/>
      <c r="J44" s="181"/>
    </row>
    <row r="45" spans="1:10" ht="22.5" customHeight="1">
      <c r="B45" s="73"/>
      <c r="C45" s="2"/>
      <c r="D45" s="239" t="s">
        <v>69</v>
      </c>
      <c r="E45" s="239"/>
      <c r="F45" s="239"/>
      <c r="G45" s="72"/>
      <c r="H45" s="239" t="s">
        <v>70</v>
      </c>
      <c r="I45" s="239"/>
      <c r="J45" s="239"/>
    </row>
    <row r="46" spans="1:10" ht="22.5" customHeight="1">
      <c r="B46" s="73"/>
      <c r="C46" s="2"/>
      <c r="D46" s="238" t="s">
        <v>241</v>
      </c>
      <c r="E46" s="238"/>
      <c r="F46" s="238"/>
      <c r="G46" s="72"/>
      <c r="H46" s="238" t="s">
        <v>241</v>
      </c>
      <c r="I46" s="238"/>
      <c r="J46" s="238"/>
    </row>
    <row r="47" spans="1:10" ht="22.5" customHeight="1">
      <c r="B47" s="73"/>
      <c r="C47" s="2"/>
      <c r="D47" s="243" t="s">
        <v>143</v>
      </c>
      <c r="E47" s="238"/>
      <c r="F47" s="238"/>
      <c r="G47" s="72"/>
      <c r="H47" s="243" t="s">
        <v>143</v>
      </c>
      <c r="I47" s="238"/>
      <c r="J47" s="238"/>
    </row>
    <row r="48" spans="1:10" ht="22.5" customHeight="1">
      <c r="B48" s="71"/>
      <c r="C48" s="71"/>
      <c r="D48" s="9">
        <v>2564</v>
      </c>
      <c r="E48" s="9"/>
      <c r="F48" s="9">
        <v>2563</v>
      </c>
      <c r="G48" s="9"/>
      <c r="H48" s="9">
        <v>2564</v>
      </c>
      <c r="I48" s="9"/>
      <c r="J48" s="9">
        <v>2563</v>
      </c>
    </row>
    <row r="49" spans="1:10" ht="22.5" customHeight="1">
      <c r="B49" s="71"/>
      <c r="C49" s="71"/>
      <c r="D49" s="241" t="s">
        <v>112</v>
      </c>
      <c r="E49" s="241"/>
      <c r="F49" s="241"/>
      <c r="G49" s="241"/>
      <c r="H49" s="241"/>
      <c r="I49" s="241"/>
      <c r="J49" s="241"/>
    </row>
    <row r="50" spans="1:10" ht="22.5" hidden="1" customHeight="1">
      <c r="A50" s="13" t="s">
        <v>75</v>
      </c>
      <c r="B50" s="71"/>
      <c r="C50" s="71"/>
      <c r="D50" s="5"/>
      <c r="E50" s="6"/>
      <c r="F50" s="5"/>
      <c r="G50" s="6"/>
      <c r="H50" s="5"/>
      <c r="I50" s="6"/>
      <c r="J50" s="5"/>
    </row>
    <row r="51" spans="1:10" ht="22.5" hidden="1" customHeight="1">
      <c r="A51" s="12" t="s">
        <v>84</v>
      </c>
      <c r="B51" s="71"/>
      <c r="C51" s="71"/>
      <c r="D51" s="15"/>
      <c r="F51" s="15"/>
      <c r="G51" s="35"/>
      <c r="H51" s="35"/>
      <c r="I51" s="35"/>
      <c r="J51" s="35"/>
    </row>
    <row r="52" spans="1:10" ht="22.5" hidden="1" customHeight="1">
      <c r="A52" s="21" t="s">
        <v>77</v>
      </c>
      <c r="B52" s="71"/>
      <c r="C52" s="71"/>
      <c r="D52" s="35">
        <v>0</v>
      </c>
      <c r="F52" s="35">
        <v>0</v>
      </c>
      <c r="G52" s="35"/>
      <c r="H52" s="35">
        <v>0</v>
      </c>
      <c r="I52" s="35"/>
      <c r="J52" s="35">
        <v>0</v>
      </c>
    </row>
    <row r="53" spans="1:10" ht="22.5" hidden="1" customHeight="1">
      <c r="A53" s="23" t="s">
        <v>116</v>
      </c>
      <c r="B53" s="71"/>
      <c r="C53" s="71"/>
      <c r="D53" s="35"/>
      <c r="F53" s="35"/>
      <c r="G53" s="35"/>
      <c r="H53" s="35"/>
      <c r="I53" s="35"/>
      <c r="J53" s="35"/>
    </row>
    <row r="54" spans="1:10" ht="22.5" hidden="1" customHeight="1">
      <c r="A54" s="55" t="s">
        <v>117</v>
      </c>
      <c r="B54" s="71"/>
      <c r="C54" s="71"/>
      <c r="D54" s="35">
        <v>0</v>
      </c>
      <c r="F54" s="35">
        <v>0</v>
      </c>
      <c r="G54" s="35"/>
      <c r="H54" s="35">
        <v>0</v>
      </c>
      <c r="I54" s="35"/>
      <c r="J54" s="35">
        <v>0</v>
      </c>
    </row>
    <row r="55" spans="1:10" ht="22.5" hidden="1" customHeight="1">
      <c r="A55" s="29" t="s">
        <v>85</v>
      </c>
      <c r="B55" s="71"/>
      <c r="C55" s="71"/>
      <c r="F55" s="131"/>
      <c r="G55" s="35"/>
      <c r="H55" s="35"/>
      <c r="I55" s="35"/>
      <c r="J55" s="35"/>
    </row>
    <row r="56" spans="1:10" ht="22.5" hidden="1" customHeight="1">
      <c r="A56" s="55" t="s">
        <v>137</v>
      </c>
      <c r="B56" s="71"/>
      <c r="C56" s="71"/>
      <c r="D56" s="33">
        <v>0</v>
      </c>
      <c r="F56" s="143">
        <v>0</v>
      </c>
      <c r="G56" s="35"/>
      <c r="H56" s="35">
        <v>0</v>
      </c>
      <c r="I56" s="35"/>
      <c r="J56" s="35">
        <v>0</v>
      </c>
    </row>
    <row r="57" spans="1:10" ht="22.5" hidden="1" customHeight="1">
      <c r="A57" s="13" t="s">
        <v>88</v>
      </c>
      <c r="B57" s="71"/>
      <c r="C57" s="71"/>
      <c r="D57" s="25">
        <f>SUM(D52:D56)</f>
        <v>0</v>
      </c>
      <c r="E57" s="6"/>
      <c r="F57" s="25">
        <f>SUM(F52:F56)</f>
        <v>0</v>
      </c>
      <c r="G57" s="38"/>
      <c r="H57" s="25">
        <f>SUM(H52:H56)</f>
        <v>0</v>
      </c>
      <c r="I57" s="38"/>
      <c r="J57" s="25">
        <f>SUM(J52:J56)</f>
        <v>0</v>
      </c>
    </row>
    <row r="58" spans="1:10" ht="19.5" hidden="1" customHeight="1">
      <c r="A58" s="21"/>
      <c r="B58" s="71"/>
      <c r="C58" s="71"/>
      <c r="D58" s="60"/>
      <c r="E58" s="6"/>
      <c r="F58" s="187"/>
      <c r="G58" s="38"/>
      <c r="H58" s="61"/>
      <c r="I58" s="38"/>
      <c r="J58" s="61"/>
    </row>
    <row r="59" spans="1:10" s="6" customFormat="1" ht="22.5" hidden="1" customHeight="1">
      <c r="A59" s="13" t="s">
        <v>163</v>
      </c>
      <c r="B59" s="24"/>
      <c r="C59" s="51"/>
      <c r="D59" s="58">
        <f>D57</f>
        <v>0</v>
      </c>
      <c r="E59" s="26"/>
      <c r="F59" s="58">
        <f>F57</f>
        <v>0</v>
      </c>
      <c r="G59" s="26"/>
      <c r="H59" s="58">
        <v>0</v>
      </c>
      <c r="I59" s="26"/>
      <c r="J59" s="58">
        <v>0</v>
      </c>
    </row>
    <row r="60" spans="1:10" ht="22.5" hidden="1" customHeight="1" thickBot="1">
      <c r="A60" s="13" t="s">
        <v>193</v>
      </c>
      <c r="B60" s="71"/>
      <c r="C60" s="52"/>
      <c r="D60" s="50">
        <f>D30+D59</f>
        <v>246373</v>
      </c>
      <c r="E60" s="31"/>
      <c r="F60" s="50">
        <f>F31+F59</f>
        <v>0</v>
      </c>
      <c r="G60" s="26"/>
      <c r="H60" s="50">
        <f>H30+H59</f>
        <v>289073</v>
      </c>
      <c r="I60" s="26"/>
      <c r="J60" s="50">
        <f>J31+J59</f>
        <v>0</v>
      </c>
    </row>
    <row r="61" spans="1:10" ht="19.5" hidden="1" customHeight="1" thickTop="1">
      <c r="A61" s="13"/>
      <c r="B61" s="71"/>
      <c r="C61" s="71"/>
      <c r="D61" s="27"/>
      <c r="E61" s="28"/>
      <c r="F61" s="194"/>
      <c r="G61" s="32"/>
      <c r="H61" s="32"/>
      <c r="I61" s="32"/>
      <c r="J61" s="32"/>
    </row>
    <row r="62" spans="1:10" ht="22.5" customHeight="1">
      <c r="A62" s="13" t="s">
        <v>226</v>
      </c>
      <c r="B62" s="71"/>
      <c r="C62" s="71"/>
      <c r="D62" s="27"/>
      <c r="E62" s="28"/>
      <c r="F62" s="194"/>
      <c r="G62" s="28"/>
      <c r="H62" s="28"/>
      <c r="I62" s="28"/>
      <c r="J62" s="195"/>
    </row>
    <row r="63" spans="1:10" ht="22.5" customHeight="1">
      <c r="A63" s="21" t="s">
        <v>60</v>
      </c>
      <c r="B63" s="71"/>
      <c r="C63" s="71"/>
      <c r="D63" s="155">
        <f>D34</f>
        <v>246373</v>
      </c>
      <c r="F63" s="155">
        <f>F34</f>
        <v>132675</v>
      </c>
      <c r="H63" s="155">
        <f>H34</f>
        <v>289073</v>
      </c>
      <c r="J63" s="155">
        <f>J34</f>
        <v>167773</v>
      </c>
    </row>
    <row r="64" spans="1:10" ht="22.5" customHeight="1">
      <c r="A64" s="21" t="s">
        <v>61</v>
      </c>
      <c r="B64" s="71"/>
      <c r="C64" s="71"/>
      <c r="D64" s="39">
        <v>0</v>
      </c>
      <c r="F64" s="39">
        <v>0</v>
      </c>
      <c r="G64" s="153"/>
      <c r="H64" s="16">
        <v>0</v>
      </c>
      <c r="J64" s="16">
        <v>0</v>
      </c>
    </row>
    <row r="65" spans="1:10" ht="22.5" customHeight="1" thickBot="1">
      <c r="A65" s="13"/>
      <c r="B65" s="71"/>
      <c r="C65" s="71"/>
      <c r="D65" s="50">
        <f>SUM(D63:D64)</f>
        <v>246373</v>
      </c>
      <c r="E65" s="6"/>
      <c r="F65" s="50">
        <f>SUM(F63:F64)</f>
        <v>132675</v>
      </c>
      <c r="G65" s="6"/>
      <c r="H65" s="50">
        <f>SUM(H63:H64)</f>
        <v>289073</v>
      </c>
      <c r="I65" s="6"/>
      <c r="J65" s="50">
        <f>SUM(J63:J64)</f>
        <v>167773</v>
      </c>
    </row>
    <row r="66" spans="1:10" ht="19.5" customHeight="1" thickTop="1">
      <c r="A66" s="13"/>
      <c r="B66" s="71"/>
      <c r="C66" s="71"/>
      <c r="D66" s="5"/>
      <c r="E66" s="6"/>
      <c r="F66" s="185"/>
      <c r="G66" s="6"/>
      <c r="H66" s="26"/>
      <c r="I66" s="6"/>
      <c r="J66" s="26"/>
    </row>
    <row r="67" spans="1:10" ht="22">
      <c r="A67" s="13" t="s">
        <v>227</v>
      </c>
      <c r="B67" s="71"/>
      <c r="C67" s="71"/>
      <c r="D67" s="5"/>
      <c r="E67" s="20"/>
      <c r="F67" s="185"/>
      <c r="G67" s="20"/>
      <c r="H67" s="20"/>
      <c r="I67" s="20"/>
      <c r="J67" s="189"/>
    </row>
    <row r="68" spans="1:10">
      <c r="A68" s="21" t="s">
        <v>60</v>
      </c>
      <c r="B68" s="71"/>
      <c r="C68" s="71"/>
      <c r="D68" s="155">
        <f>D63</f>
        <v>246373</v>
      </c>
      <c r="F68" s="155">
        <f>F63</f>
        <v>132675</v>
      </c>
      <c r="G68" s="35"/>
      <c r="H68" s="155">
        <f>H63</f>
        <v>289073</v>
      </c>
      <c r="I68" s="35"/>
      <c r="J68" s="155">
        <f>J63</f>
        <v>167773</v>
      </c>
    </row>
    <row r="69" spans="1:10">
      <c r="A69" s="21" t="s">
        <v>61</v>
      </c>
      <c r="B69" s="71"/>
      <c r="C69" s="71"/>
      <c r="D69" s="39">
        <v>0</v>
      </c>
      <c r="F69" s="39">
        <v>0</v>
      </c>
      <c r="G69" s="154"/>
      <c r="H69" s="39">
        <v>0</v>
      </c>
      <c r="I69" s="35"/>
      <c r="J69" s="39">
        <v>0</v>
      </c>
    </row>
    <row r="70" spans="1:10" ht="22.5" thickBot="1">
      <c r="A70" s="13"/>
      <c r="B70" s="71"/>
      <c r="C70" s="71"/>
      <c r="D70" s="50">
        <f>SUM(D68:D69)</f>
        <v>246373</v>
      </c>
      <c r="E70" s="6"/>
      <c r="F70" s="50">
        <f>SUM(F68:F69)</f>
        <v>132675</v>
      </c>
      <c r="G70" s="6"/>
      <c r="H70" s="50">
        <f>SUM(H68:H69)</f>
        <v>289073</v>
      </c>
      <c r="I70" s="6"/>
      <c r="J70" s="50">
        <f>SUM(J68:J69)</f>
        <v>167773</v>
      </c>
    </row>
    <row r="71" spans="1:10" ht="19.5" customHeight="1" thickTop="1">
      <c r="B71" s="71"/>
      <c r="C71" s="71"/>
      <c r="D71" s="5"/>
      <c r="E71" s="20"/>
      <c r="F71" s="185"/>
      <c r="G71" s="20"/>
      <c r="H71" s="20"/>
      <c r="I71" s="20"/>
      <c r="J71" s="189"/>
    </row>
    <row r="72" spans="1:10" ht="22.5" thickBot="1">
      <c r="A72" s="13" t="s">
        <v>124</v>
      </c>
      <c r="B72" s="71"/>
      <c r="C72" s="24"/>
      <c r="D72" s="125">
        <f>D63/(505000)</f>
        <v>0.48786732673267325</v>
      </c>
      <c r="E72" s="6"/>
      <c r="F72" s="188">
        <f>F63/(505000)</f>
        <v>0.26272277227722773</v>
      </c>
      <c r="G72" s="6"/>
      <c r="H72" s="125">
        <f>H63/(505000)</f>
        <v>0.57242178217821782</v>
      </c>
      <c r="I72" s="6"/>
      <c r="J72" s="188">
        <f>J63/(505000)</f>
        <v>0.33222376237623763</v>
      </c>
    </row>
    <row r="73" spans="1:10" ht="23.15" customHeight="1" thickTop="1"/>
    <row r="74" spans="1:10" ht="20.5" customHeight="1"/>
    <row r="75" spans="1:10" s="10" customFormat="1" ht="20.5" customHeight="1">
      <c r="A75" s="98"/>
      <c r="B75" s="96"/>
      <c r="D75" s="99"/>
      <c r="F75" s="99"/>
      <c r="H75" s="34"/>
      <c r="J75" s="34"/>
    </row>
    <row r="76" spans="1:10">
      <c r="A76" s="233"/>
      <c r="B76" s="233"/>
      <c r="C76" s="179"/>
      <c r="D76" s="234"/>
      <c r="E76" s="234"/>
      <c r="F76" s="234"/>
      <c r="G76" s="234"/>
      <c r="H76" s="234"/>
      <c r="I76" s="234"/>
      <c r="J76" s="234"/>
    </row>
    <row r="77" spans="1:10">
      <c r="A77" s="237"/>
      <c r="B77" s="237"/>
      <c r="C77" s="179"/>
      <c r="D77" s="235"/>
      <c r="E77" s="235"/>
      <c r="F77" s="235"/>
      <c r="G77" s="235"/>
      <c r="H77" s="235"/>
      <c r="I77" s="235"/>
      <c r="J77" s="235"/>
    </row>
  </sheetData>
  <mergeCells count="22">
    <mergeCell ref="A76:B76"/>
    <mergeCell ref="D76:J76"/>
    <mergeCell ref="D77:J77"/>
    <mergeCell ref="A77:B77"/>
    <mergeCell ref="A37:B37"/>
    <mergeCell ref="D37:J37"/>
    <mergeCell ref="D38:J38"/>
    <mergeCell ref="A38:B38"/>
    <mergeCell ref="D47:F47"/>
    <mergeCell ref="H47:J47"/>
    <mergeCell ref="D49:J49"/>
    <mergeCell ref="D46:F46"/>
    <mergeCell ref="H46:J46"/>
    <mergeCell ref="D4:F4"/>
    <mergeCell ref="H4:J4"/>
    <mergeCell ref="D8:J8"/>
    <mergeCell ref="D45:F45"/>
    <mergeCell ref="H45:J45"/>
    <mergeCell ref="D6:F6"/>
    <mergeCell ref="H6:J6"/>
    <mergeCell ref="D5:F5"/>
    <mergeCell ref="H5:J5"/>
  </mergeCells>
  <phoneticPr fontId="13" type="noConversion"/>
  <pageMargins left="0.7" right="0.7" top="0.48" bottom="0.5" header="0.5" footer="0.5"/>
  <pageSetup paperSize="9" scale="85" firstPageNumber="8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4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U32"/>
  <sheetViews>
    <sheetView view="pageBreakPreview" topLeftCell="A3" zoomScale="80" zoomScaleNormal="80" zoomScaleSheetLayoutView="80" workbookViewId="0">
      <selection activeCell="A10" sqref="A10"/>
    </sheetView>
  </sheetViews>
  <sheetFormatPr defaultColWidth="9.09765625" defaultRowHeight="21.5"/>
  <cols>
    <col min="1" max="1" width="50.8984375" style="22" customWidth="1"/>
    <col min="2" max="2" width="8.8984375" style="22" customWidth="1"/>
    <col min="3" max="3" width="12.09765625" style="57" customWidth="1"/>
    <col min="4" max="4" width="1" style="59" customWidth="1"/>
    <col min="5" max="5" width="13" style="57" customWidth="1"/>
    <col min="6" max="6" width="1" style="59" customWidth="1"/>
    <col min="7" max="7" width="12.09765625" style="57" customWidth="1"/>
    <col min="8" max="8" width="1" style="59" customWidth="1"/>
    <col min="9" max="9" width="11.59765625" style="57" customWidth="1"/>
    <col min="10" max="10" width="1" style="57" customWidth="1"/>
    <col min="11" max="11" width="15" style="57" customWidth="1"/>
    <col min="12" max="12" width="1.09765625" style="59" hidden="1" customWidth="1"/>
    <col min="13" max="13" width="13.69921875" style="57" hidden="1" customWidth="1"/>
    <col min="14" max="14" width="1" style="59" customWidth="1"/>
    <col min="15" max="15" width="15.09765625" style="57" customWidth="1"/>
    <col min="16" max="16" width="1" style="59" customWidth="1"/>
    <col min="17" max="17" width="13.3984375" style="57" customWidth="1"/>
    <col min="18" max="18" width="1" style="59" customWidth="1"/>
    <col min="19" max="19" width="12.09765625" style="57" customWidth="1"/>
    <col min="20" max="20" width="1" style="59" customWidth="1"/>
    <col min="21" max="21" width="12.09765625" style="57" customWidth="1"/>
    <col min="22" max="22" width="1.3984375" style="23" customWidth="1"/>
    <col min="23" max="23" width="14.09765625" style="23" bestFit="1" customWidth="1"/>
    <col min="24" max="16384" width="9.09765625" style="23"/>
  </cols>
  <sheetData>
    <row r="1" spans="1:21" ht="23">
      <c r="A1" s="132" t="s">
        <v>131</v>
      </c>
      <c r="B1" s="130"/>
      <c r="C1" s="85"/>
      <c r="D1" s="86"/>
      <c r="E1" s="85"/>
      <c r="F1" s="86"/>
      <c r="G1" s="85"/>
      <c r="H1" s="86"/>
      <c r="I1" s="85"/>
      <c r="J1" s="85"/>
      <c r="K1" s="85"/>
      <c r="L1" s="86"/>
      <c r="M1" s="85"/>
      <c r="N1" s="86"/>
      <c r="O1" s="85"/>
      <c r="P1" s="86"/>
      <c r="Q1" s="85"/>
      <c r="R1" s="86"/>
      <c r="S1" s="85"/>
      <c r="T1" s="86"/>
      <c r="U1" s="85"/>
    </row>
    <row r="2" spans="1:21" ht="23">
      <c r="A2" s="7" t="s">
        <v>113</v>
      </c>
      <c r="B2" s="7"/>
      <c r="C2" s="85"/>
      <c r="D2" s="86"/>
      <c r="E2" s="85"/>
      <c r="F2" s="86"/>
      <c r="G2" s="85"/>
      <c r="H2" s="86"/>
      <c r="I2" s="85"/>
      <c r="J2" s="85"/>
      <c r="K2" s="85"/>
      <c r="L2" s="86"/>
      <c r="M2" s="85"/>
      <c r="N2" s="86"/>
      <c r="O2" s="85"/>
      <c r="P2" s="86"/>
      <c r="Q2" s="85"/>
      <c r="R2" s="86"/>
      <c r="S2" s="85"/>
      <c r="T2" s="86"/>
      <c r="U2" s="85"/>
    </row>
    <row r="3" spans="1:21" ht="12" customHeight="1">
      <c r="A3" s="7"/>
      <c r="B3" s="7"/>
      <c r="C3" s="85"/>
      <c r="D3" s="86"/>
      <c r="E3" s="85"/>
      <c r="F3" s="86"/>
      <c r="G3" s="85"/>
      <c r="H3" s="86"/>
      <c r="I3" s="85"/>
      <c r="J3" s="85"/>
      <c r="K3" s="85"/>
      <c r="L3" s="86"/>
      <c r="M3" s="85"/>
      <c r="N3" s="86"/>
      <c r="O3" s="85"/>
      <c r="P3" s="86"/>
      <c r="Q3" s="85"/>
      <c r="R3" s="86"/>
      <c r="S3" s="85"/>
      <c r="T3" s="86"/>
      <c r="U3" s="85"/>
    </row>
    <row r="4" spans="1:21" ht="22">
      <c r="C4" s="246" t="s">
        <v>69</v>
      </c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</row>
    <row r="5" spans="1:21" ht="22">
      <c r="D5" s="76"/>
      <c r="E5" s="76"/>
      <c r="F5" s="76"/>
      <c r="G5" s="247" t="s">
        <v>78</v>
      </c>
      <c r="H5" s="247"/>
      <c r="I5" s="247"/>
      <c r="J5" s="56"/>
      <c r="K5" s="247" t="s">
        <v>53</v>
      </c>
      <c r="L5" s="247"/>
      <c r="M5" s="247"/>
      <c r="N5" s="247"/>
      <c r="O5" s="247"/>
      <c r="P5" s="77"/>
      <c r="Q5" s="77"/>
      <c r="R5" s="150"/>
      <c r="S5" s="36"/>
      <c r="U5" s="36"/>
    </row>
    <row r="6" spans="1:21" ht="22">
      <c r="D6" s="76"/>
      <c r="E6" s="76"/>
      <c r="F6" s="76"/>
      <c r="G6" s="76"/>
      <c r="H6" s="76"/>
      <c r="I6" s="76"/>
      <c r="J6" s="56"/>
      <c r="K6" s="56"/>
      <c r="L6" s="76"/>
      <c r="M6" s="56" t="s">
        <v>194</v>
      </c>
      <c r="N6" s="76"/>
      <c r="O6" s="76" t="s">
        <v>51</v>
      </c>
      <c r="P6" s="77"/>
      <c r="Q6" s="77"/>
      <c r="R6" s="150"/>
      <c r="S6" s="56"/>
      <c r="U6" s="36"/>
    </row>
    <row r="7" spans="1:21">
      <c r="C7" s="56" t="s">
        <v>20</v>
      </c>
      <c r="D7" s="76"/>
      <c r="E7" s="56"/>
      <c r="G7" s="56"/>
      <c r="I7" s="56"/>
      <c r="J7" s="56"/>
      <c r="K7" s="56" t="s">
        <v>229</v>
      </c>
      <c r="L7" s="76"/>
      <c r="M7" s="56" t="s">
        <v>195</v>
      </c>
      <c r="N7" s="76"/>
      <c r="O7" s="56" t="s">
        <v>54</v>
      </c>
      <c r="Q7" s="56" t="s">
        <v>44</v>
      </c>
      <c r="R7" s="76"/>
      <c r="S7" s="56" t="s">
        <v>50</v>
      </c>
      <c r="T7" s="76"/>
    </row>
    <row r="8" spans="1:21">
      <c r="C8" s="56" t="s">
        <v>43</v>
      </c>
      <c r="D8" s="76"/>
      <c r="E8" s="56" t="s">
        <v>186</v>
      </c>
      <c r="F8" s="76"/>
      <c r="G8" s="56" t="s">
        <v>40</v>
      </c>
      <c r="H8" s="76"/>
      <c r="I8" s="56" t="s">
        <v>29</v>
      </c>
      <c r="J8" s="56"/>
      <c r="K8" s="56" t="s">
        <v>76</v>
      </c>
      <c r="L8" s="76"/>
      <c r="M8" s="56" t="s">
        <v>0</v>
      </c>
      <c r="N8" s="76"/>
      <c r="O8" s="56" t="s">
        <v>52</v>
      </c>
      <c r="Q8" s="56" t="s">
        <v>23</v>
      </c>
      <c r="R8" s="76"/>
      <c r="S8" s="56" t="s">
        <v>48</v>
      </c>
      <c r="T8" s="76"/>
      <c r="U8" s="56" t="s">
        <v>44</v>
      </c>
    </row>
    <row r="9" spans="1:21">
      <c r="B9" s="149"/>
      <c r="C9" s="56" t="s">
        <v>42</v>
      </c>
      <c r="D9" s="76"/>
      <c r="E9" s="56" t="s">
        <v>187</v>
      </c>
      <c r="F9" s="76"/>
      <c r="G9" s="56" t="s">
        <v>41</v>
      </c>
      <c r="H9" s="76"/>
      <c r="I9" s="56" t="s">
        <v>45</v>
      </c>
      <c r="J9" s="56"/>
      <c r="K9" s="56" t="s">
        <v>28</v>
      </c>
      <c r="L9" s="76"/>
      <c r="M9" s="56" t="s">
        <v>196</v>
      </c>
      <c r="N9" s="76"/>
      <c r="O9" s="56" t="s">
        <v>55</v>
      </c>
      <c r="Q9" s="56" t="s">
        <v>197</v>
      </c>
      <c r="R9" s="76"/>
      <c r="S9" s="56" t="s">
        <v>49</v>
      </c>
      <c r="T9" s="76"/>
      <c r="U9" s="56" t="s">
        <v>23</v>
      </c>
    </row>
    <row r="10" spans="1:21">
      <c r="A10" s="23"/>
      <c r="B10" s="23"/>
      <c r="C10" s="248" t="s">
        <v>112</v>
      </c>
      <c r="D10" s="248"/>
      <c r="E10" s="248"/>
      <c r="F10" s="248"/>
      <c r="G10" s="248"/>
      <c r="H10" s="248"/>
      <c r="I10" s="248"/>
      <c r="J10" s="248"/>
      <c r="K10" s="248"/>
      <c r="L10" s="248"/>
      <c r="M10" s="248"/>
      <c r="N10" s="248"/>
      <c r="O10" s="248"/>
      <c r="P10" s="248"/>
      <c r="Q10" s="248"/>
      <c r="R10" s="248"/>
      <c r="S10" s="248"/>
      <c r="T10" s="248"/>
      <c r="U10" s="248"/>
    </row>
    <row r="11" spans="1:21" ht="22">
      <c r="A11" s="13" t="s">
        <v>182</v>
      </c>
      <c r="B11" s="13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</row>
    <row r="12" spans="1:21" ht="22" hidden="1">
      <c r="A12" s="13" t="s">
        <v>199</v>
      </c>
      <c r="B12" s="13"/>
      <c r="C12" s="198">
        <v>2525000</v>
      </c>
      <c r="D12" s="198"/>
      <c r="E12" s="198">
        <v>1741110</v>
      </c>
      <c r="F12" s="198"/>
      <c r="G12" s="198">
        <v>214000</v>
      </c>
      <c r="H12" s="198"/>
      <c r="I12" s="198">
        <v>480721</v>
      </c>
      <c r="J12" s="198"/>
      <c r="K12" s="198">
        <v>-2094</v>
      </c>
      <c r="L12" s="198"/>
      <c r="M12" s="198">
        <v>0</v>
      </c>
      <c r="N12" s="198"/>
      <c r="O12" s="198">
        <f>SUM(K12:M12)</f>
        <v>-2094</v>
      </c>
      <c r="P12" s="198"/>
      <c r="Q12" s="199">
        <f>SUM(C12:I12,O12)</f>
        <v>4958737</v>
      </c>
      <c r="R12" s="198"/>
      <c r="S12" s="198">
        <v>1288</v>
      </c>
      <c r="T12" s="198"/>
      <c r="U12" s="198">
        <f>SUM(Q12,S12)</f>
        <v>4960025</v>
      </c>
    </row>
    <row r="13" spans="1:21" customFormat="1" hidden="1">
      <c r="A13" s="138" t="s">
        <v>198</v>
      </c>
      <c r="B13" s="147">
        <v>3</v>
      </c>
      <c r="C13" s="200">
        <v>0</v>
      </c>
      <c r="D13" s="200"/>
      <c r="E13" s="200">
        <v>0</v>
      </c>
      <c r="F13" s="200"/>
      <c r="G13" s="200">
        <v>0</v>
      </c>
      <c r="H13" s="200"/>
      <c r="I13" s="200">
        <f>8034-1607</f>
        <v>6427</v>
      </c>
      <c r="J13" s="200"/>
      <c r="K13" s="200">
        <v>0</v>
      </c>
      <c r="L13" s="200"/>
      <c r="M13" s="200"/>
      <c r="N13" s="200"/>
      <c r="O13" s="200">
        <v>0</v>
      </c>
      <c r="P13" s="200"/>
      <c r="Q13" s="201">
        <f>I13</f>
        <v>6427</v>
      </c>
      <c r="R13" s="200"/>
      <c r="S13" s="200">
        <v>0</v>
      </c>
      <c r="T13" s="200"/>
      <c r="U13" s="200">
        <f>Q13+S13</f>
        <v>6427</v>
      </c>
    </row>
    <row r="14" spans="1:21" customFormat="1" ht="21.65" customHeight="1">
      <c r="A14" s="140" t="s">
        <v>228</v>
      </c>
      <c r="B14" s="140"/>
      <c r="C14" s="198">
        <f>SUM(C12:C13)</f>
        <v>2525000</v>
      </c>
      <c r="D14" s="198"/>
      <c r="E14" s="198">
        <f>SUM(E12:E13)</f>
        <v>1741110</v>
      </c>
      <c r="F14" s="198"/>
      <c r="G14" s="198">
        <f>SUM(G12:G13)</f>
        <v>214000</v>
      </c>
      <c r="H14" s="198"/>
      <c r="I14" s="198">
        <f>SUM(I12:I13)</f>
        <v>487148</v>
      </c>
      <c r="J14" s="198"/>
      <c r="K14" s="198">
        <f>SUM(K12:K13)</f>
        <v>-2094</v>
      </c>
      <c r="L14" s="198"/>
      <c r="M14" s="198">
        <f>SUM(M12:M13)</f>
        <v>0</v>
      </c>
      <c r="N14" s="198"/>
      <c r="O14" s="198">
        <f>SUM(O12:O13)</f>
        <v>-2094</v>
      </c>
      <c r="P14" s="198"/>
      <c r="Q14" s="198">
        <f>SUM(Q12:Q13)</f>
        <v>4965164</v>
      </c>
      <c r="R14" s="198"/>
      <c r="S14" s="198">
        <f>SUM(S12:S13)</f>
        <v>1288</v>
      </c>
      <c r="T14" s="198"/>
      <c r="U14" s="198">
        <f>SUM(U12:U13)</f>
        <v>4966452</v>
      </c>
    </row>
    <row r="15" spans="1:21" ht="22">
      <c r="A15" s="13"/>
      <c r="B15" s="13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</row>
    <row r="16" spans="1:21" ht="22">
      <c r="A16" s="13" t="s">
        <v>65</v>
      </c>
      <c r="B16" s="13"/>
      <c r="C16" s="63"/>
      <c r="D16" s="64"/>
      <c r="E16" s="63"/>
      <c r="F16" s="64"/>
      <c r="G16" s="63"/>
      <c r="H16" s="64"/>
      <c r="I16" s="63"/>
      <c r="J16" s="63"/>
      <c r="K16" s="63"/>
      <c r="L16" s="64"/>
      <c r="M16" s="63"/>
      <c r="N16" s="64"/>
      <c r="O16" s="63"/>
      <c r="P16" s="64"/>
      <c r="Q16" s="63"/>
      <c r="R16" s="64"/>
      <c r="S16" s="63"/>
      <c r="T16" s="64"/>
      <c r="U16" s="63"/>
    </row>
    <row r="17" spans="1:21" ht="22">
      <c r="A17" s="78" t="s">
        <v>140</v>
      </c>
      <c r="B17" s="80"/>
      <c r="C17" s="63"/>
      <c r="D17" s="64"/>
      <c r="E17" s="63"/>
      <c r="F17" s="64"/>
      <c r="G17" s="63"/>
      <c r="H17" s="64"/>
      <c r="I17" s="63"/>
      <c r="J17" s="63"/>
      <c r="K17" s="63"/>
      <c r="L17" s="64"/>
      <c r="M17" s="63"/>
      <c r="N17" s="64"/>
      <c r="O17" s="63"/>
      <c r="P17" s="64"/>
      <c r="Q17" s="63"/>
      <c r="R17" s="64"/>
      <c r="S17" s="63"/>
      <c r="T17" s="64"/>
      <c r="U17" s="63"/>
    </row>
    <row r="18" spans="1:21">
      <c r="A18" s="30" t="s">
        <v>139</v>
      </c>
      <c r="B18" s="30"/>
      <c r="C18" s="69">
        <v>0</v>
      </c>
      <c r="D18" s="64"/>
      <c r="E18" s="69">
        <v>0</v>
      </c>
      <c r="F18" s="64"/>
      <c r="G18" s="69">
        <v>0</v>
      </c>
      <c r="H18" s="64"/>
      <c r="I18" s="69">
        <v>0</v>
      </c>
      <c r="J18" s="63"/>
      <c r="K18" s="69">
        <v>0</v>
      </c>
      <c r="L18" s="64"/>
      <c r="M18" s="69"/>
      <c r="N18" s="64"/>
      <c r="O18" s="69">
        <v>0</v>
      </c>
      <c r="P18" s="64"/>
      <c r="Q18" s="122">
        <v>0</v>
      </c>
      <c r="R18" s="64"/>
      <c r="S18" s="69">
        <v>-1</v>
      </c>
      <c r="T18" s="64"/>
      <c r="U18" s="63">
        <f>SUM(Q18:S18)</f>
        <v>-1</v>
      </c>
    </row>
    <row r="19" spans="1:21" ht="22">
      <c r="A19" s="78" t="s">
        <v>141</v>
      </c>
      <c r="B19" s="81"/>
      <c r="C19" s="82">
        <f>SUM(C18:C18)</f>
        <v>0</v>
      </c>
      <c r="D19" s="40"/>
      <c r="E19" s="82">
        <f>SUM(E18:E18)</f>
        <v>0</v>
      </c>
      <c r="F19" s="40"/>
      <c r="G19" s="82">
        <f>SUM(G18:G18)</f>
        <v>0</v>
      </c>
      <c r="H19" s="40"/>
      <c r="I19" s="82">
        <f>SUM(I18:I18)</f>
        <v>0</v>
      </c>
      <c r="J19" s="63"/>
      <c r="K19" s="82">
        <f>SUM(K18:K18)</f>
        <v>0</v>
      </c>
      <c r="L19" s="40"/>
      <c r="M19" s="82">
        <f>SUM(M18:M18)</f>
        <v>0</v>
      </c>
      <c r="N19" s="40"/>
      <c r="O19" s="82">
        <f>SUM(O18:O18)</f>
        <v>0</v>
      </c>
      <c r="P19" s="40"/>
      <c r="Q19" s="79">
        <f>SUM(Q18:Q18)</f>
        <v>0</v>
      </c>
      <c r="R19" s="40"/>
      <c r="S19" s="82">
        <f>SUM(S18:S18)</f>
        <v>-1</v>
      </c>
      <c r="T19" s="40"/>
      <c r="U19" s="79">
        <f>Q19+S19</f>
        <v>-1</v>
      </c>
    </row>
    <row r="20" spans="1:21" ht="22">
      <c r="A20" s="81"/>
      <c r="B20" s="81"/>
      <c r="C20" s="40"/>
      <c r="D20" s="40"/>
      <c r="E20" s="40"/>
      <c r="F20" s="40"/>
      <c r="G20" s="40"/>
      <c r="H20" s="40"/>
      <c r="I20" s="40"/>
      <c r="J20" s="63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</row>
    <row r="21" spans="1:21" ht="22">
      <c r="A21" s="13" t="s">
        <v>207</v>
      </c>
      <c r="B21" s="81"/>
      <c r="C21" s="82">
        <f>C19</f>
        <v>0</v>
      </c>
      <c r="D21" s="40"/>
      <c r="E21" s="82">
        <f>E19</f>
        <v>0</v>
      </c>
      <c r="F21" s="40"/>
      <c r="G21" s="82">
        <f>G19</f>
        <v>0</v>
      </c>
      <c r="H21" s="40"/>
      <c r="I21" s="82">
        <f>I19</f>
        <v>0</v>
      </c>
      <c r="J21" s="63"/>
      <c r="K21" s="82">
        <f>K19</f>
        <v>0</v>
      </c>
      <c r="L21" s="40"/>
      <c r="M21" s="82"/>
      <c r="N21" s="40"/>
      <c r="O21" s="82">
        <f>O19</f>
        <v>0</v>
      </c>
      <c r="P21" s="40"/>
      <c r="Q21" s="82">
        <f>Q19</f>
        <v>0</v>
      </c>
      <c r="R21" s="40"/>
      <c r="S21" s="82">
        <f>S19</f>
        <v>-1</v>
      </c>
      <c r="T21" s="40"/>
      <c r="U21" s="82">
        <f>U19</f>
        <v>-1</v>
      </c>
    </row>
    <row r="22" spans="1:21" ht="22">
      <c r="A22" s="81"/>
      <c r="B22" s="81"/>
      <c r="C22" s="40"/>
      <c r="D22" s="40"/>
      <c r="E22" s="40"/>
      <c r="F22" s="40"/>
      <c r="G22" s="40"/>
      <c r="H22" s="40"/>
      <c r="I22" s="40"/>
      <c r="J22" s="63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</row>
    <row r="23" spans="1:21" ht="22">
      <c r="A23" s="13" t="s">
        <v>122</v>
      </c>
      <c r="B23" s="13"/>
      <c r="C23" s="40"/>
      <c r="D23" s="40"/>
      <c r="E23" s="40"/>
      <c r="F23" s="40"/>
      <c r="G23" s="40"/>
      <c r="H23" s="40"/>
      <c r="I23" s="40"/>
      <c r="J23" s="63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</row>
    <row r="24" spans="1:21" ht="22">
      <c r="A24" s="22" t="s">
        <v>250</v>
      </c>
      <c r="C24" s="63">
        <v>0</v>
      </c>
      <c r="D24" s="64"/>
      <c r="E24" s="63">
        <v>0</v>
      </c>
      <c r="F24" s="40"/>
      <c r="G24" s="63">
        <v>0</v>
      </c>
      <c r="H24" s="40"/>
      <c r="I24" s="63">
        <f>'PL-6mth'!F30</f>
        <v>132675</v>
      </c>
      <c r="J24" s="63"/>
      <c r="K24" s="63">
        <v>0</v>
      </c>
      <c r="L24" s="64"/>
      <c r="M24" s="63"/>
      <c r="N24" s="64"/>
      <c r="O24" s="63">
        <v>0</v>
      </c>
      <c r="P24" s="64"/>
      <c r="Q24" s="122">
        <f t="shared" ref="Q24:Q25" si="0">C24+E24+G24+I24+O24</f>
        <v>132675</v>
      </c>
      <c r="R24" s="64"/>
      <c r="S24" s="64">
        <v>0</v>
      </c>
      <c r="T24" s="64"/>
      <c r="U24" s="63">
        <f>Q24+S24</f>
        <v>132675</v>
      </c>
    </row>
    <row r="25" spans="1:21" ht="22">
      <c r="A25" s="22" t="s">
        <v>56</v>
      </c>
      <c r="C25" s="63">
        <v>0</v>
      </c>
      <c r="D25" s="64"/>
      <c r="E25" s="63">
        <v>0</v>
      </c>
      <c r="F25" s="40"/>
      <c r="G25" s="63">
        <v>0</v>
      </c>
      <c r="H25" s="40"/>
      <c r="I25" s="63">
        <f>'PL-6mth'!D57</f>
        <v>0</v>
      </c>
      <c r="J25" s="63"/>
      <c r="K25" s="63">
        <v>0</v>
      </c>
      <c r="L25" s="40"/>
      <c r="M25" s="63"/>
      <c r="N25" s="40"/>
      <c r="O25" s="63">
        <v>0</v>
      </c>
      <c r="P25" s="40"/>
      <c r="Q25" s="122">
        <f t="shared" si="0"/>
        <v>0</v>
      </c>
      <c r="R25" s="40"/>
      <c r="S25" s="69">
        <v>0</v>
      </c>
      <c r="T25" s="40"/>
      <c r="U25" s="63">
        <f>Q25+S25</f>
        <v>0</v>
      </c>
    </row>
    <row r="26" spans="1:21" ht="22">
      <c r="A26" s="13" t="s">
        <v>188</v>
      </c>
      <c r="B26" s="13"/>
      <c r="C26" s="79">
        <f>SUM(C24:C25)</f>
        <v>0</v>
      </c>
      <c r="D26" s="40"/>
      <c r="E26" s="79">
        <f>SUM(E24:E25)</f>
        <v>0</v>
      </c>
      <c r="F26" s="40"/>
      <c r="G26" s="79">
        <f>SUM(G24:G25)</f>
        <v>0</v>
      </c>
      <c r="H26" s="40"/>
      <c r="I26" s="79">
        <f>SUM(I24:I25)</f>
        <v>132675</v>
      </c>
      <c r="J26" s="63"/>
      <c r="K26" s="79">
        <f>SUM(K24:K25)</f>
        <v>0</v>
      </c>
      <c r="L26" s="40"/>
      <c r="M26" s="79">
        <f>SUM(M24:M25)</f>
        <v>0</v>
      </c>
      <c r="N26" s="40"/>
      <c r="O26" s="79">
        <f>SUM(O24:O25)</f>
        <v>0</v>
      </c>
      <c r="P26" s="40"/>
      <c r="Q26" s="79">
        <f>SUM(Q24:Q25)</f>
        <v>132675</v>
      </c>
      <c r="R26" s="40"/>
      <c r="S26" s="79">
        <f>SUM(S24:S25)</f>
        <v>0</v>
      </c>
      <c r="T26" s="40"/>
      <c r="U26" s="79">
        <f>SUM(U24:U25)</f>
        <v>132675</v>
      </c>
    </row>
    <row r="27" spans="1:21" ht="22">
      <c r="A27" s="13"/>
      <c r="B27" s="13"/>
      <c r="C27" s="64"/>
      <c r="D27" s="64"/>
      <c r="E27" s="64"/>
      <c r="F27" s="64"/>
      <c r="G27" s="64"/>
      <c r="H27" s="64"/>
      <c r="I27" s="64"/>
      <c r="J27" s="63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</row>
    <row r="28" spans="1:21" ht="22.5" thickBot="1">
      <c r="A28" s="13" t="s">
        <v>183</v>
      </c>
      <c r="B28" s="13"/>
      <c r="C28" s="84">
        <f>C14+C21+C26</f>
        <v>2525000</v>
      </c>
      <c r="D28" s="64"/>
      <c r="E28" s="84">
        <f>E14+E21+E26</f>
        <v>1741110</v>
      </c>
      <c r="F28" s="64"/>
      <c r="G28" s="84">
        <f>G14+G21+G26</f>
        <v>214000</v>
      </c>
      <c r="H28" s="64"/>
      <c r="I28" s="84">
        <f>I14+I21+I26</f>
        <v>619823</v>
      </c>
      <c r="J28" s="64"/>
      <c r="K28" s="84">
        <f>K14+K21+K26</f>
        <v>-2094</v>
      </c>
      <c r="L28" s="64"/>
      <c r="M28" s="84" t="e">
        <f>M12+M26+#REF!+#REF!+M19</f>
        <v>#REF!</v>
      </c>
      <c r="N28" s="64"/>
      <c r="O28" s="84">
        <f>O14+O21+O26</f>
        <v>-2094</v>
      </c>
      <c r="P28" s="40"/>
      <c r="Q28" s="84">
        <f>Q14+Q21+Q26</f>
        <v>5097839</v>
      </c>
      <c r="R28" s="64"/>
      <c r="S28" s="84">
        <f>S14+S21+S26</f>
        <v>1287</v>
      </c>
      <c r="T28" s="64"/>
      <c r="U28" s="84">
        <f>U14+U21+U26</f>
        <v>5099126</v>
      </c>
    </row>
    <row r="29" spans="1:21" ht="11.5" customHeight="1" thickTop="1">
      <c r="A29" s="13"/>
      <c r="B29" s="13"/>
      <c r="C29" s="40"/>
      <c r="D29" s="64"/>
      <c r="E29" s="40"/>
      <c r="F29" s="64"/>
      <c r="G29" s="40"/>
      <c r="H29" s="64"/>
      <c r="I29" s="40"/>
      <c r="J29" s="63"/>
      <c r="K29" s="40"/>
      <c r="L29" s="64"/>
      <c r="M29" s="40"/>
      <c r="N29" s="64"/>
      <c r="O29" s="40"/>
      <c r="P29" s="64"/>
      <c r="Q29" s="40"/>
      <c r="R29" s="64"/>
      <c r="S29" s="40"/>
      <c r="T29" s="64"/>
      <c r="U29" s="40"/>
    </row>
    <row r="30" spans="1:21" ht="11.5" customHeight="1">
      <c r="A30" s="13"/>
      <c r="B30" s="13"/>
      <c r="C30" s="40"/>
      <c r="D30" s="64"/>
      <c r="E30" s="40"/>
      <c r="F30" s="64"/>
      <c r="G30" s="40"/>
      <c r="H30" s="64"/>
      <c r="I30" s="40"/>
      <c r="J30" s="63"/>
      <c r="K30" s="40"/>
      <c r="L30" s="64"/>
      <c r="M30" s="40"/>
      <c r="N30" s="64"/>
      <c r="O30" s="40"/>
      <c r="P30" s="64"/>
      <c r="Q30" s="40"/>
      <c r="R30" s="64"/>
      <c r="S30" s="40"/>
      <c r="T30" s="64"/>
      <c r="U30" s="40"/>
    </row>
    <row r="31" spans="1:21">
      <c r="C31" s="244"/>
      <c r="D31" s="244"/>
      <c r="E31" s="244"/>
      <c r="F31" s="244"/>
      <c r="G31" s="244"/>
      <c r="H31" s="244"/>
      <c r="I31" s="244"/>
      <c r="K31" s="244"/>
      <c r="L31" s="244"/>
      <c r="M31" s="244"/>
      <c r="N31" s="244"/>
      <c r="O31" s="244"/>
      <c r="P31" s="244"/>
      <c r="Q31" s="244"/>
      <c r="R31" s="244"/>
      <c r="S31" s="244"/>
    </row>
    <row r="32" spans="1:21">
      <c r="C32" s="245"/>
      <c r="D32" s="245"/>
      <c r="E32" s="245"/>
      <c r="F32" s="245"/>
      <c r="G32" s="245"/>
      <c r="H32" s="245"/>
      <c r="I32" s="245"/>
      <c r="K32" s="245"/>
      <c r="L32" s="245"/>
      <c r="M32" s="245"/>
      <c r="N32" s="245"/>
      <c r="O32" s="245"/>
      <c r="P32" s="245"/>
      <c r="Q32" s="245"/>
      <c r="R32" s="245"/>
      <c r="S32" s="245"/>
    </row>
  </sheetData>
  <mergeCells count="8">
    <mergeCell ref="C31:I31"/>
    <mergeCell ref="K31:S31"/>
    <mergeCell ref="K32:S32"/>
    <mergeCell ref="C32:I32"/>
    <mergeCell ref="C4:U4"/>
    <mergeCell ref="G5:I5"/>
    <mergeCell ref="K5:O5"/>
    <mergeCell ref="C10:U10"/>
  </mergeCells>
  <pageMargins left="0.7" right="0.7" top="0.48" bottom="0.5" header="0.5" footer="0.5"/>
  <pageSetup paperSize="9" scale="80" firstPageNumber="10" fitToHeight="0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U36"/>
  <sheetViews>
    <sheetView view="pageBreakPreview" topLeftCell="A17" zoomScale="70" zoomScaleNormal="89" zoomScaleSheetLayoutView="70" workbookViewId="0">
      <selection activeCell="A10" sqref="A10"/>
    </sheetView>
  </sheetViews>
  <sheetFormatPr defaultColWidth="9.09765625" defaultRowHeight="21.5"/>
  <cols>
    <col min="1" max="1" width="62.69921875" style="22" customWidth="1"/>
    <col min="2" max="2" width="10.796875" style="22" customWidth="1"/>
    <col min="3" max="3" width="12.09765625" style="57" customWidth="1"/>
    <col min="4" max="4" width="1" style="59" customWidth="1"/>
    <col min="5" max="5" width="13" style="57" customWidth="1"/>
    <col min="6" max="6" width="1" style="59" customWidth="1"/>
    <col min="7" max="7" width="12.09765625" style="57" customWidth="1"/>
    <col min="8" max="8" width="1" style="59" customWidth="1"/>
    <col min="9" max="9" width="11.59765625" style="57" customWidth="1"/>
    <col min="10" max="10" width="1" style="57" customWidth="1"/>
    <col min="11" max="11" width="14.59765625" style="57" customWidth="1"/>
    <col min="12" max="12" width="1.09765625" style="59" hidden="1" customWidth="1"/>
    <col min="13" max="13" width="13.69921875" style="57" hidden="1" customWidth="1"/>
    <col min="14" max="14" width="1" style="59" customWidth="1"/>
    <col min="15" max="15" width="15.09765625" style="57" customWidth="1"/>
    <col min="16" max="16" width="1" style="59" customWidth="1"/>
    <col min="17" max="17" width="13.3984375" style="57" customWidth="1"/>
    <col min="18" max="18" width="1" style="59" customWidth="1"/>
    <col min="19" max="19" width="12.09765625" style="57" customWidth="1"/>
    <col min="20" max="20" width="1" style="59" customWidth="1"/>
    <col min="21" max="21" width="12.09765625" style="57" customWidth="1"/>
    <col min="22" max="22" width="1.3984375" style="23" customWidth="1"/>
    <col min="23" max="23" width="14.09765625" style="23" bestFit="1" customWidth="1"/>
    <col min="24" max="16384" width="9.09765625" style="23"/>
  </cols>
  <sheetData>
    <row r="1" spans="1:21" ht="23">
      <c r="A1" s="132" t="s">
        <v>131</v>
      </c>
      <c r="B1" s="130"/>
      <c r="C1" s="85"/>
      <c r="D1" s="86"/>
      <c r="E1" s="85"/>
      <c r="F1" s="86"/>
      <c r="G1" s="85"/>
      <c r="H1" s="86"/>
      <c r="I1" s="85"/>
      <c r="J1" s="85"/>
      <c r="K1" s="85"/>
      <c r="L1" s="86"/>
      <c r="M1" s="85"/>
      <c r="N1" s="86"/>
      <c r="O1" s="85"/>
      <c r="P1" s="86"/>
      <c r="Q1" s="85"/>
      <c r="R1" s="86"/>
      <c r="S1" s="85"/>
      <c r="T1" s="86"/>
      <c r="U1" s="85"/>
    </row>
    <row r="2" spans="1:21" ht="23">
      <c r="A2" s="7" t="s">
        <v>113</v>
      </c>
      <c r="B2" s="7"/>
      <c r="C2" s="85"/>
      <c r="D2" s="86"/>
      <c r="E2" s="85"/>
      <c r="F2" s="86"/>
      <c r="G2" s="85"/>
      <c r="H2" s="86"/>
      <c r="I2" s="85"/>
      <c r="J2" s="85"/>
      <c r="K2" s="85"/>
      <c r="L2" s="86"/>
      <c r="M2" s="85"/>
      <c r="N2" s="86"/>
      <c r="O2" s="85"/>
      <c r="P2" s="86"/>
      <c r="Q2" s="85"/>
      <c r="R2" s="86"/>
      <c r="S2" s="85"/>
      <c r="T2" s="86"/>
      <c r="U2" s="85"/>
    </row>
    <row r="3" spans="1:21" ht="12" customHeight="1">
      <c r="A3" s="7"/>
      <c r="B3" s="7"/>
      <c r="C3" s="85"/>
      <c r="D3" s="86"/>
      <c r="E3" s="85"/>
      <c r="F3" s="86"/>
      <c r="G3" s="85"/>
      <c r="H3" s="86"/>
      <c r="I3" s="85"/>
      <c r="J3" s="85"/>
      <c r="K3" s="85"/>
      <c r="L3" s="86"/>
      <c r="M3" s="85"/>
      <c r="N3" s="86"/>
      <c r="O3" s="85"/>
      <c r="P3" s="86"/>
      <c r="Q3" s="85"/>
      <c r="R3" s="86"/>
      <c r="S3" s="85"/>
      <c r="T3" s="86"/>
      <c r="U3" s="85"/>
    </row>
    <row r="4" spans="1:21" ht="22">
      <c r="C4" s="246" t="s">
        <v>69</v>
      </c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</row>
    <row r="5" spans="1:21" ht="22">
      <c r="D5" s="76"/>
      <c r="E5" s="76"/>
      <c r="F5" s="76"/>
      <c r="G5" s="247" t="s">
        <v>78</v>
      </c>
      <c r="H5" s="247"/>
      <c r="I5" s="247"/>
      <c r="J5" s="56"/>
      <c r="K5" s="247" t="s">
        <v>53</v>
      </c>
      <c r="L5" s="247"/>
      <c r="M5" s="247"/>
      <c r="N5" s="247"/>
      <c r="O5" s="247"/>
      <c r="P5" s="77"/>
      <c r="Q5" s="77"/>
      <c r="R5" s="184"/>
      <c r="S5" s="36"/>
      <c r="U5" s="36"/>
    </row>
    <row r="6" spans="1:21" ht="22">
      <c r="D6" s="76"/>
      <c r="E6" s="76"/>
      <c r="F6" s="76"/>
      <c r="G6" s="76"/>
      <c r="H6" s="76"/>
      <c r="I6" s="76"/>
      <c r="J6" s="56"/>
      <c r="K6" s="56"/>
      <c r="L6" s="76"/>
      <c r="M6" s="56" t="s">
        <v>194</v>
      </c>
      <c r="N6" s="76"/>
      <c r="O6" s="76" t="s">
        <v>51</v>
      </c>
      <c r="P6" s="77"/>
      <c r="Q6" s="77"/>
      <c r="R6" s="184"/>
      <c r="S6" s="56"/>
      <c r="U6" s="36"/>
    </row>
    <row r="7" spans="1:21">
      <c r="C7" s="56" t="s">
        <v>20</v>
      </c>
      <c r="D7" s="76"/>
      <c r="E7" s="56"/>
      <c r="G7" s="56"/>
      <c r="I7" s="56"/>
      <c r="J7" s="56"/>
      <c r="K7" s="196" t="s">
        <v>229</v>
      </c>
      <c r="L7" s="76"/>
      <c r="M7" s="56" t="s">
        <v>195</v>
      </c>
      <c r="N7" s="76"/>
      <c r="O7" s="56" t="s">
        <v>54</v>
      </c>
      <c r="Q7" s="56" t="s">
        <v>44</v>
      </c>
      <c r="R7" s="76"/>
      <c r="S7" s="56" t="s">
        <v>50</v>
      </c>
      <c r="T7" s="76"/>
    </row>
    <row r="8" spans="1:21">
      <c r="C8" s="56" t="s">
        <v>43</v>
      </c>
      <c r="D8" s="76"/>
      <c r="E8" s="56" t="s">
        <v>186</v>
      </c>
      <c r="F8" s="76"/>
      <c r="G8" s="56" t="s">
        <v>40</v>
      </c>
      <c r="H8" s="76"/>
      <c r="I8" s="56" t="s">
        <v>29</v>
      </c>
      <c r="J8" s="56"/>
      <c r="K8" s="196" t="s">
        <v>76</v>
      </c>
      <c r="L8" s="76"/>
      <c r="M8" s="56" t="s">
        <v>0</v>
      </c>
      <c r="N8" s="76"/>
      <c r="O8" s="56" t="s">
        <v>52</v>
      </c>
      <c r="Q8" s="56" t="s">
        <v>23</v>
      </c>
      <c r="R8" s="76"/>
      <c r="S8" s="56" t="s">
        <v>48</v>
      </c>
      <c r="T8" s="76"/>
      <c r="U8" s="56" t="s">
        <v>44</v>
      </c>
    </row>
    <row r="9" spans="1:21">
      <c r="B9" s="191" t="s">
        <v>1</v>
      </c>
      <c r="C9" s="56" t="s">
        <v>42</v>
      </c>
      <c r="D9" s="76"/>
      <c r="E9" s="56" t="s">
        <v>187</v>
      </c>
      <c r="F9" s="76"/>
      <c r="G9" s="56" t="s">
        <v>41</v>
      </c>
      <c r="H9" s="76"/>
      <c r="I9" s="56" t="s">
        <v>45</v>
      </c>
      <c r="J9" s="56"/>
      <c r="K9" s="196" t="s">
        <v>28</v>
      </c>
      <c r="L9" s="76"/>
      <c r="M9" s="56" t="s">
        <v>196</v>
      </c>
      <c r="N9" s="76"/>
      <c r="O9" s="56" t="s">
        <v>55</v>
      </c>
      <c r="Q9" s="56" t="s">
        <v>197</v>
      </c>
      <c r="R9" s="76"/>
      <c r="S9" s="56" t="s">
        <v>49</v>
      </c>
      <c r="T9" s="76"/>
      <c r="U9" s="56" t="s">
        <v>23</v>
      </c>
    </row>
    <row r="10" spans="1:21">
      <c r="A10" s="23"/>
      <c r="B10" s="23"/>
      <c r="C10" s="248" t="s">
        <v>112</v>
      </c>
      <c r="D10" s="248"/>
      <c r="E10" s="248"/>
      <c r="F10" s="248"/>
      <c r="G10" s="248"/>
      <c r="H10" s="248"/>
      <c r="I10" s="248"/>
      <c r="J10" s="248"/>
      <c r="K10" s="248"/>
      <c r="L10" s="248"/>
      <c r="M10" s="248"/>
      <c r="N10" s="248"/>
      <c r="O10" s="248"/>
      <c r="P10" s="248"/>
      <c r="Q10" s="248"/>
      <c r="R10" s="248"/>
      <c r="S10" s="248"/>
      <c r="T10" s="248"/>
      <c r="U10" s="248"/>
    </row>
    <row r="11" spans="1:21" ht="22">
      <c r="A11" s="13" t="s">
        <v>218</v>
      </c>
      <c r="B11" s="13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</row>
    <row r="12" spans="1:21" ht="22" hidden="1">
      <c r="A12" s="13" t="s">
        <v>219</v>
      </c>
      <c r="B12" s="13"/>
      <c r="C12" s="198"/>
      <c r="D12" s="198"/>
      <c r="E12" s="198"/>
      <c r="F12" s="198"/>
      <c r="G12" s="198"/>
      <c r="H12" s="198"/>
      <c r="I12" s="198"/>
      <c r="J12" s="198"/>
      <c r="K12" s="198"/>
      <c r="L12" s="198"/>
      <c r="M12" s="198">
        <v>0</v>
      </c>
      <c r="N12" s="198"/>
      <c r="O12" s="198">
        <f>SUM(K12:M12)</f>
        <v>0</v>
      </c>
      <c r="P12" s="198"/>
      <c r="Q12" s="199">
        <f>SUM(C12:I12,O12)</f>
        <v>0</v>
      </c>
      <c r="R12" s="198"/>
      <c r="S12" s="198"/>
      <c r="T12" s="198"/>
      <c r="U12" s="198">
        <f>SUM(Q12,S12)</f>
        <v>0</v>
      </c>
    </row>
    <row r="13" spans="1:21" customFormat="1" hidden="1">
      <c r="A13" s="138" t="s">
        <v>198</v>
      </c>
      <c r="B13" s="179">
        <v>3</v>
      </c>
      <c r="C13" s="200">
        <v>0</v>
      </c>
      <c r="D13" s="200"/>
      <c r="E13" s="200">
        <v>0</v>
      </c>
      <c r="F13" s="200"/>
      <c r="G13" s="200">
        <v>0</v>
      </c>
      <c r="H13" s="200"/>
      <c r="I13" s="200"/>
      <c r="J13" s="200"/>
      <c r="K13" s="200">
        <v>0</v>
      </c>
      <c r="L13" s="200"/>
      <c r="M13" s="200"/>
      <c r="N13" s="200"/>
      <c r="O13" s="200">
        <v>0</v>
      </c>
      <c r="P13" s="200"/>
      <c r="Q13" s="201">
        <f>I13</f>
        <v>0</v>
      </c>
      <c r="R13" s="200"/>
      <c r="S13" s="200">
        <v>0</v>
      </c>
      <c r="T13" s="200"/>
      <c r="U13" s="200">
        <f>Q13+S13</f>
        <v>0</v>
      </c>
    </row>
    <row r="14" spans="1:21" customFormat="1" ht="21.65" customHeight="1">
      <c r="A14" s="140" t="s">
        <v>230</v>
      </c>
      <c r="B14" s="140"/>
      <c r="C14" s="198">
        <v>2525000</v>
      </c>
      <c r="D14" s="198"/>
      <c r="E14" s="198">
        <v>1741110</v>
      </c>
      <c r="F14" s="198"/>
      <c r="G14" s="198">
        <v>227100</v>
      </c>
      <c r="H14" s="198"/>
      <c r="I14" s="198">
        <v>587232</v>
      </c>
      <c r="J14" s="198"/>
      <c r="K14" s="198">
        <v>-2094</v>
      </c>
      <c r="L14" s="198"/>
      <c r="M14" s="198">
        <f>SUM(M12:M13)</f>
        <v>0</v>
      </c>
      <c r="N14" s="198"/>
      <c r="O14" s="198">
        <f>K14</f>
        <v>-2094</v>
      </c>
      <c r="P14" s="198"/>
      <c r="Q14" s="198">
        <f>SUM(C14,E14,G14,I14,K14)</f>
        <v>5078348</v>
      </c>
      <c r="R14" s="198"/>
      <c r="S14" s="198">
        <v>1289</v>
      </c>
      <c r="T14" s="198"/>
      <c r="U14" s="198">
        <f>Q14+S14</f>
        <v>5079637</v>
      </c>
    </row>
    <row r="15" spans="1:21" ht="22">
      <c r="A15" s="13"/>
      <c r="B15" s="13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</row>
    <row r="16" spans="1:21" ht="22">
      <c r="A16" s="140" t="s">
        <v>65</v>
      </c>
      <c r="B16" s="13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</row>
    <row r="17" spans="1:21" ht="22">
      <c r="A17" s="203" t="s">
        <v>240</v>
      </c>
      <c r="B17" s="13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</row>
    <row r="18" spans="1:21" ht="22">
      <c r="A18" s="190" t="s">
        <v>238</v>
      </c>
      <c r="B18" s="193">
        <v>9</v>
      </c>
      <c r="C18" s="40">
        <v>0</v>
      </c>
      <c r="D18" s="40"/>
      <c r="E18" s="40">
        <v>0</v>
      </c>
      <c r="F18" s="40"/>
      <c r="G18" s="40">
        <v>0</v>
      </c>
      <c r="H18" s="40"/>
      <c r="I18" s="219">
        <v>-136350</v>
      </c>
      <c r="J18" s="219"/>
      <c r="K18" s="219">
        <v>0</v>
      </c>
      <c r="L18" s="219"/>
      <c r="M18" s="219"/>
      <c r="N18" s="219"/>
      <c r="O18" s="219">
        <v>0</v>
      </c>
      <c r="P18" s="219"/>
      <c r="Q18" s="220">
        <f>SUM(C18,E18,G18,I18,K18)</f>
        <v>-136350</v>
      </c>
      <c r="R18" s="219"/>
      <c r="S18" s="219">
        <v>0</v>
      </c>
      <c r="T18" s="219"/>
      <c r="U18" s="220">
        <f>Q18+S18</f>
        <v>-136350</v>
      </c>
    </row>
    <row r="19" spans="1:21" ht="22">
      <c r="A19" s="136" t="s">
        <v>239</v>
      </c>
      <c r="B19" s="13"/>
      <c r="C19" s="79">
        <f>C18</f>
        <v>0</v>
      </c>
      <c r="D19" s="40"/>
      <c r="E19" s="79">
        <f>E18</f>
        <v>0</v>
      </c>
      <c r="F19" s="40"/>
      <c r="G19" s="79">
        <f>G18</f>
        <v>0</v>
      </c>
      <c r="H19" s="40"/>
      <c r="I19" s="79">
        <f>I18</f>
        <v>-136350</v>
      </c>
      <c r="J19" s="40"/>
      <c r="K19" s="79">
        <f>K18</f>
        <v>0</v>
      </c>
      <c r="L19" s="40"/>
      <c r="M19" s="40"/>
      <c r="N19" s="40"/>
      <c r="O19" s="79">
        <f>O18</f>
        <v>0</v>
      </c>
      <c r="P19" s="40"/>
      <c r="Q19" s="79">
        <f>Q18</f>
        <v>-136350</v>
      </c>
      <c r="R19" s="40"/>
      <c r="S19" s="79">
        <f>S18</f>
        <v>0</v>
      </c>
      <c r="T19" s="40"/>
      <c r="U19" s="79">
        <f>U18</f>
        <v>-136350</v>
      </c>
    </row>
    <row r="20" spans="1:21" ht="22">
      <c r="A20" s="13"/>
      <c r="B20" s="13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</row>
    <row r="21" spans="1:21" ht="22">
      <c r="A21" s="78" t="s">
        <v>140</v>
      </c>
      <c r="B21" s="80"/>
      <c r="C21" s="63"/>
      <c r="D21" s="64"/>
      <c r="E21" s="63"/>
      <c r="F21" s="64"/>
      <c r="G21" s="63"/>
      <c r="H21" s="64"/>
      <c r="I21" s="63"/>
      <c r="J21" s="63"/>
      <c r="K21" s="63"/>
      <c r="L21" s="64"/>
      <c r="M21" s="63"/>
      <c r="N21" s="64"/>
      <c r="O21" s="63"/>
      <c r="P21" s="64"/>
      <c r="Q21" s="63"/>
      <c r="R21" s="64"/>
      <c r="S21" s="63"/>
      <c r="T21" s="64"/>
      <c r="U21" s="63"/>
    </row>
    <row r="22" spans="1:21">
      <c r="A22" s="30" t="s">
        <v>139</v>
      </c>
      <c r="B22" s="30"/>
      <c r="C22" s="69">
        <v>0</v>
      </c>
      <c r="D22" s="64"/>
      <c r="E22" s="69">
        <v>0</v>
      </c>
      <c r="F22" s="64"/>
      <c r="G22" s="69">
        <v>0</v>
      </c>
      <c r="H22" s="64"/>
      <c r="I22" s="69">
        <v>0</v>
      </c>
      <c r="J22" s="63"/>
      <c r="K22" s="69">
        <v>0</v>
      </c>
      <c r="L22" s="64"/>
      <c r="M22" s="69"/>
      <c r="N22" s="64"/>
      <c r="O22" s="69">
        <v>0</v>
      </c>
      <c r="P22" s="64"/>
      <c r="Q22" s="122">
        <v>0</v>
      </c>
      <c r="R22" s="64"/>
      <c r="S22" s="69">
        <v>-1</v>
      </c>
      <c r="T22" s="64"/>
      <c r="U22" s="63">
        <f>SUM(Q22:S22)</f>
        <v>-1</v>
      </c>
    </row>
    <row r="23" spans="1:21" ht="22">
      <c r="A23" s="78" t="s">
        <v>141</v>
      </c>
      <c r="B23" s="81"/>
      <c r="C23" s="82">
        <f>SUM(C22:C22)</f>
        <v>0</v>
      </c>
      <c r="D23" s="40"/>
      <c r="E23" s="82">
        <f>SUM(E22:E22)</f>
        <v>0</v>
      </c>
      <c r="F23" s="40"/>
      <c r="G23" s="82">
        <f>SUM(G22:G22)</f>
        <v>0</v>
      </c>
      <c r="H23" s="40"/>
      <c r="I23" s="82">
        <f>SUM(I22:I22)</f>
        <v>0</v>
      </c>
      <c r="J23" s="63"/>
      <c r="K23" s="82">
        <f>SUM(K22:K22)</f>
        <v>0</v>
      </c>
      <c r="L23" s="40"/>
      <c r="M23" s="82">
        <f>SUM(M22:M22)</f>
        <v>0</v>
      </c>
      <c r="N23" s="40"/>
      <c r="O23" s="82">
        <f>SUM(O22:O22)</f>
        <v>0</v>
      </c>
      <c r="P23" s="40"/>
      <c r="Q23" s="79">
        <f>SUM(Q22:Q22)</f>
        <v>0</v>
      </c>
      <c r="R23" s="40"/>
      <c r="S23" s="82">
        <f>SUM(S22:S22)</f>
        <v>-1</v>
      </c>
      <c r="T23" s="40"/>
      <c r="U23" s="79">
        <f>Q23+S23</f>
        <v>-1</v>
      </c>
    </row>
    <row r="24" spans="1:21" ht="22">
      <c r="A24" s="81"/>
      <c r="B24" s="81"/>
      <c r="C24" s="40"/>
      <c r="D24" s="40"/>
      <c r="E24" s="40"/>
      <c r="F24" s="40"/>
      <c r="G24" s="40"/>
      <c r="H24" s="40"/>
      <c r="I24" s="40"/>
      <c r="J24" s="63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</row>
    <row r="25" spans="1:21" ht="22">
      <c r="A25" s="13" t="s">
        <v>207</v>
      </c>
      <c r="B25" s="81"/>
      <c r="C25" s="82">
        <f>C23+C19</f>
        <v>0</v>
      </c>
      <c r="D25" s="40"/>
      <c r="E25" s="82">
        <f>E23+E19</f>
        <v>0</v>
      </c>
      <c r="F25" s="40"/>
      <c r="G25" s="82">
        <f>G23+G19</f>
        <v>0</v>
      </c>
      <c r="H25" s="40"/>
      <c r="I25" s="82">
        <f>I23+I19</f>
        <v>-136350</v>
      </c>
      <c r="J25" s="63"/>
      <c r="K25" s="82">
        <f>K23+K19</f>
        <v>0</v>
      </c>
      <c r="L25" s="40"/>
      <c r="M25" s="82"/>
      <c r="N25" s="40"/>
      <c r="O25" s="82">
        <f>O23+O19</f>
        <v>0</v>
      </c>
      <c r="P25" s="40"/>
      <c r="Q25" s="82">
        <f>Q23+Q19</f>
        <v>-136350</v>
      </c>
      <c r="R25" s="40"/>
      <c r="S25" s="82">
        <f>S23+S19</f>
        <v>-1</v>
      </c>
      <c r="T25" s="40"/>
      <c r="U25" s="82">
        <f>U23+U19</f>
        <v>-136351</v>
      </c>
    </row>
    <row r="26" spans="1:21" ht="22">
      <c r="A26" s="81"/>
      <c r="B26" s="81"/>
      <c r="C26" s="40"/>
      <c r="D26" s="40"/>
      <c r="E26" s="40"/>
      <c r="F26" s="40"/>
      <c r="G26" s="40"/>
      <c r="H26" s="40"/>
      <c r="I26" s="40"/>
      <c r="J26" s="63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</row>
    <row r="27" spans="1:21" ht="22">
      <c r="A27" s="13" t="s">
        <v>122</v>
      </c>
      <c r="B27" s="13"/>
      <c r="C27" s="40"/>
      <c r="D27" s="40"/>
      <c r="E27" s="40"/>
      <c r="F27" s="40"/>
      <c r="G27" s="40"/>
      <c r="H27" s="40"/>
      <c r="I27" s="40"/>
      <c r="J27" s="63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</row>
    <row r="28" spans="1:21" ht="22">
      <c r="A28" s="22" t="s">
        <v>250</v>
      </c>
      <c r="C28" s="63">
        <v>0</v>
      </c>
      <c r="D28" s="64"/>
      <c r="E28" s="63">
        <v>0</v>
      </c>
      <c r="F28" s="40"/>
      <c r="G28" s="63">
        <v>0</v>
      </c>
      <c r="H28" s="40"/>
      <c r="I28" s="63">
        <f>'PL-6mth'!D30</f>
        <v>246373</v>
      </c>
      <c r="J28" s="63"/>
      <c r="K28" s="63">
        <v>0</v>
      </c>
      <c r="L28" s="64"/>
      <c r="M28" s="63"/>
      <c r="N28" s="64"/>
      <c r="O28" s="63">
        <v>0</v>
      </c>
      <c r="P28" s="64"/>
      <c r="Q28" s="122">
        <f t="shared" ref="Q28:Q29" si="0">C28+E28+G28+I28+O28</f>
        <v>246373</v>
      </c>
      <c r="R28" s="64"/>
      <c r="S28" s="64">
        <v>0</v>
      </c>
      <c r="T28" s="64"/>
      <c r="U28" s="63">
        <f>Q28+S28</f>
        <v>246373</v>
      </c>
    </row>
    <row r="29" spans="1:21" ht="22">
      <c r="A29" s="22" t="s">
        <v>56</v>
      </c>
      <c r="C29" s="63">
        <v>0</v>
      </c>
      <c r="D29" s="64"/>
      <c r="E29" s="63">
        <v>0</v>
      </c>
      <c r="F29" s="40"/>
      <c r="G29" s="63">
        <v>0</v>
      </c>
      <c r="H29" s="40"/>
      <c r="I29" s="63">
        <f>'PL-6mth'!D57</f>
        <v>0</v>
      </c>
      <c r="J29" s="63"/>
      <c r="K29" s="63">
        <v>0</v>
      </c>
      <c r="L29" s="40"/>
      <c r="M29" s="63"/>
      <c r="N29" s="40"/>
      <c r="O29" s="63">
        <v>0</v>
      </c>
      <c r="P29" s="40"/>
      <c r="Q29" s="122">
        <f t="shared" si="0"/>
        <v>0</v>
      </c>
      <c r="R29" s="40"/>
      <c r="S29" s="69">
        <v>0</v>
      </c>
      <c r="T29" s="40"/>
      <c r="U29" s="63">
        <f>Q29+S29</f>
        <v>0</v>
      </c>
    </row>
    <row r="30" spans="1:21" ht="22">
      <c r="A30" s="13" t="s">
        <v>188</v>
      </c>
      <c r="B30" s="13"/>
      <c r="C30" s="79">
        <f>SUM(C28:C29)</f>
        <v>0</v>
      </c>
      <c r="D30" s="40"/>
      <c r="E30" s="79">
        <f>SUM(E28:E29)</f>
        <v>0</v>
      </c>
      <c r="F30" s="40"/>
      <c r="G30" s="79">
        <f>SUM(G28:G29)</f>
        <v>0</v>
      </c>
      <c r="H30" s="40"/>
      <c r="I30" s="79">
        <f>SUM(I28:I29)</f>
        <v>246373</v>
      </c>
      <c r="J30" s="63"/>
      <c r="K30" s="79">
        <f>SUM(K28:K29)</f>
        <v>0</v>
      </c>
      <c r="L30" s="40"/>
      <c r="M30" s="79">
        <f>SUM(M28:M29)</f>
        <v>0</v>
      </c>
      <c r="N30" s="40"/>
      <c r="O30" s="79">
        <f>SUM(O28:O29)</f>
        <v>0</v>
      </c>
      <c r="P30" s="40"/>
      <c r="Q30" s="79">
        <f>SUM(Q28:Q29)</f>
        <v>246373</v>
      </c>
      <c r="R30" s="40"/>
      <c r="S30" s="79">
        <f>SUM(S28:S29)</f>
        <v>0</v>
      </c>
      <c r="T30" s="40"/>
      <c r="U30" s="79">
        <f>SUM(U28:U29)</f>
        <v>246373</v>
      </c>
    </row>
    <row r="31" spans="1:21" ht="22">
      <c r="A31" s="13"/>
      <c r="B31" s="13"/>
      <c r="C31" s="64"/>
      <c r="D31" s="64"/>
      <c r="E31" s="64"/>
      <c r="F31" s="64"/>
      <c r="G31" s="64"/>
      <c r="H31" s="64"/>
      <c r="I31" s="64"/>
      <c r="J31" s="63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</row>
    <row r="32" spans="1:21" ht="22.5" thickBot="1">
      <c r="A32" s="13" t="s">
        <v>220</v>
      </c>
      <c r="B32" s="13"/>
      <c r="C32" s="84">
        <f>C14+C25+C30</f>
        <v>2525000</v>
      </c>
      <c r="D32" s="64"/>
      <c r="E32" s="84">
        <f>E14+E25+E30</f>
        <v>1741110</v>
      </c>
      <c r="F32" s="64"/>
      <c r="G32" s="84">
        <f>G14+G25+G30</f>
        <v>227100</v>
      </c>
      <c r="H32" s="64"/>
      <c r="I32" s="84">
        <f>I14+I25+I30</f>
        <v>697255</v>
      </c>
      <c r="J32" s="64"/>
      <c r="K32" s="84">
        <f>K14+K25+K30</f>
        <v>-2094</v>
      </c>
      <c r="L32" s="64"/>
      <c r="M32" s="84" t="e">
        <f>M12+M30+#REF!+#REF!+M23</f>
        <v>#REF!</v>
      </c>
      <c r="N32" s="64"/>
      <c r="O32" s="84">
        <f>O14+O25+O30</f>
        <v>-2094</v>
      </c>
      <c r="P32" s="40"/>
      <c r="Q32" s="84">
        <f>Q14+Q25+Q30</f>
        <v>5188371</v>
      </c>
      <c r="R32" s="64"/>
      <c r="S32" s="84">
        <f>S14+S25+S30</f>
        <v>1288</v>
      </c>
      <c r="T32" s="64"/>
      <c r="U32" s="84">
        <f>U14+U25+U30</f>
        <v>5189659</v>
      </c>
    </row>
    <row r="33" spans="1:21" ht="22.5" thickTop="1">
      <c r="A33" s="13"/>
      <c r="B33" s="13"/>
      <c r="C33" s="40"/>
      <c r="D33" s="64"/>
      <c r="E33" s="40"/>
      <c r="F33" s="64"/>
      <c r="G33" s="40"/>
      <c r="H33" s="64"/>
      <c r="I33" s="40"/>
      <c r="J33" s="63"/>
      <c r="K33" s="40"/>
      <c r="L33" s="64"/>
      <c r="M33" s="40"/>
      <c r="N33" s="64"/>
      <c r="O33" s="40"/>
      <c r="P33" s="64"/>
      <c r="Q33" s="40"/>
      <c r="R33" s="64"/>
      <c r="S33" s="40"/>
      <c r="T33" s="64"/>
      <c r="U33" s="40"/>
    </row>
    <row r="34" spans="1:21" ht="22">
      <c r="A34" s="13"/>
      <c r="B34" s="13"/>
      <c r="C34" s="40"/>
      <c r="D34" s="64"/>
      <c r="E34" s="40"/>
      <c r="F34" s="64"/>
      <c r="G34" s="40"/>
      <c r="H34" s="64"/>
      <c r="I34" s="40"/>
      <c r="J34" s="63"/>
      <c r="K34" s="40"/>
      <c r="L34" s="64"/>
      <c r="M34" s="40"/>
      <c r="N34" s="64"/>
      <c r="O34" s="40"/>
      <c r="P34" s="64"/>
      <c r="Q34" s="40"/>
      <c r="R34" s="64"/>
      <c r="S34" s="40"/>
      <c r="T34" s="64"/>
      <c r="U34" s="40"/>
    </row>
    <row r="35" spans="1:21">
      <c r="C35" s="244"/>
      <c r="D35" s="244"/>
      <c r="E35" s="244"/>
      <c r="F35" s="244"/>
      <c r="G35" s="244"/>
      <c r="H35" s="244"/>
      <c r="I35" s="244"/>
      <c r="K35" s="244"/>
      <c r="L35" s="244"/>
      <c r="M35" s="244"/>
      <c r="N35" s="244"/>
      <c r="O35" s="244"/>
      <c r="P35" s="244"/>
      <c r="Q35" s="244"/>
      <c r="R35" s="244"/>
      <c r="S35" s="244"/>
    </row>
    <row r="36" spans="1:21">
      <c r="C36" s="245"/>
      <c r="D36" s="245"/>
      <c r="E36" s="245"/>
      <c r="F36" s="245"/>
      <c r="G36" s="245"/>
      <c r="H36" s="245"/>
      <c r="I36" s="245"/>
      <c r="K36" s="245"/>
      <c r="L36" s="245"/>
      <c r="M36" s="245"/>
      <c r="N36" s="245"/>
      <c r="O36" s="245"/>
      <c r="P36" s="245"/>
      <c r="Q36" s="245"/>
      <c r="R36" s="245"/>
      <c r="S36" s="245"/>
      <c r="U36" s="57">
        <f>U32-'BS-3-5'!D98</f>
        <v>0</v>
      </c>
    </row>
  </sheetData>
  <mergeCells count="8">
    <mergeCell ref="C36:I36"/>
    <mergeCell ref="K36:S36"/>
    <mergeCell ref="C4:U4"/>
    <mergeCell ref="G5:I5"/>
    <mergeCell ref="K5:O5"/>
    <mergeCell ref="C10:U10"/>
    <mergeCell ref="C35:I35"/>
    <mergeCell ref="K35:S35"/>
  </mergeCells>
  <pageMargins left="0.7" right="0.7" top="0.48" bottom="0.5" header="0.5" footer="0.5"/>
  <pageSetup paperSize="9" scale="76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1:K24"/>
  <sheetViews>
    <sheetView view="pageBreakPreview" zoomScale="90" zoomScaleNormal="85" zoomScaleSheetLayoutView="90" workbookViewId="0">
      <selection activeCell="A10" sqref="A10"/>
    </sheetView>
  </sheetViews>
  <sheetFormatPr defaultColWidth="9.09765625" defaultRowHeight="21.5"/>
  <cols>
    <col min="1" max="1" width="62.09765625" style="22" customWidth="1"/>
    <col min="2" max="2" width="15.09765625" style="57" customWidth="1"/>
    <col min="3" max="3" width="2.3984375" style="88" customWidth="1"/>
    <col min="4" max="4" width="16" style="57" customWidth="1"/>
    <col min="5" max="5" width="2.09765625" style="59" customWidth="1"/>
    <col min="6" max="6" width="16" style="57" customWidth="1"/>
    <col min="7" max="7" width="2.09765625" style="59" customWidth="1"/>
    <col min="8" max="8" width="16" style="57" customWidth="1"/>
    <col min="9" max="9" width="2.09765625" style="59" customWidth="1"/>
    <col min="10" max="10" width="16" style="57" customWidth="1"/>
    <col min="11" max="11" width="15.296875" style="23" customWidth="1"/>
    <col min="12" max="12" width="1.3984375" style="23" customWidth="1"/>
    <col min="13" max="13" width="13.69921875" style="23" customWidth="1"/>
    <col min="14" max="16384" width="9.09765625" style="23"/>
  </cols>
  <sheetData>
    <row r="1" spans="1:11" s="57" customFormat="1" ht="23">
      <c r="A1" s="132" t="s">
        <v>131</v>
      </c>
      <c r="B1" s="85"/>
      <c r="C1" s="94"/>
      <c r="D1" s="85"/>
      <c r="E1" s="86"/>
      <c r="F1" s="85"/>
      <c r="G1" s="86"/>
      <c r="H1" s="85"/>
      <c r="I1" s="86"/>
      <c r="J1" s="85"/>
      <c r="K1" s="23"/>
    </row>
    <row r="2" spans="1:11" s="57" customFormat="1" ht="23">
      <c r="A2" s="7" t="s">
        <v>113</v>
      </c>
      <c r="B2" s="85"/>
      <c r="C2" s="94"/>
      <c r="D2" s="85"/>
      <c r="E2" s="86"/>
      <c r="F2" s="85"/>
      <c r="G2" s="86"/>
      <c r="H2" s="85"/>
      <c r="I2" s="86"/>
      <c r="J2" s="85"/>
      <c r="K2" s="23"/>
    </row>
    <row r="3" spans="1:11" s="57" customFormat="1" ht="21.65" customHeight="1">
      <c r="A3" s="13"/>
      <c r="C3" s="88"/>
      <c r="E3" s="59"/>
      <c r="G3" s="59"/>
      <c r="I3" s="59"/>
      <c r="K3" s="23"/>
    </row>
    <row r="4" spans="1:11" s="57" customFormat="1" ht="21.65" customHeight="1">
      <c r="A4" s="22"/>
      <c r="B4" s="246" t="s">
        <v>71</v>
      </c>
      <c r="C4" s="246"/>
      <c r="D4" s="246"/>
      <c r="E4" s="246"/>
      <c r="F4" s="246"/>
      <c r="G4" s="246"/>
      <c r="H4" s="246"/>
      <c r="I4" s="246"/>
      <c r="J4" s="246"/>
      <c r="K4" s="23"/>
    </row>
    <row r="5" spans="1:11" s="57" customFormat="1" ht="21.65" customHeight="1">
      <c r="A5" s="22"/>
      <c r="C5" s="89"/>
      <c r="E5" s="76"/>
      <c r="F5" s="247" t="s">
        <v>78</v>
      </c>
      <c r="G5" s="247"/>
      <c r="H5" s="247"/>
      <c r="I5" s="59"/>
      <c r="J5" s="36"/>
      <c r="K5" s="23"/>
    </row>
    <row r="6" spans="1:11" s="57" customFormat="1" ht="21.65" customHeight="1">
      <c r="A6" s="22"/>
      <c r="B6" s="56" t="s">
        <v>20</v>
      </c>
      <c r="C6" s="90"/>
      <c r="D6" s="56"/>
      <c r="E6" s="76"/>
      <c r="F6" s="56"/>
      <c r="G6" s="59"/>
      <c r="H6" s="56"/>
      <c r="I6" s="76"/>
      <c r="K6" s="23"/>
    </row>
    <row r="7" spans="1:11" ht="21.65" customHeight="1">
      <c r="B7" s="56" t="s">
        <v>43</v>
      </c>
      <c r="C7" s="90"/>
      <c r="D7" s="56" t="s">
        <v>186</v>
      </c>
      <c r="E7" s="76"/>
      <c r="F7" s="56" t="s">
        <v>40</v>
      </c>
      <c r="G7" s="76"/>
      <c r="H7" s="56"/>
      <c r="I7" s="76"/>
      <c r="J7" s="56" t="s">
        <v>44</v>
      </c>
    </row>
    <row r="8" spans="1:11" ht="21.65" customHeight="1">
      <c r="B8" s="56" t="s">
        <v>42</v>
      </c>
      <c r="C8" s="90"/>
      <c r="D8" s="56" t="s">
        <v>187</v>
      </c>
      <c r="E8" s="76"/>
      <c r="F8" s="56" t="s">
        <v>41</v>
      </c>
      <c r="G8" s="76"/>
      <c r="H8" s="56" t="s">
        <v>125</v>
      </c>
      <c r="I8" s="76"/>
      <c r="J8" s="56" t="s">
        <v>23</v>
      </c>
    </row>
    <row r="9" spans="1:11" ht="21.65" customHeight="1">
      <c r="A9" s="23"/>
      <c r="B9" s="248" t="s">
        <v>112</v>
      </c>
      <c r="C9" s="248"/>
      <c r="D9" s="248"/>
      <c r="E9" s="248"/>
      <c r="F9" s="248"/>
      <c r="G9" s="248"/>
      <c r="H9" s="248"/>
      <c r="I9" s="248"/>
      <c r="J9" s="248"/>
    </row>
    <row r="10" spans="1:11" ht="21.65" customHeight="1">
      <c r="A10" s="13" t="s">
        <v>185</v>
      </c>
      <c r="B10" s="151"/>
      <c r="C10" s="13"/>
      <c r="D10" s="151"/>
      <c r="E10" s="151"/>
      <c r="F10" s="151"/>
      <c r="G10" s="151"/>
      <c r="H10" s="151"/>
      <c r="I10" s="151"/>
      <c r="J10" s="151"/>
    </row>
    <row r="11" spans="1:11" ht="21.65" customHeight="1">
      <c r="A11" s="13" t="s">
        <v>208</v>
      </c>
      <c r="B11" s="37">
        <v>2525000</v>
      </c>
      <c r="C11" s="91"/>
      <c r="D11" s="37">
        <v>1741110</v>
      </c>
      <c r="E11" s="40"/>
      <c r="F11" s="37">
        <v>214000</v>
      </c>
      <c r="G11" s="40"/>
      <c r="H11" s="37">
        <v>321772</v>
      </c>
      <c r="I11" s="40"/>
      <c r="J11" s="83">
        <f>SUM(B11:H11)</f>
        <v>4801882</v>
      </c>
    </row>
    <row r="12" spans="1:11" ht="22">
      <c r="A12" s="13"/>
      <c r="B12" s="37"/>
      <c r="C12" s="91"/>
      <c r="D12" s="37"/>
      <c r="E12" s="40"/>
      <c r="F12" s="37"/>
      <c r="G12" s="40"/>
      <c r="H12" s="37"/>
      <c r="I12" s="40"/>
      <c r="J12" s="37"/>
    </row>
    <row r="13" spans="1:11" ht="21.65" customHeight="1">
      <c r="A13" s="13" t="s">
        <v>122</v>
      </c>
      <c r="B13" s="40"/>
      <c r="C13" s="92"/>
      <c r="D13" s="40"/>
      <c r="E13" s="40"/>
      <c r="F13" s="40"/>
      <c r="G13" s="40"/>
      <c r="H13" s="40"/>
      <c r="I13" s="40"/>
      <c r="J13" s="40"/>
    </row>
    <row r="14" spans="1:11" ht="21.65" customHeight="1">
      <c r="A14" s="22" t="s">
        <v>250</v>
      </c>
      <c r="B14" s="64">
        <v>0</v>
      </c>
      <c r="C14" s="92"/>
      <c r="D14" s="64">
        <v>0</v>
      </c>
      <c r="E14" s="64"/>
      <c r="F14" s="64">
        <v>0</v>
      </c>
      <c r="G14" s="40"/>
      <c r="H14" s="64">
        <f>'PL-6mth'!J30</f>
        <v>167773</v>
      </c>
      <c r="I14" s="40"/>
      <c r="J14" s="68">
        <f>SUM(B14:H14)</f>
        <v>167773</v>
      </c>
    </row>
    <row r="15" spans="1:11" ht="21.65" customHeight="1">
      <c r="A15" s="22" t="s">
        <v>56</v>
      </c>
      <c r="B15" s="69">
        <v>0</v>
      </c>
      <c r="C15" s="92"/>
      <c r="D15" s="69">
        <v>0</v>
      </c>
      <c r="E15" s="64"/>
      <c r="F15" s="69">
        <v>0</v>
      </c>
      <c r="G15" s="40"/>
      <c r="H15" s="69">
        <f>'PL-6mth'!H57</f>
        <v>0</v>
      </c>
      <c r="I15" s="40"/>
      <c r="J15" s="68">
        <v>0</v>
      </c>
    </row>
    <row r="16" spans="1:11" ht="21.65" customHeight="1">
      <c r="A16" s="13" t="s">
        <v>188</v>
      </c>
      <c r="B16" s="79">
        <f>SUM(B14:B14)</f>
        <v>0</v>
      </c>
      <c r="C16" s="92"/>
      <c r="D16" s="79">
        <f>SUM(D14:D14)</f>
        <v>0</v>
      </c>
      <c r="E16" s="40"/>
      <c r="F16" s="79">
        <f>SUM(F14:F14)</f>
        <v>0</v>
      </c>
      <c r="G16" s="40"/>
      <c r="H16" s="79">
        <f>SUM(H14:H14)</f>
        <v>167773</v>
      </c>
      <c r="I16" s="40"/>
      <c r="J16" s="79">
        <f>SUM(J14:J14)</f>
        <v>167773</v>
      </c>
    </row>
    <row r="17" spans="1:10" ht="22">
      <c r="A17" s="13"/>
      <c r="B17" s="64"/>
      <c r="C17" s="92"/>
      <c r="D17" s="64"/>
      <c r="E17" s="64"/>
      <c r="F17" s="64"/>
      <c r="G17" s="64"/>
      <c r="H17" s="64"/>
      <c r="I17" s="64"/>
      <c r="J17" s="64"/>
    </row>
    <row r="18" spans="1:10" ht="21.65" customHeight="1" thickBot="1">
      <c r="A18" s="13" t="s">
        <v>184</v>
      </c>
      <c r="B18" s="84">
        <f>B11+B16</f>
        <v>2525000</v>
      </c>
      <c r="C18" s="93"/>
      <c r="D18" s="84">
        <f>D11+D16</f>
        <v>1741110</v>
      </c>
      <c r="E18" s="64"/>
      <c r="F18" s="84">
        <f>F11+F16</f>
        <v>214000</v>
      </c>
      <c r="G18" s="64"/>
      <c r="H18" s="84">
        <f>H11+H16</f>
        <v>489545</v>
      </c>
      <c r="I18" s="64"/>
      <c r="J18" s="84">
        <f>J11+J16</f>
        <v>4969655</v>
      </c>
    </row>
    <row r="19" spans="1:10" ht="22.5" thickTop="1">
      <c r="A19" s="13"/>
      <c r="B19" s="40"/>
      <c r="C19" s="93"/>
      <c r="D19" s="40"/>
      <c r="E19" s="64"/>
      <c r="F19" s="40"/>
      <c r="G19" s="64"/>
      <c r="H19" s="40"/>
      <c r="I19" s="64"/>
      <c r="J19" s="40"/>
    </row>
    <row r="20" spans="1:10" ht="22">
      <c r="A20" s="13"/>
      <c r="B20" s="40"/>
      <c r="C20" s="93"/>
      <c r="D20" s="40"/>
      <c r="E20" s="64"/>
      <c r="F20" s="40"/>
      <c r="G20" s="64"/>
      <c r="H20" s="40"/>
      <c r="I20" s="64"/>
      <c r="J20" s="40"/>
    </row>
    <row r="21" spans="1:10" ht="22">
      <c r="A21" s="238"/>
      <c r="B21" s="238"/>
      <c r="C21" s="155"/>
      <c r="D21" s="155"/>
      <c r="E21" s="155"/>
      <c r="F21" s="155"/>
      <c r="G21" s="155"/>
      <c r="H21" s="155"/>
      <c r="I21" s="64"/>
      <c r="J21" s="40"/>
    </row>
    <row r="22" spans="1:10" ht="22">
      <c r="A22" s="249"/>
      <c r="B22" s="249"/>
      <c r="D22" s="88"/>
      <c r="E22" s="88"/>
      <c r="F22" s="88"/>
      <c r="G22" s="88"/>
      <c r="H22" s="221"/>
      <c r="I22" s="64"/>
      <c r="J22" s="40"/>
    </row>
    <row r="23" spans="1:10" ht="22">
      <c r="A23" s="13"/>
      <c r="B23" s="40"/>
      <c r="C23" s="93"/>
      <c r="D23" s="40"/>
      <c r="E23" s="64"/>
      <c r="F23" s="40"/>
      <c r="G23" s="64"/>
      <c r="H23" s="40"/>
      <c r="I23" s="64"/>
      <c r="J23" s="40"/>
    </row>
    <row r="24" spans="1:10" ht="22">
      <c r="A24" s="13"/>
      <c r="B24" s="40"/>
      <c r="C24" s="93"/>
      <c r="D24" s="40"/>
      <c r="E24" s="64"/>
      <c r="F24" s="40"/>
      <c r="G24" s="64"/>
      <c r="H24" s="40"/>
      <c r="I24" s="64"/>
      <c r="J24" s="40"/>
    </row>
  </sheetData>
  <mergeCells count="5">
    <mergeCell ref="B4:J4"/>
    <mergeCell ref="F5:H5"/>
    <mergeCell ref="B9:J9"/>
    <mergeCell ref="A21:B21"/>
    <mergeCell ref="A22:B22"/>
  </mergeCells>
  <pageMargins left="0.7" right="0.7" top="0.48" bottom="0.5" header="0.5" footer="0.5"/>
  <pageSetup paperSize="9" firstPageNumber="12" fitToHeight="0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L31"/>
  <sheetViews>
    <sheetView view="pageBreakPreview" topLeftCell="A13" zoomScale="80" zoomScaleNormal="100" zoomScaleSheetLayoutView="80" workbookViewId="0">
      <selection activeCell="A10" sqref="A10"/>
    </sheetView>
  </sheetViews>
  <sheetFormatPr defaultColWidth="9.09765625" defaultRowHeight="21.5"/>
  <cols>
    <col min="1" max="1" width="72.69921875" style="22" customWidth="1"/>
    <col min="2" max="2" width="11.3984375" style="197" customWidth="1"/>
    <col min="3" max="3" width="15.09765625" style="57" customWidth="1"/>
    <col min="4" max="4" width="2.3984375" style="88" customWidth="1"/>
    <col min="5" max="5" width="16" style="57" customWidth="1"/>
    <col min="6" max="6" width="2.09765625" style="59" customWidth="1"/>
    <col min="7" max="7" width="16" style="57" customWidth="1"/>
    <col min="8" max="8" width="2.09765625" style="59" customWidth="1"/>
    <col min="9" max="9" width="16" style="57" customWidth="1"/>
    <col min="10" max="10" width="2.09765625" style="59" customWidth="1"/>
    <col min="11" max="11" width="16" style="57" customWidth="1"/>
    <col min="12" max="12" width="15.296875" style="23" customWidth="1"/>
    <col min="13" max="13" width="1.3984375" style="23" customWidth="1"/>
    <col min="14" max="14" width="13.69921875" style="23" customWidth="1"/>
    <col min="15" max="16384" width="9.09765625" style="23"/>
  </cols>
  <sheetData>
    <row r="1" spans="1:12" s="57" customFormat="1" ht="23">
      <c r="A1" s="132" t="s">
        <v>131</v>
      </c>
      <c r="B1" s="132"/>
      <c r="C1" s="85"/>
      <c r="D1" s="94"/>
      <c r="E1" s="85"/>
      <c r="F1" s="86"/>
      <c r="G1" s="85"/>
      <c r="H1" s="86"/>
      <c r="I1" s="85"/>
      <c r="J1" s="86"/>
      <c r="K1" s="85"/>
      <c r="L1" s="23"/>
    </row>
    <row r="2" spans="1:12" s="57" customFormat="1" ht="23">
      <c r="A2" s="7" t="s">
        <v>113</v>
      </c>
      <c r="B2" s="7"/>
      <c r="C2" s="85"/>
      <c r="D2" s="94"/>
      <c r="E2" s="85"/>
      <c r="F2" s="86"/>
      <c r="G2" s="85"/>
      <c r="H2" s="86"/>
      <c r="I2" s="85"/>
      <c r="J2" s="86"/>
      <c r="K2" s="85"/>
      <c r="L2" s="23"/>
    </row>
    <row r="3" spans="1:12" s="57" customFormat="1" ht="21.65" customHeight="1">
      <c r="A3" s="13"/>
      <c r="B3" s="13"/>
      <c r="D3" s="88"/>
      <c r="F3" s="59"/>
      <c r="H3" s="59"/>
      <c r="J3" s="59"/>
      <c r="L3" s="23"/>
    </row>
    <row r="4" spans="1:12" s="57" customFormat="1" ht="21.65" customHeight="1">
      <c r="A4" s="22"/>
      <c r="B4" s="197"/>
      <c r="C4" s="246" t="s">
        <v>71</v>
      </c>
      <c r="D4" s="246"/>
      <c r="E4" s="246"/>
      <c r="F4" s="246"/>
      <c r="G4" s="246"/>
      <c r="H4" s="246"/>
      <c r="I4" s="246"/>
      <c r="J4" s="246"/>
      <c r="K4" s="246"/>
      <c r="L4" s="23"/>
    </row>
    <row r="5" spans="1:12" s="57" customFormat="1" ht="21.65" customHeight="1">
      <c r="A5" s="22"/>
      <c r="B5" s="197"/>
      <c r="D5" s="89"/>
      <c r="F5" s="76"/>
      <c r="G5" s="247" t="s">
        <v>78</v>
      </c>
      <c r="H5" s="247"/>
      <c r="I5" s="247"/>
      <c r="J5" s="59"/>
      <c r="K5" s="36"/>
      <c r="L5" s="23"/>
    </row>
    <row r="6" spans="1:12" s="57" customFormat="1" ht="21.65" customHeight="1">
      <c r="A6" s="22"/>
      <c r="B6" s="197"/>
      <c r="C6" s="56" t="s">
        <v>20</v>
      </c>
      <c r="D6" s="90"/>
      <c r="E6" s="56"/>
      <c r="F6" s="76"/>
      <c r="G6" s="56"/>
      <c r="H6" s="59"/>
      <c r="I6" s="56"/>
      <c r="J6" s="76"/>
      <c r="L6" s="23"/>
    </row>
    <row r="7" spans="1:12" ht="21.65" customHeight="1">
      <c r="C7" s="56" t="s">
        <v>43</v>
      </c>
      <c r="D7" s="90"/>
      <c r="E7" s="56" t="s">
        <v>186</v>
      </c>
      <c r="F7" s="76"/>
      <c r="G7" s="56" t="s">
        <v>40</v>
      </c>
      <c r="H7" s="76"/>
      <c r="I7" s="56"/>
      <c r="J7" s="76"/>
      <c r="K7" s="56" t="s">
        <v>44</v>
      </c>
    </row>
    <row r="8" spans="1:12" ht="21.65" customHeight="1">
      <c r="B8" s="191" t="s">
        <v>1</v>
      </c>
      <c r="C8" s="56" t="s">
        <v>42</v>
      </c>
      <c r="D8" s="90"/>
      <c r="E8" s="56" t="s">
        <v>187</v>
      </c>
      <c r="F8" s="76"/>
      <c r="G8" s="56" t="s">
        <v>41</v>
      </c>
      <c r="H8" s="76"/>
      <c r="I8" s="56" t="s">
        <v>125</v>
      </c>
      <c r="J8" s="76"/>
      <c r="K8" s="56" t="s">
        <v>23</v>
      </c>
    </row>
    <row r="9" spans="1:12" ht="21.65" customHeight="1">
      <c r="A9" s="23"/>
      <c r="B9" s="23"/>
      <c r="C9" s="248" t="s">
        <v>112</v>
      </c>
      <c r="D9" s="248"/>
      <c r="E9" s="248"/>
      <c r="F9" s="248"/>
      <c r="G9" s="248"/>
      <c r="H9" s="248"/>
      <c r="I9" s="248"/>
      <c r="J9" s="248"/>
      <c r="K9" s="248"/>
    </row>
    <row r="10" spans="1:12" ht="24" customHeight="1">
      <c r="A10" s="13" t="s">
        <v>221</v>
      </c>
      <c r="B10" s="13"/>
      <c r="C10" s="183"/>
      <c r="D10" s="13"/>
      <c r="E10" s="183"/>
      <c r="F10" s="183"/>
      <c r="G10" s="183"/>
      <c r="H10" s="183"/>
      <c r="I10" s="183"/>
      <c r="J10" s="183"/>
      <c r="K10" s="183"/>
    </row>
    <row r="11" spans="1:12" ht="21.65" customHeight="1">
      <c r="A11" s="13" t="s">
        <v>222</v>
      </c>
      <c r="B11" s="13"/>
      <c r="C11" s="37">
        <v>2525000</v>
      </c>
      <c r="D11" s="91"/>
      <c r="E11" s="37">
        <v>1741110</v>
      </c>
      <c r="F11" s="40"/>
      <c r="G11" s="37">
        <v>227100</v>
      </c>
      <c r="H11" s="40"/>
      <c r="I11" s="37">
        <v>262275</v>
      </c>
      <c r="J11" s="40"/>
      <c r="K11" s="83">
        <f>SUM(C11:I11)</f>
        <v>4755485</v>
      </c>
    </row>
    <row r="12" spans="1:12" ht="21.65" customHeight="1">
      <c r="A12" s="13"/>
      <c r="B12" s="13"/>
      <c r="C12" s="37"/>
      <c r="D12" s="91"/>
      <c r="E12" s="37"/>
      <c r="F12" s="40"/>
      <c r="G12" s="37"/>
      <c r="H12" s="40"/>
      <c r="I12" s="37"/>
      <c r="J12" s="40"/>
      <c r="K12" s="83"/>
    </row>
    <row r="13" spans="1:12" ht="21.65" customHeight="1">
      <c r="A13" s="140" t="s">
        <v>65</v>
      </c>
      <c r="B13" s="140"/>
      <c r="C13" s="37"/>
      <c r="D13" s="91"/>
      <c r="E13" s="37"/>
      <c r="F13" s="40"/>
      <c r="G13" s="37"/>
      <c r="H13" s="40"/>
      <c r="I13" s="37"/>
      <c r="J13" s="40"/>
      <c r="K13" s="83"/>
    </row>
    <row r="14" spans="1:12" ht="21.65" customHeight="1">
      <c r="A14" s="203" t="s">
        <v>240</v>
      </c>
      <c r="B14" s="140"/>
      <c r="C14" s="37"/>
      <c r="D14" s="91"/>
      <c r="E14" s="37"/>
      <c r="F14" s="40"/>
      <c r="G14" s="37"/>
      <c r="H14" s="40"/>
      <c r="I14" s="37"/>
      <c r="J14" s="40"/>
      <c r="K14" s="83"/>
    </row>
    <row r="15" spans="1:12" ht="22">
      <c r="A15" s="190" t="s">
        <v>238</v>
      </c>
      <c r="B15" s="191">
        <v>9</v>
      </c>
      <c r="C15" s="37">
        <v>0</v>
      </c>
      <c r="D15" s="91"/>
      <c r="E15" s="37">
        <v>0</v>
      </c>
      <c r="F15" s="40"/>
      <c r="G15" s="37">
        <v>0</v>
      </c>
      <c r="H15" s="40"/>
      <c r="I15" s="122">
        <v>-136350</v>
      </c>
      <c r="J15" s="40"/>
      <c r="K15" s="217">
        <f>SUM(C15:I15)</f>
        <v>-136350</v>
      </c>
    </row>
    <row r="16" spans="1:12" ht="22">
      <c r="A16" s="136" t="s">
        <v>239</v>
      </c>
      <c r="B16" s="136"/>
      <c r="C16" s="79">
        <f>C15</f>
        <v>0</v>
      </c>
      <c r="D16" s="91"/>
      <c r="E16" s="79">
        <f>E15</f>
        <v>0</v>
      </c>
      <c r="F16" s="40"/>
      <c r="G16" s="79">
        <f>G15</f>
        <v>0</v>
      </c>
      <c r="H16" s="40"/>
      <c r="I16" s="79">
        <f>I15</f>
        <v>-136350</v>
      </c>
      <c r="J16" s="40"/>
      <c r="K16" s="79">
        <f>K15</f>
        <v>-136350</v>
      </c>
    </row>
    <row r="17" spans="1:12" ht="22">
      <c r="A17" s="136"/>
      <c r="B17" s="136"/>
      <c r="C17" s="40"/>
      <c r="D17" s="91"/>
      <c r="E17" s="40"/>
      <c r="F17" s="40"/>
      <c r="G17" s="40"/>
      <c r="H17" s="40"/>
      <c r="I17" s="40"/>
      <c r="J17" s="40"/>
      <c r="K17" s="40"/>
    </row>
    <row r="18" spans="1:12" ht="22">
      <c r="A18" s="195" t="s">
        <v>207</v>
      </c>
      <c r="B18" s="190"/>
      <c r="C18" s="82">
        <f>C16</f>
        <v>0</v>
      </c>
      <c r="D18" s="91"/>
      <c r="E18" s="82">
        <f>E16</f>
        <v>0</v>
      </c>
      <c r="F18" s="40"/>
      <c r="G18" s="82">
        <f>G16</f>
        <v>0</v>
      </c>
      <c r="H18" s="40"/>
      <c r="I18" s="82">
        <f>I16</f>
        <v>-136350</v>
      </c>
      <c r="J18" s="40"/>
      <c r="K18" s="82">
        <f>K16</f>
        <v>-136350</v>
      </c>
    </row>
    <row r="19" spans="1:12" ht="22">
      <c r="A19" s="195"/>
      <c r="B19" s="202"/>
      <c r="C19" s="37"/>
      <c r="D19" s="91"/>
      <c r="E19" s="37"/>
      <c r="F19" s="40"/>
      <c r="G19" s="37"/>
      <c r="H19" s="40"/>
      <c r="I19" s="37"/>
      <c r="J19" s="40"/>
      <c r="K19" s="37"/>
    </row>
    <row r="20" spans="1:12" ht="21.65" customHeight="1">
      <c r="A20" s="13" t="s">
        <v>122</v>
      </c>
      <c r="B20" s="13"/>
      <c r="C20" s="40"/>
      <c r="D20" s="92"/>
      <c r="E20" s="40"/>
      <c r="F20" s="40"/>
      <c r="G20" s="40"/>
      <c r="H20" s="40"/>
      <c r="I20" s="40"/>
      <c r="J20" s="40"/>
      <c r="K20" s="40"/>
    </row>
    <row r="21" spans="1:12" ht="21.65" customHeight="1">
      <c r="A21" s="22" t="s">
        <v>250</v>
      </c>
      <c r="C21" s="64">
        <v>0</v>
      </c>
      <c r="D21" s="92"/>
      <c r="E21" s="64">
        <v>0</v>
      </c>
      <c r="F21" s="64"/>
      <c r="G21" s="64">
        <v>0</v>
      </c>
      <c r="H21" s="40"/>
      <c r="I21" s="64">
        <f>'PL-6mth'!H30</f>
        <v>289073</v>
      </c>
      <c r="J21" s="40"/>
      <c r="K21" s="68">
        <f>SUM(C21:I21)</f>
        <v>289073</v>
      </c>
    </row>
    <row r="22" spans="1:12" ht="21.65" customHeight="1">
      <c r="A22" s="22" t="s">
        <v>56</v>
      </c>
      <c r="C22" s="69">
        <v>0</v>
      </c>
      <c r="D22" s="92"/>
      <c r="E22" s="69">
        <v>0</v>
      </c>
      <c r="F22" s="64"/>
      <c r="G22" s="69">
        <v>0</v>
      </c>
      <c r="H22" s="40"/>
      <c r="I22" s="69">
        <f>'PL-6mth'!H57</f>
        <v>0</v>
      </c>
      <c r="J22" s="40"/>
      <c r="K22" s="68">
        <v>0</v>
      </c>
    </row>
    <row r="23" spans="1:12" ht="21.65" customHeight="1">
      <c r="A23" s="13" t="s">
        <v>188</v>
      </c>
      <c r="B23" s="13"/>
      <c r="C23" s="79">
        <f>SUM(C21:C21)</f>
        <v>0</v>
      </c>
      <c r="D23" s="92"/>
      <c r="E23" s="79">
        <f>SUM(E21:E21)</f>
        <v>0</v>
      </c>
      <c r="F23" s="40"/>
      <c r="G23" s="79">
        <f>SUM(G21:G21)</f>
        <v>0</v>
      </c>
      <c r="H23" s="40"/>
      <c r="I23" s="79">
        <f>SUM(I21:I21)</f>
        <v>289073</v>
      </c>
      <c r="J23" s="40"/>
      <c r="K23" s="79">
        <f>SUM(K21:K21)</f>
        <v>289073</v>
      </c>
    </row>
    <row r="24" spans="1:12" ht="14.5" customHeight="1">
      <c r="A24" s="13"/>
      <c r="B24" s="13"/>
      <c r="C24" s="64"/>
      <c r="D24" s="92"/>
      <c r="E24" s="64"/>
      <c r="F24" s="64"/>
      <c r="G24" s="64"/>
      <c r="H24" s="64"/>
      <c r="I24" s="64"/>
      <c r="J24" s="64"/>
      <c r="K24" s="64"/>
    </row>
    <row r="25" spans="1:12" ht="21.65" customHeight="1" thickBot="1">
      <c r="A25" s="13" t="s">
        <v>223</v>
      </c>
      <c r="B25" s="13"/>
      <c r="C25" s="84">
        <f>C11+C23+C18</f>
        <v>2525000</v>
      </c>
      <c r="D25" s="93"/>
      <c r="E25" s="84">
        <f>E11+E23+E18</f>
        <v>1741110</v>
      </c>
      <c r="F25" s="64"/>
      <c r="G25" s="84">
        <f>G11+G23+G18</f>
        <v>227100</v>
      </c>
      <c r="H25" s="64"/>
      <c r="I25" s="84">
        <f>I11+I23+I18</f>
        <v>414998</v>
      </c>
      <c r="J25" s="64"/>
      <c r="K25" s="84">
        <f>K11+K23+K18</f>
        <v>4908208</v>
      </c>
      <c r="L25" s="68">
        <f>K25-'BS-3-5'!H98</f>
        <v>0</v>
      </c>
    </row>
    <row r="26" spans="1:12" ht="22.5" thickTop="1">
      <c r="A26" s="13"/>
      <c r="B26" s="13"/>
      <c r="C26" s="40"/>
      <c r="D26" s="93"/>
      <c r="E26" s="40"/>
      <c r="F26" s="64"/>
      <c r="G26" s="40"/>
      <c r="H26" s="64"/>
      <c r="I26" s="40"/>
      <c r="J26" s="64"/>
      <c r="K26" s="40"/>
    </row>
    <row r="27" spans="1:12" ht="22">
      <c r="A27" s="13"/>
      <c r="B27" s="13"/>
      <c r="C27" s="40"/>
      <c r="D27" s="93"/>
      <c r="E27" s="40"/>
      <c r="F27" s="64"/>
      <c r="G27" s="40"/>
      <c r="H27" s="64"/>
      <c r="I27" s="40"/>
      <c r="J27" s="64"/>
      <c r="K27" s="40"/>
    </row>
    <row r="28" spans="1:12" ht="22">
      <c r="A28" s="238"/>
      <c r="B28" s="238"/>
      <c r="C28" s="238"/>
      <c r="D28" s="155"/>
      <c r="E28" s="155"/>
      <c r="F28" s="155"/>
      <c r="G28" s="155"/>
      <c r="H28" s="155"/>
      <c r="I28" s="155">
        <f>I21-'PL-6mth'!H30</f>
        <v>0</v>
      </c>
      <c r="J28" s="64"/>
      <c r="K28" s="40"/>
    </row>
    <row r="29" spans="1:12" ht="22">
      <c r="A29" s="249"/>
      <c r="B29" s="249"/>
      <c r="C29" s="249"/>
      <c r="E29" s="88"/>
      <c r="F29" s="88"/>
      <c r="G29" s="88"/>
      <c r="H29" s="88"/>
      <c r="I29" s="88"/>
      <c r="J29" s="64"/>
      <c r="K29" s="40"/>
    </row>
    <row r="30" spans="1:12" ht="22">
      <c r="A30" s="13"/>
      <c r="B30" s="13"/>
      <c r="C30" s="40"/>
      <c r="D30" s="93"/>
      <c r="E30" s="40"/>
      <c r="F30" s="64"/>
      <c r="G30" s="40"/>
      <c r="H30" s="64"/>
      <c r="I30" s="40"/>
      <c r="J30" s="64"/>
      <c r="K30" s="40"/>
    </row>
    <row r="31" spans="1:12" ht="22">
      <c r="A31" s="13"/>
      <c r="B31" s="13"/>
      <c r="C31" s="40"/>
      <c r="D31" s="93"/>
      <c r="E31" s="40"/>
      <c r="F31" s="64"/>
      <c r="G31" s="40"/>
      <c r="H31" s="64"/>
      <c r="I31" s="40"/>
      <c r="J31" s="64"/>
      <c r="K31" s="40"/>
    </row>
  </sheetData>
  <mergeCells count="5">
    <mergeCell ref="A29:C29"/>
    <mergeCell ref="C4:K4"/>
    <mergeCell ref="G5:I5"/>
    <mergeCell ref="C9:K9"/>
    <mergeCell ref="A28:C28"/>
  </mergeCells>
  <pageMargins left="0.7" right="0.7" top="0.48" bottom="0.5" header="0.5" footer="0.5"/>
  <pageSetup paperSize="9" scale="87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L116"/>
  <sheetViews>
    <sheetView view="pageBreakPreview" zoomScale="80" zoomScaleNormal="80" zoomScaleSheetLayoutView="80" workbookViewId="0">
      <selection activeCell="A10" sqref="A10"/>
    </sheetView>
  </sheetViews>
  <sheetFormatPr defaultColWidth="35" defaultRowHeight="21.5"/>
  <cols>
    <col min="1" max="1" width="64.5" style="23" customWidth="1"/>
    <col min="2" max="2" width="9.09765625" style="23" customWidth="1"/>
    <col min="3" max="3" width="1.3984375" style="23" customWidth="1"/>
    <col min="4" max="4" width="12.296875" style="65" customWidth="1"/>
    <col min="5" max="5" width="1.3984375" style="23" customWidth="1"/>
    <col min="6" max="6" width="12.296875" style="65" customWidth="1"/>
    <col min="7" max="7" width="1.3984375" style="23" customWidth="1"/>
    <col min="8" max="8" width="12.296875" style="23" customWidth="1"/>
    <col min="9" max="9" width="1.3984375" style="23" customWidth="1"/>
    <col min="10" max="10" width="12.296875" style="23" customWidth="1"/>
    <col min="11" max="11" width="20.3984375" style="23" customWidth="1"/>
    <col min="12" max="16384" width="35" style="23"/>
  </cols>
  <sheetData>
    <row r="1" spans="1:10" s="87" customFormat="1" ht="23">
      <c r="A1" s="7" t="s">
        <v>131</v>
      </c>
      <c r="D1" s="95"/>
      <c r="F1" s="95"/>
    </row>
    <row r="2" spans="1:10" s="87" customFormat="1" ht="23">
      <c r="A2" s="152" t="s">
        <v>115</v>
      </c>
      <c r="D2" s="95"/>
      <c r="F2" s="95"/>
    </row>
    <row r="3" spans="1:10" ht="22">
      <c r="B3" s="75"/>
      <c r="C3" s="75"/>
      <c r="D3" s="239" t="s">
        <v>69</v>
      </c>
      <c r="E3" s="239"/>
      <c r="F3" s="239"/>
      <c r="G3" s="214"/>
      <c r="H3" s="239" t="s">
        <v>70</v>
      </c>
      <c r="I3" s="239"/>
      <c r="J3" s="239"/>
    </row>
    <row r="4" spans="1:10" ht="22">
      <c r="B4" s="75"/>
      <c r="C4" s="75"/>
      <c r="D4" s="238" t="s">
        <v>241</v>
      </c>
      <c r="E4" s="238"/>
      <c r="F4" s="238"/>
      <c r="G4" s="214"/>
      <c r="H4" s="238" t="s">
        <v>241</v>
      </c>
      <c r="I4" s="238"/>
      <c r="J4" s="238"/>
    </row>
    <row r="5" spans="1:10" ht="22">
      <c r="B5" s="75"/>
      <c r="C5" s="75"/>
      <c r="D5" s="243" t="s">
        <v>143</v>
      </c>
      <c r="E5" s="238"/>
      <c r="F5" s="238"/>
      <c r="G5" s="214"/>
      <c r="H5" s="243" t="s">
        <v>143</v>
      </c>
      <c r="I5" s="238"/>
      <c r="J5" s="238"/>
    </row>
    <row r="6" spans="1:10">
      <c r="B6" s="74" t="s">
        <v>1</v>
      </c>
      <c r="C6" s="74"/>
      <c r="D6" s="212">
        <v>2564</v>
      </c>
      <c r="E6" s="212"/>
      <c r="F6" s="212">
        <v>2563</v>
      </c>
      <c r="G6" s="212"/>
      <c r="H6" s="212">
        <v>2564</v>
      </c>
      <c r="I6" s="212"/>
      <c r="J6" s="212">
        <v>2563</v>
      </c>
    </row>
    <row r="7" spans="1:10" ht="17.5" customHeight="1">
      <c r="B7" s="75"/>
      <c r="C7" s="75"/>
      <c r="D7" s="241" t="s">
        <v>112</v>
      </c>
      <c r="E7" s="241"/>
      <c r="F7" s="241"/>
      <c r="G7" s="241"/>
      <c r="H7" s="241"/>
      <c r="I7" s="241"/>
      <c r="J7" s="241"/>
    </row>
    <row r="8" spans="1:10" ht="19.5" customHeight="1">
      <c r="A8" s="14" t="s">
        <v>24</v>
      </c>
      <c r="B8" s="75"/>
      <c r="C8" s="75"/>
      <c r="D8" s="66"/>
      <c r="E8" s="67"/>
      <c r="F8" s="66"/>
      <c r="G8" s="67"/>
      <c r="H8" s="67"/>
      <c r="I8" s="67"/>
      <c r="J8" s="67"/>
    </row>
    <row r="9" spans="1:10" ht="19.5" customHeight="1">
      <c r="A9" s="23" t="s">
        <v>120</v>
      </c>
      <c r="B9" s="75"/>
      <c r="C9" s="75"/>
      <c r="D9" s="57">
        <f>'PL-6mth'!D30</f>
        <v>246373</v>
      </c>
      <c r="E9" s="57"/>
      <c r="F9" s="57">
        <f>'PL-6mth'!F30</f>
        <v>132675</v>
      </c>
      <c r="G9" s="57"/>
      <c r="H9" s="57">
        <f>'PL-6mth'!H30</f>
        <v>289073</v>
      </c>
      <c r="I9" s="57"/>
      <c r="J9" s="57">
        <f>'PL-6mth'!J30</f>
        <v>167773</v>
      </c>
    </row>
    <row r="10" spans="1:10">
      <c r="A10" s="8" t="s">
        <v>118</v>
      </c>
      <c r="B10" s="75"/>
      <c r="C10" s="75"/>
      <c r="D10" s="57"/>
      <c r="E10" s="57"/>
      <c r="F10" s="57"/>
      <c r="G10" s="57"/>
      <c r="H10" s="57"/>
      <c r="I10" s="57"/>
      <c r="J10" s="57"/>
    </row>
    <row r="11" spans="1:10">
      <c r="A11" s="22" t="s">
        <v>211</v>
      </c>
      <c r="B11" s="74">
        <v>8</v>
      </c>
      <c r="C11" s="75"/>
      <c r="D11" s="64">
        <f>-'PL-6mth'!D29</f>
        <v>44929</v>
      </c>
      <c r="E11" s="57"/>
      <c r="F11" s="64">
        <f>-'PL-6mth'!F29</f>
        <v>11746</v>
      </c>
      <c r="G11" s="57"/>
      <c r="H11" s="64">
        <f>-'PL-6mth'!H29</f>
        <v>22885</v>
      </c>
      <c r="I11" s="215"/>
      <c r="J11" s="64">
        <f>-'PL-6mth'!J29</f>
        <v>-16227</v>
      </c>
    </row>
    <row r="12" spans="1:10">
      <c r="A12" s="22" t="s">
        <v>39</v>
      </c>
      <c r="B12" s="74"/>
      <c r="C12" s="75"/>
      <c r="D12" s="63">
        <f>'PL-6mth'!D27</f>
        <v>130311</v>
      </c>
      <c r="E12" s="57"/>
      <c r="F12" s="63">
        <f>'PL-6mth'!F27</f>
        <v>161964</v>
      </c>
      <c r="G12" s="57"/>
      <c r="H12" s="63">
        <f>'PL-6mth'!H27</f>
        <v>137610</v>
      </c>
      <c r="I12" s="57"/>
      <c r="J12" s="63">
        <f>'PL-6mth'!J27</f>
        <v>170667</v>
      </c>
    </row>
    <row r="13" spans="1:10">
      <c r="A13" s="23" t="s">
        <v>86</v>
      </c>
      <c r="B13" s="74"/>
      <c r="C13" s="75"/>
      <c r="D13" s="57">
        <v>443008</v>
      </c>
      <c r="E13" s="57"/>
      <c r="F13" s="57">
        <v>439289</v>
      </c>
      <c r="G13" s="57"/>
      <c r="H13" s="57">
        <v>401497</v>
      </c>
      <c r="I13" s="57"/>
      <c r="J13" s="57">
        <v>384974</v>
      </c>
    </row>
    <row r="14" spans="1:10" hidden="1">
      <c r="A14" s="23" t="s">
        <v>144</v>
      </c>
      <c r="B14" s="106"/>
      <c r="C14" s="107"/>
      <c r="D14" s="57"/>
      <c r="E14" s="57"/>
      <c r="F14" s="57"/>
      <c r="G14" s="57"/>
      <c r="H14" s="57"/>
      <c r="I14" s="57"/>
      <c r="J14" s="57"/>
    </row>
    <row r="15" spans="1:10" hidden="1">
      <c r="A15" s="23" t="s">
        <v>145</v>
      </c>
      <c r="B15" s="106"/>
      <c r="C15" s="107"/>
      <c r="D15" s="57"/>
      <c r="E15" s="57"/>
      <c r="F15" s="57"/>
      <c r="G15" s="57"/>
      <c r="H15" s="57"/>
      <c r="I15" s="57"/>
      <c r="J15" s="57"/>
    </row>
    <row r="16" spans="1:10" hidden="1">
      <c r="A16" s="23" t="s">
        <v>146</v>
      </c>
      <c r="B16" s="106"/>
      <c r="C16" s="107"/>
      <c r="D16" s="57"/>
      <c r="E16" s="57"/>
      <c r="F16" s="57"/>
      <c r="G16" s="57"/>
      <c r="H16" s="57"/>
      <c r="I16" s="57"/>
      <c r="J16" s="57"/>
    </row>
    <row r="17" spans="1:12">
      <c r="A17" s="22" t="s">
        <v>105</v>
      </c>
      <c r="B17" s="74"/>
      <c r="C17" s="75"/>
      <c r="D17" s="57">
        <v>12611</v>
      </c>
      <c r="E17" s="57"/>
      <c r="F17" s="57">
        <v>13534</v>
      </c>
      <c r="G17" s="57"/>
      <c r="H17" s="57">
        <v>9059</v>
      </c>
      <c r="I17" s="57"/>
      <c r="J17" s="57">
        <v>10096</v>
      </c>
    </row>
    <row r="18" spans="1:12" ht="19.5" customHeight="1">
      <c r="A18" s="23" t="s">
        <v>134</v>
      </c>
      <c r="B18" s="74"/>
      <c r="C18" s="75"/>
      <c r="D18" s="57">
        <v>13603</v>
      </c>
      <c r="E18" s="57"/>
      <c r="F18" s="57">
        <v>9023</v>
      </c>
      <c r="G18" s="57"/>
      <c r="H18" s="57">
        <v>13603</v>
      </c>
      <c r="I18" s="57"/>
      <c r="J18" s="57">
        <v>9023</v>
      </c>
    </row>
    <row r="19" spans="1:12">
      <c r="A19" s="22" t="s">
        <v>247</v>
      </c>
      <c r="B19" s="74"/>
      <c r="C19" s="75"/>
      <c r="D19" s="57">
        <v>927</v>
      </c>
      <c r="E19" s="57"/>
      <c r="F19" s="57">
        <v>-92</v>
      </c>
      <c r="G19" s="57"/>
      <c r="H19" s="57">
        <v>845</v>
      </c>
      <c r="I19" s="57"/>
      <c r="J19" s="57">
        <v>-138</v>
      </c>
    </row>
    <row r="20" spans="1:12" hidden="1">
      <c r="A20" s="22" t="s">
        <v>108</v>
      </c>
      <c r="B20" s="128"/>
      <c r="C20" s="129"/>
      <c r="D20" s="57">
        <v>0</v>
      </c>
      <c r="E20" s="57"/>
      <c r="F20" s="57">
        <v>0</v>
      </c>
      <c r="G20" s="57"/>
      <c r="H20" s="57">
        <v>0</v>
      </c>
      <c r="I20" s="57"/>
      <c r="J20" s="57">
        <v>0</v>
      </c>
    </row>
    <row r="21" spans="1:12" ht="19.5" hidden="1" customHeight="1">
      <c r="A21" s="22" t="s">
        <v>107</v>
      </c>
      <c r="B21" s="74"/>
      <c r="C21" s="75"/>
      <c r="D21" s="57">
        <v>0</v>
      </c>
      <c r="E21" s="57"/>
      <c r="F21" s="57">
        <v>0</v>
      </c>
      <c r="G21" s="57"/>
      <c r="H21" s="57">
        <v>0</v>
      </c>
      <c r="I21" s="57"/>
      <c r="J21" s="57">
        <v>0</v>
      </c>
    </row>
    <row r="22" spans="1:12">
      <c r="A22" s="22" t="s">
        <v>246</v>
      </c>
      <c r="B22" s="74"/>
      <c r="C22" s="75"/>
      <c r="D22" s="57">
        <v>-762</v>
      </c>
      <c r="E22" s="57"/>
      <c r="F22" s="57">
        <v>2167</v>
      </c>
      <c r="G22" s="57"/>
      <c r="H22" s="57">
        <v>-110</v>
      </c>
      <c r="I22" s="57"/>
      <c r="J22" s="57">
        <v>532</v>
      </c>
    </row>
    <row r="23" spans="1:12">
      <c r="A23" s="22" t="s">
        <v>189</v>
      </c>
      <c r="B23" s="74"/>
      <c r="C23" s="75"/>
      <c r="D23" s="57">
        <v>6498</v>
      </c>
      <c r="E23" s="57"/>
      <c r="F23" s="57">
        <v>9130</v>
      </c>
      <c r="G23" s="57"/>
      <c r="H23" s="57">
        <v>4178</v>
      </c>
      <c r="I23" s="57"/>
      <c r="J23" s="57">
        <v>8755</v>
      </c>
    </row>
    <row r="24" spans="1:12">
      <c r="A24" s="22" t="s">
        <v>248</v>
      </c>
      <c r="B24" s="74"/>
      <c r="C24" s="75"/>
      <c r="D24" s="57">
        <v>287</v>
      </c>
      <c r="E24" s="57"/>
      <c r="F24" s="57">
        <v>-1115</v>
      </c>
      <c r="G24" s="57"/>
      <c r="H24" s="57">
        <v>300</v>
      </c>
      <c r="I24" s="57"/>
      <c r="J24" s="57">
        <v>-931</v>
      </c>
    </row>
    <row r="25" spans="1:12">
      <c r="A25" s="229" t="s">
        <v>255</v>
      </c>
      <c r="B25" s="228"/>
      <c r="C25" s="227"/>
      <c r="D25" s="57">
        <v>18</v>
      </c>
      <c r="E25" s="57"/>
      <c r="F25" s="57">
        <v>0</v>
      </c>
      <c r="G25" s="57"/>
      <c r="H25" s="57">
        <v>0</v>
      </c>
      <c r="I25" s="57"/>
      <c r="J25" s="57">
        <v>0</v>
      </c>
    </row>
    <row r="26" spans="1:12">
      <c r="A26" s="197" t="s">
        <v>236</v>
      </c>
      <c r="B26" s="193"/>
      <c r="C26" s="192"/>
      <c r="D26" s="57">
        <v>0</v>
      </c>
      <c r="E26" s="57"/>
      <c r="F26" s="57">
        <v>-4</v>
      </c>
      <c r="G26" s="57"/>
      <c r="H26" s="57">
        <v>0</v>
      </c>
      <c r="I26" s="57"/>
      <c r="J26" s="57">
        <v>-4</v>
      </c>
    </row>
    <row r="27" spans="1:12">
      <c r="A27" s="22" t="s">
        <v>142</v>
      </c>
      <c r="B27" s="106"/>
      <c r="C27" s="107"/>
      <c r="D27" s="57">
        <v>8</v>
      </c>
      <c r="E27" s="57"/>
      <c r="F27" s="57">
        <v>2777</v>
      </c>
      <c r="G27" s="57"/>
      <c r="H27" s="57">
        <v>8</v>
      </c>
      <c r="I27" s="57"/>
      <c r="J27" s="57">
        <v>2576</v>
      </c>
      <c r="K27" s="223">
        <v>2835</v>
      </c>
    </row>
    <row r="28" spans="1:12">
      <c r="A28" s="197" t="s">
        <v>237</v>
      </c>
      <c r="B28" s="74"/>
      <c r="C28" s="75"/>
      <c r="D28" s="57">
        <v>0</v>
      </c>
      <c r="E28" s="57"/>
      <c r="F28" s="57">
        <v>292</v>
      </c>
      <c r="G28" s="57"/>
      <c r="H28" s="57">
        <v>0</v>
      </c>
      <c r="I28" s="57"/>
      <c r="J28" s="57">
        <v>292</v>
      </c>
      <c r="K28" s="223">
        <v>3036</v>
      </c>
    </row>
    <row r="29" spans="1:12">
      <c r="A29" s="22" t="s">
        <v>251</v>
      </c>
      <c r="B29" s="74"/>
      <c r="C29" s="75"/>
      <c r="D29" s="57">
        <v>0</v>
      </c>
      <c r="E29" s="57"/>
      <c r="F29" s="57">
        <v>-33</v>
      </c>
      <c r="G29" s="57"/>
      <c r="H29" s="57">
        <v>0</v>
      </c>
      <c r="I29" s="57"/>
      <c r="J29" s="57">
        <v>-33</v>
      </c>
    </row>
    <row r="30" spans="1:12">
      <c r="A30" s="22" t="s">
        <v>91</v>
      </c>
      <c r="B30" s="74"/>
      <c r="C30" s="75"/>
      <c r="D30" s="57">
        <v>-4536</v>
      </c>
      <c r="E30" s="57"/>
      <c r="F30" s="57">
        <v>-4850</v>
      </c>
      <c r="G30" s="57"/>
      <c r="H30" s="57">
        <v>-4536</v>
      </c>
      <c r="I30" s="57"/>
      <c r="J30" s="57">
        <v>-4850</v>
      </c>
      <c r="K30" s="57"/>
      <c r="L30" s="68"/>
    </row>
    <row r="31" spans="1:12">
      <c r="A31" s="216" t="s">
        <v>249</v>
      </c>
      <c r="B31" s="213"/>
      <c r="C31" s="212"/>
      <c r="D31" s="57">
        <v>-6300</v>
      </c>
      <c r="E31" s="57"/>
      <c r="F31" s="57">
        <v>0</v>
      </c>
      <c r="G31" s="57"/>
      <c r="H31" s="57">
        <v>-6300</v>
      </c>
      <c r="I31" s="57"/>
      <c r="J31" s="57">
        <v>0</v>
      </c>
    </row>
    <row r="32" spans="1:12">
      <c r="A32" s="23" t="s">
        <v>201</v>
      </c>
      <c r="B32" s="74"/>
      <c r="C32" s="75"/>
      <c r="D32" s="64">
        <f>-'PL-6mth'!D13</f>
        <v>-135</v>
      </c>
      <c r="E32" s="57"/>
      <c r="F32" s="64">
        <f>-'PL-6mth'!F13</f>
        <v>-3628</v>
      </c>
      <c r="G32" s="57"/>
      <c r="H32" s="64">
        <f>-'PL-6mth'!H13</f>
        <v>-125</v>
      </c>
      <c r="I32" s="57"/>
      <c r="J32" s="64">
        <f>-'PL-6mth'!J13</f>
        <v>-3079</v>
      </c>
    </row>
    <row r="33" spans="1:10">
      <c r="A33" s="22" t="s">
        <v>72</v>
      </c>
      <c r="B33" s="162">
        <v>2</v>
      </c>
      <c r="C33" s="161"/>
      <c r="D33" s="64">
        <f>-'PL-6mth'!D12</f>
        <v>-325</v>
      </c>
      <c r="E33" s="57"/>
      <c r="F33" s="64">
        <f>-'PL-6mth'!F12</f>
        <v>-413</v>
      </c>
      <c r="G33" s="57"/>
      <c r="H33" s="64">
        <f>-'PL-6mth'!H12</f>
        <v>-170847</v>
      </c>
      <c r="I33" s="57"/>
      <c r="J33" s="64">
        <f>-'PL-6mth'!J12</f>
        <v>-167661</v>
      </c>
    </row>
    <row r="34" spans="1:10">
      <c r="A34" s="22" t="s">
        <v>231</v>
      </c>
      <c r="B34" s="74"/>
      <c r="C34" s="75"/>
      <c r="D34" s="69">
        <v>540</v>
      </c>
      <c r="E34" s="57"/>
      <c r="F34" s="69">
        <v>291</v>
      </c>
      <c r="G34" s="57"/>
      <c r="H34" s="69">
        <v>1295</v>
      </c>
      <c r="I34" s="57"/>
      <c r="J34" s="69">
        <v>0</v>
      </c>
    </row>
    <row r="35" spans="1:10" ht="18" customHeight="1">
      <c r="B35" s="75"/>
      <c r="C35" s="75"/>
      <c r="D35" s="57">
        <f>SUM(D9:D34)</f>
        <v>887055</v>
      </c>
      <c r="E35" s="57"/>
      <c r="F35" s="57">
        <f>SUM(F9:F34)</f>
        <v>772753</v>
      </c>
      <c r="G35" s="57"/>
      <c r="H35" s="57">
        <f>SUM(H9:H34)</f>
        <v>698435</v>
      </c>
      <c r="I35" s="57"/>
      <c r="J35" s="57">
        <f>SUM(J9:J34)</f>
        <v>561765</v>
      </c>
    </row>
    <row r="36" spans="1:10">
      <c r="A36" s="17" t="s">
        <v>67</v>
      </c>
      <c r="B36" s="75"/>
      <c r="C36" s="75"/>
      <c r="D36" s="63"/>
      <c r="E36" s="57"/>
      <c r="F36" s="63"/>
      <c r="G36" s="57"/>
      <c r="H36" s="57"/>
      <c r="I36" s="57"/>
      <c r="J36" s="57"/>
    </row>
    <row r="37" spans="1:10">
      <c r="A37" s="23" t="s">
        <v>25</v>
      </c>
      <c r="B37" s="75"/>
      <c r="C37" s="75"/>
      <c r="D37" s="63">
        <v>-31221</v>
      </c>
      <c r="E37" s="57"/>
      <c r="F37" s="63">
        <v>103162</v>
      </c>
      <c r="G37" s="57"/>
      <c r="H37" s="57">
        <v>-8909</v>
      </c>
      <c r="I37" s="57"/>
      <c r="J37" s="57">
        <v>109597</v>
      </c>
    </row>
    <row r="38" spans="1:10">
      <c r="A38" s="23" t="s">
        <v>243</v>
      </c>
      <c r="B38" s="75"/>
      <c r="C38" s="75"/>
      <c r="D38" s="63">
        <v>-21744</v>
      </c>
      <c r="E38" s="57"/>
      <c r="F38" s="63">
        <v>132129</v>
      </c>
      <c r="G38" s="57"/>
      <c r="H38" s="57">
        <v>-27873</v>
      </c>
      <c r="I38" s="57"/>
      <c r="J38" s="57">
        <v>94227</v>
      </c>
    </row>
    <row r="39" spans="1:10" ht="19.5" customHeight="1">
      <c r="A39" s="23" t="s">
        <v>4</v>
      </c>
      <c r="B39" s="75"/>
      <c r="C39" s="75"/>
      <c r="D39" s="63">
        <v>9018</v>
      </c>
      <c r="E39" s="57"/>
      <c r="F39" s="63">
        <v>474849</v>
      </c>
      <c r="G39" s="57"/>
      <c r="H39" s="57">
        <v>50479</v>
      </c>
      <c r="I39" s="57"/>
      <c r="J39" s="57">
        <v>495018</v>
      </c>
    </row>
    <row r="40" spans="1:10" ht="19.5" customHeight="1">
      <c r="A40" s="23" t="s">
        <v>5</v>
      </c>
      <c r="B40" s="75"/>
      <c r="C40" s="75"/>
      <c r="D40" s="63">
        <v>-203</v>
      </c>
      <c r="E40" s="57"/>
      <c r="F40" s="63">
        <v>-50</v>
      </c>
      <c r="G40" s="57"/>
      <c r="H40" s="57">
        <v>-118</v>
      </c>
      <c r="I40" s="57"/>
      <c r="J40" s="57">
        <v>81</v>
      </c>
    </row>
    <row r="41" spans="1:10">
      <c r="A41" s="23" t="s">
        <v>9</v>
      </c>
      <c r="B41" s="74"/>
      <c r="C41" s="75"/>
      <c r="D41" s="63">
        <v>-16312</v>
      </c>
      <c r="E41" s="57"/>
      <c r="F41" s="63">
        <v>-27375</v>
      </c>
      <c r="G41" s="57"/>
      <c r="H41" s="57">
        <v>-16374</v>
      </c>
      <c r="I41" s="57"/>
      <c r="J41" s="57">
        <v>-27050</v>
      </c>
    </row>
    <row r="42" spans="1:10">
      <c r="A42" s="23" t="s">
        <v>13</v>
      </c>
      <c r="B42" s="75"/>
      <c r="C42" s="75"/>
      <c r="D42" s="63">
        <v>127782</v>
      </c>
      <c r="E42" s="57"/>
      <c r="F42" s="63">
        <v>-210459</v>
      </c>
      <c r="G42" s="57"/>
      <c r="H42" s="57">
        <v>97198</v>
      </c>
      <c r="I42" s="57"/>
      <c r="J42" s="57">
        <v>73310</v>
      </c>
    </row>
    <row r="43" spans="1:10">
      <c r="A43" s="23" t="s">
        <v>215</v>
      </c>
      <c r="B43" s="75"/>
      <c r="C43" s="75"/>
      <c r="D43" s="63">
        <v>50500</v>
      </c>
      <c r="E43" s="57"/>
      <c r="F43" s="63">
        <v>-35272</v>
      </c>
      <c r="G43" s="57"/>
      <c r="H43" s="57">
        <v>31707</v>
      </c>
      <c r="I43" s="57"/>
      <c r="J43" s="57">
        <v>-43258</v>
      </c>
    </row>
    <row r="44" spans="1:10">
      <c r="A44" s="23" t="s">
        <v>14</v>
      </c>
      <c r="B44" s="75"/>
      <c r="C44" s="75"/>
      <c r="D44" s="63">
        <f>-13326+6300</f>
        <v>-7026</v>
      </c>
      <c r="E44" s="57"/>
      <c r="F44" s="63">
        <v>-4321</v>
      </c>
      <c r="G44" s="57"/>
      <c r="H44" s="57">
        <f>-12668+6300</f>
        <v>-6368</v>
      </c>
      <c r="I44" s="57"/>
      <c r="J44" s="57">
        <v>-4070</v>
      </c>
    </row>
    <row r="45" spans="1:10" ht="22.5" customHeight="1">
      <c r="A45" s="197" t="s">
        <v>252</v>
      </c>
      <c r="B45" s="74"/>
      <c r="C45" s="75"/>
      <c r="D45" s="63">
        <v>-28288</v>
      </c>
      <c r="E45" s="57"/>
      <c r="F45" s="63">
        <v>-15979</v>
      </c>
      <c r="G45" s="57"/>
      <c r="H45" s="57">
        <v>-27402</v>
      </c>
      <c r="I45" s="57"/>
      <c r="J45" s="57">
        <v>-9764</v>
      </c>
    </row>
    <row r="46" spans="1:10">
      <c r="A46" s="23" t="s">
        <v>17</v>
      </c>
      <c r="B46" s="75"/>
      <c r="C46" s="75"/>
      <c r="D46" s="70">
        <f>-4902+2259</f>
        <v>-2643</v>
      </c>
      <c r="E46" s="57"/>
      <c r="F46" s="69">
        <v>1145</v>
      </c>
      <c r="G46" s="59"/>
      <c r="H46" s="70">
        <f>-6391+2259</f>
        <v>-4132</v>
      </c>
      <c r="I46" s="59"/>
      <c r="J46" s="70">
        <v>-596</v>
      </c>
    </row>
    <row r="47" spans="1:10" ht="19.5" customHeight="1">
      <c r="A47" s="22" t="s">
        <v>109</v>
      </c>
      <c r="B47" s="75"/>
      <c r="C47" s="75"/>
      <c r="D47" s="57">
        <f>SUM(D35:D46)</f>
        <v>966918</v>
      </c>
      <c r="E47" s="57"/>
      <c r="F47" s="59">
        <f>SUM(F35:F46)</f>
        <v>1190582</v>
      </c>
      <c r="G47" s="59"/>
      <c r="H47" s="59">
        <f>SUM(H35:H46)</f>
        <v>786643</v>
      </c>
      <c r="I47" s="59"/>
      <c r="J47" s="59">
        <f>SUM(J35:J46)</f>
        <v>1249260</v>
      </c>
    </row>
    <row r="48" spans="1:10">
      <c r="A48" s="23" t="s">
        <v>30</v>
      </c>
      <c r="B48" s="75"/>
      <c r="C48" s="75"/>
      <c r="D48" s="63">
        <v>-56229</v>
      </c>
      <c r="E48" s="57"/>
      <c r="F48" s="63">
        <v>-13916</v>
      </c>
      <c r="G48" s="57"/>
      <c r="H48" s="57">
        <v>-10359</v>
      </c>
      <c r="I48" s="57"/>
      <c r="J48" s="57">
        <v>-8993</v>
      </c>
    </row>
    <row r="49" spans="1:10" ht="22">
      <c r="A49" s="13" t="s">
        <v>110</v>
      </c>
      <c r="B49" s="75"/>
      <c r="C49" s="75"/>
      <c r="D49" s="25">
        <f>D48+D47</f>
        <v>910689</v>
      </c>
      <c r="E49" s="38"/>
      <c r="F49" s="25">
        <f>F48+F47</f>
        <v>1176666</v>
      </c>
      <c r="G49" s="38"/>
      <c r="H49" s="25">
        <f>H48+H47</f>
        <v>776284</v>
      </c>
      <c r="I49" s="38"/>
      <c r="J49" s="25">
        <f>J48+J47</f>
        <v>1240267</v>
      </c>
    </row>
    <row r="50" spans="1:10" ht="10.5" customHeight="1">
      <c r="A50" s="13"/>
      <c r="B50" s="148"/>
      <c r="C50" s="148"/>
      <c r="D50" s="42"/>
      <c r="E50" s="38"/>
      <c r="F50" s="42"/>
      <c r="G50" s="38"/>
      <c r="H50" s="26"/>
      <c r="I50" s="38"/>
      <c r="J50" s="26"/>
    </row>
    <row r="51" spans="1:10" ht="10.5" customHeight="1">
      <c r="A51" s="13"/>
      <c r="B51" s="182"/>
      <c r="C51" s="182"/>
      <c r="D51" s="42"/>
      <c r="E51" s="38"/>
      <c r="F51" s="42"/>
      <c r="G51" s="38"/>
      <c r="H51" s="26"/>
      <c r="I51" s="38"/>
      <c r="J51" s="26"/>
    </row>
    <row r="52" spans="1:10">
      <c r="A52" s="98"/>
      <c r="B52" s="250"/>
      <c r="C52" s="250"/>
      <c r="D52" s="250"/>
      <c r="E52" s="250"/>
      <c r="F52" s="250"/>
      <c r="G52" s="250"/>
      <c r="H52" s="250"/>
      <c r="I52" s="250"/>
      <c r="J52" s="250"/>
    </row>
    <row r="53" spans="1:10">
      <c r="A53" s="22"/>
      <c r="B53" s="249"/>
      <c r="C53" s="249"/>
      <c r="D53" s="249"/>
      <c r="E53" s="249"/>
      <c r="F53" s="249"/>
      <c r="G53" s="249"/>
      <c r="H53" s="249"/>
      <c r="I53" s="249"/>
      <c r="J53" s="249"/>
    </row>
    <row r="54" spans="1:10" s="87" customFormat="1" ht="23">
      <c r="A54" s="7" t="s">
        <v>131</v>
      </c>
      <c r="D54" s="95"/>
      <c r="F54" s="95"/>
    </row>
    <row r="55" spans="1:10" s="87" customFormat="1" ht="23">
      <c r="A55" s="152" t="s">
        <v>115</v>
      </c>
      <c r="D55" s="95"/>
      <c r="F55" s="95"/>
    </row>
    <row r="56" spans="1:10" ht="18" customHeight="1">
      <c r="B56" s="182"/>
      <c r="C56" s="182"/>
      <c r="D56" s="239" t="s">
        <v>69</v>
      </c>
      <c r="E56" s="239"/>
      <c r="F56" s="239"/>
      <c r="G56" s="214"/>
      <c r="H56" s="239" t="s">
        <v>70</v>
      </c>
      <c r="I56" s="239"/>
      <c r="J56" s="239"/>
    </row>
    <row r="57" spans="1:10" ht="20.5" customHeight="1">
      <c r="B57" s="182"/>
      <c r="C57" s="182"/>
      <c r="D57" s="238" t="s">
        <v>241</v>
      </c>
      <c r="E57" s="238"/>
      <c r="F57" s="238"/>
      <c r="G57" s="230"/>
      <c r="H57" s="238" t="s">
        <v>241</v>
      </c>
      <c r="I57" s="238"/>
      <c r="J57" s="238"/>
    </row>
    <row r="58" spans="1:10" ht="20.5" customHeight="1">
      <c r="B58" s="182"/>
      <c r="C58" s="182"/>
      <c r="D58" s="243" t="s">
        <v>143</v>
      </c>
      <c r="E58" s="238"/>
      <c r="F58" s="238"/>
      <c r="G58" s="214"/>
      <c r="H58" s="243" t="s">
        <v>143</v>
      </c>
      <c r="I58" s="238"/>
      <c r="J58" s="238"/>
    </row>
    <row r="59" spans="1:10" ht="17.5" customHeight="1">
      <c r="B59" s="180" t="s">
        <v>1</v>
      </c>
      <c r="C59" s="180"/>
      <c r="D59" s="212">
        <v>2564</v>
      </c>
      <c r="E59" s="212"/>
      <c r="F59" s="212">
        <v>2563</v>
      </c>
      <c r="G59" s="212"/>
      <c r="H59" s="212">
        <v>2564</v>
      </c>
      <c r="I59" s="212"/>
      <c r="J59" s="212">
        <v>2563</v>
      </c>
    </row>
    <row r="60" spans="1:10" ht="17.5" customHeight="1">
      <c r="B60" s="182"/>
      <c r="C60" s="182"/>
      <c r="D60" s="241" t="s">
        <v>112</v>
      </c>
      <c r="E60" s="241"/>
      <c r="F60" s="241"/>
      <c r="G60" s="241"/>
      <c r="H60" s="241"/>
      <c r="I60" s="241"/>
      <c r="J60" s="241"/>
    </row>
    <row r="61" spans="1:10" ht="20.149999999999999" customHeight="1">
      <c r="A61" s="14" t="s">
        <v>26</v>
      </c>
      <c r="B61" s="75"/>
      <c r="C61" s="75"/>
      <c r="D61" s="63"/>
      <c r="E61" s="57"/>
      <c r="F61" s="63"/>
      <c r="G61" s="57"/>
      <c r="H61" s="57"/>
      <c r="I61" s="57"/>
      <c r="J61" s="57"/>
    </row>
    <row r="62" spans="1:10">
      <c r="A62" s="23" t="s">
        <v>126</v>
      </c>
      <c r="B62" s="75"/>
      <c r="C62" s="75"/>
      <c r="D62" s="63">
        <v>89</v>
      </c>
      <c r="E62" s="57"/>
      <c r="F62" s="63">
        <v>3628</v>
      </c>
      <c r="G62" s="57"/>
      <c r="H62" s="57">
        <v>23</v>
      </c>
      <c r="I62" s="57"/>
      <c r="J62" s="57">
        <v>2819</v>
      </c>
    </row>
    <row r="63" spans="1:10" ht="20.149999999999999" customHeight="1">
      <c r="A63" s="23" t="s">
        <v>127</v>
      </c>
      <c r="B63" s="213"/>
      <c r="C63" s="75"/>
      <c r="D63" s="63">
        <v>325</v>
      </c>
      <c r="E63" s="57"/>
      <c r="F63" s="63">
        <v>413</v>
      </c>
      <c r="G63" s="57"/>
      <c r="H63" s="57">
        <v>170847</v>
      </c>
      <c r="I63" s="57"/>
      <c r="J63" s="57">
        <v>335661</v>
      </c>
    </row>
    <row r="64" spans="1:10" hidden="1">
      <c r="A64" s="23" t="s">
        <v>101</v>
      </c>
      <c r="B64" s="74"/>
      <c r="C64" s="75"/>
      <c r="D64" s="63"/>
      <c r="E64" s="57"/>
      <c r="F64" s="63"/>
      <c r="G64" s="57"/>
      <c r="H64" s="63"/>
      <c r="I64" s="57"/>
      <c r="J64" s="63"/>
    </row>
    <row r="65" spans="1:10" hidden="1">
      <c r="A65" s="23" t="s">
        <v>102</v>
      </c>
      <c r="B65" s="74"/>
      <c r="C65" s="75"/>
      <c r="D65" s="63"/>
      <c r="E65" s="57"/>
      <c r="F65" s="63"/>
      <c r="G65" s="57"/>
      <c r="H65" s="63"/>
      <c r="I65" s="57"/>
      <c r="J65" s="63"/>
    </row>
    <row r="66" spans="1:10" hidden="1">
      <c r="A66" s="23" t="s">
        <v>103</v>
      </c>
      <c r="B66" s="74"/>
      <c r="C66" s="75"/>
      <c r="D66" s="63"/>
      <c r="E66" s="57"/>
      <c r="F66" s="63"/>
      <c r="G66" s="57"/>
      <c r="H66" s="63"/>
      <c r="I66" s="57"/>
      <c r="J66" s="63"/>
    </row>
    <row r="67" spans="1:10" hidden="1">
      <c r="A67" s="23" t="s">
        <v>104</v>
      </c>
      <c r="B67" s="74"/>
      <c r="C67" s="75"/>
      <c r="D67" s="63"/>
      <c r="E67" s="57"/>
      <c r="F67" s="63">
        <v>0</v>
      </c>
      <c r="G67" s="57"/>
      <c r="H67" s="63"/>
      <c r="I67" s="57"/>
      <c r="J67" s="63">
        <v>0</v>
      </c>
    </row>
    <row r="68" spans="1:10" hidden="1">
      <c r="A68" s="23" t="s">
        <v>152</v>
      </c>
      <c r="B68" s="108"/>
      <c r="C68" s="109"/>
      <c r="D68" s="63"/>
      <c r="E68" s="57"/>
      <c r="F68" s="63"/>
      <c r="G68" s="57"/>
      <c r="H68" s="63"/>
      <c r="I68" s="57"/>
      <c r="J68" s="63"/>
    </row>
    <row r="69" spans="1:10" hidden="1">
      <c r="A69" s="23" t="s">
        <v>147</v>
      </c>
      <c r="B69" s="108"/>
      <c r="C69" s="109"/>
      <c r="D69" s="63"/>
      <c r="E69" s="57"/>
      <c r="F69" s="63"/>
      <c r="G69" s="57"/>
      <c r="H69" s="63"/>
      <c r="I69" s="57"/>
      <c r="J69" s="63"/>
    </row>
    <row r="70" spans="1:10">
      <c r="A70" s="23" t="s">
        <v>128</v>
      </c>
      <c r="B70" s="74"/>
      <c r="C70" s="75"/>
      <c r="D70" s="63">
        <v>-42298</v>
      </c>
      <c r="E70" s="57"/>
      <c r="F70" s="63">
        <f>-171660-169</f>
        <v>-171829</v>
      </c>
      <c r="G70" s="57"/>
      <c r="H70" s="59">
        <v>-28850</v>
      </c>
      <c r="I70" s="57"/>
      <c r="J70" s="59">
        <v>-153695</v>
      </c>
    </row>
    <row r="71" spans="1:10">
      <c r="A71" s="23" t="s">
        <v>92</v>
      </c>
      <c r="B71" s="74"/>
      <c r="C71" s="75"/>
      <c r="D71" s="63">
        <v>-23305</v>
      </c>
      <c r="E71" s="57"/>
      <c r="F71" s="63">
        <v>-25638</v>
      </c>
      <c r="G71" s="57"/>
      <c r="H71" s="63">
        <v>-16861</v>
      </c>
      <c r="I71" s="57"/>
      <c r="J71" s="63">
        <v>-16154</v>
      </c>
    </row>
    <row r="72" spans="1:10" ht="20.149999999999999" customHeight="1">
      <c r="A72" s="23" t="s">
        <v>165</v>
      </c>
      <c r="B72" s="74"/>
      <c r="C72" s="75"/>
      <c r="D72" s="64">
        <v>1204</v>
      </c>
      <c r="E72" s="57"/>
      <c r="F72" s="64">
        <v>1623</v>
      </c>
      <c r="G72" s="57"/>
      <c r="H72" s="59">
        <v>1177</v>
      </c>
      <c r="I72" s="57"/>
      <c r="J72" s="59">
        <v>1328</v>
      </c>
    </row>
    <row r="73" spans="1:10" ht="20.5" customHeight="1">
      <c r="A73" s="23" t="s">
        <v>160</v>
      </c>
      <c r="B73" s="126"/>
      <c r="C73" s="127"/>
      <c r="D73" s="64">
        <v>4</v>
      </c>
      <c r="E73" s="57"/>
      <c r="F73" s="222">
        <v>0</v>
      </c>
      <c r="H73" s="222">
        <v>0</v>
      </c>
      <c r="J73" s="63">
        <v>0</v>
      </c>
    </row>
    <row r="74" spans="1:10" hidden="1">
      <c r="A74" s="23" t="s">
        <v>160</v>
      </c>
      <c r="B74" s="116"/>
      <c r="C74" s="118"/>
      <c r="D74" s="63"/>
      <c r="E74" s="57"/>
      <c r="F74" s="63"/>
      <c r="G74" s="57"/>
      <c r="H74" s="63"/>
      <c r="I74" s="57"/>
      <c r="J74" s="63"/>
    </row>
    <row r="75" spans="1:10" hidden="1">
      <c r="A75" s="23" t="s">
        <v>93</v>
      </c>
      <c r="B75" s="74"/>
      <c r="C75" s="75"/>
      <c r="D75" s="63"/>
      <c r="E75" s="57"/>
      <c r="F75" s="63"/>
      <c r="G75" s="57"/>
      <c r="H75" s="63"/>
      <c r="I75" s="57"/>
      <c r="J75" s="63"/>
    </row>
    <row r="76" spans="1:10" hidden="1">
      <c r="A76" s="23" t="s">
        <v>94</v>
      </c>
      <c r="B76" s="74"/>
      <c r="C76" s="75"/>
      <c r="D76" s="63"/>
      <c r="E76" s="57"/>
      <c r="F76" s="63"/>
      <c r="G76" s="57"/>
      <c r="H76" s="63"/>
      <c r="I76" s="57"/>
      <c r="J76" s="63"/>
    </row>
    <row r="77" spans="1:10">
      <c r="A77" s="23" t="s">
        <v>233</v>
      </c>
      <c r="B77" s="193"/>
      <c r="C77" s="192"/>
      <c r="D77" s="63">
        <v>0</v>
      </c>
      <c r="E77" s="57"/>
      <c r="F77" s="63">
        <v>4</v>
      </c>
      <c r="G77" s="57"/>
      <c r="H77" s="222">
        <v>0</v>
      </c>
      <c r="I77" s="57"/>
      <c r="J77" s="63">
        <v>4</v>
      </c>
    </row>
    <row r="78" spans="1:10">
      <c r="A78" s="23" t="s">
        <v>244</v>
      </c>
      <c r="B78" s="205"/>
      <c r="C78" s="207"/>
      <c r="D78" s="63">
        <v>-34522</v>
      </c>
      <c r="E78" s="57"/>
      <c r="F78" s="222">
        <v>0</v>
      </c>
      <c r="G78" s="57"/>
      <c r="H78" s="222">
        <v>0</v>
      </c>
      <c r="I78" s="57"/>
      <c r="J78" s="222">
        <v>0</v>
      </c>
    </row>
    <row r="79" spans="1:10">
      <c r="A79" s="23" t="s">
        <v>232</v>
      </c>
      <c r="B79" s="74"/>
      <c r="C79" s="75"/>
      <c r="D79" s="63">
        <v>-3943</v>
      </c>
      <c r="E79" s="57"/>
      <c r="F79" s="63">
        <v>-15230</v>
      </c>
      <c r="G79" s="57"/>
      <c r="H79" s="63">
        <v>-3622</v>
      </c>
      <c r="I79" s="57"/>
      <c r="J79" s="63">
        <v>-15080</v>
      </c>
    </row>
    <row r="80" spans="1:10" hidden="1">
      <c r="A80" s="23" t="s">
        <v>129</v>
      </c>
      <c r="B80" s="74"/>
      <c r="C80" s="75"/>
      <c r="D80" s="64"/>
      <c r="E80" s="57"/>
      <c r="F80" s="64"/>
      <c r="G80" s="57"/>
      <c r="H80" s="59"/>
      <c r="I80" s="57"/>
      <c r="J80" s="59"/>
    </row>
    <row r="81" spans="1:10" ht="20.149999999999999" customHeight="1">
      <c r="A81" s="23" t="s">
        <v>190</v>
      </c>
      <c r="B81" s="74">
        <v>2</v>
      </c>
      <c r="C81" s="75"/>
      <c r="D81" s="63">
        <v>0</v>
      </c>
      <c r="E81" s="57"/>
      <c r="F81" s="63">
        <v>0</v>
      </c>
      <c r="G81" s="57"/>
      <c r="H81" s="63">
        <v>2000</v>
      </c>
      <c r="I81" s="57"/>
      <c r="J81" s="57">
        <v>72000</v>
      </c>
    </row>
    <row r="82" spans="1:10" ht="20.5" customHeight="1">
      <c r="A82" s="23" t="s">
        <v>234</v>
      </c>
      <c r="B82" s="74">
        <v>2</v>
      </c>
      <c r="C82" s="75"/>
      <c r="D82" s="63">
        <v>0</v>
      </c>
      <c r="E82" s="57"/>
      <c r="F82" s="63">
        <v>0</v>
      </c>
      <c r="G82" s="57"/>
      <c r="H82" s="57">
        <v>-17000</v>
      </c>
      <c r="I82" s="57"/>
      <c r="J82" s="57">
        <v>-171000</v>
      </c>
    </row>
    <row r="83" spans="1:10" ht="20.149999999999999" customHeight="1">
      <c r="A83" s="13" t="s">
        <v>191</v>
      </c>
      <c r="B83" s="75"/>
      <c r="C83" s="75"/>
      <c r="D83" s="25">
        <f>SUM(D62:D82)</f>
        <v>-102446</v>
      </c>
      <c r="E83" s="38"/>
      <c r="F83" s="25">
        <f>SUM(F62:F82)</f>
        <v>-207029</v>
      </c>
      <c r="G83" s="38"/>
      <c r="H83" s="25">
        <f>SUM(H62:H82)</f>
        <v>107714</v>
      </c>
      <c r="I83" s="38"/>
      <c r="J83" s="25">
        <f>SUM(J62:J82)</f>
        <v>55883</v>
      </c>
    </row>
    <row r="84" spans="1:10" ht="8.5" customHeight="1">
      <c r="A84" s="98"/>
      <c r="B84" s="96"/>
      <c r="C84" s="10"/>
      <c r="D84" s="99"/>
      <c r="E84" s="10"/>
      <c r="F84" s="99"/>
      <c r="G84" s="10"/>
      <c r="H84" s="34"/>
      <c r="I84" s="10"/>
      <c r="J84" s="34"/>
    </row>
    <row r="85" spans="1:10" ht="20.149999999999999" customHeight="1">
      <c r="A85" s="14" t="s">
        <v>27</v>
      </c>
      <c r="B85" s="74"/>
      <c r="C85" s="75"/>
      <c r="D85" s="63"/>
      <c r="E85" s="57"/>
      <c r="F85" s="63"/>
      <c r="G85" s="57"/>
      <c r="H85" s="57"/>
      <c r="I85" s="57"/>
      <c r="J85" s="57"/>
    </row>
    <row r="86" spans="1:10" hidden="1">
      <c r="A86" s="23" t="s">
        <v>99</v>
      </c>
      <c r="B86" s="74">
        <v>10</v>
      </c>
      <c r="C86" s="75"/>
      <c r="D86" s="63"/>
      <c r="E86" s="57"/>
      <c r="F86" s="63"/>
      <c r="G86" s="57"/>
      <c r="H86" s="57">
        <v>0</v>
      </c>
      <c r="I86" s="57"/>
      <c r="J86" s="57">
        <v>0</v>
      </c>
    </row>
    <row r="87" spans="1:10">
      <c r="A87" s="23" t="s">
        <v>95</v>
      </c>
      <c r="B87" s="74"/>
      <c r="C87" s="75"/>
      <c r="D87" s="63">
        <v>3054000</v>
      </c>
      <c r="E87" s="57"/>
      <c r="F87" s="63">
        <v>2172000</v>
      </c>
      <c r="G87" s="57"/>
      <c r="H87" s="57">
        <v>2902000</v>
      </c>
      <c r="I87" s="57"/>
      <c r="J87" s="57">
        <v>1702000</v>
      </c>
    </row>
    <row r="88" spans="1:10">
      <c r="A88" s="23" t="s">
        <v>224</v>
      </c>
      <c r="B88" s="74"/>
      <c r="C88" s="75"/>
      <c r="D88" s="63">
        <v>-2934001</v>
      </c>
      <c r="E88" s="57"/>
      <c r="F88" s="63">
        <v>-2388000</v>
      </c>
      <c r="G88" s="57"/>
      <c r="H88" s="63">
        <v>-2807000</v>
      </c>
      <c r="I88" s="57"/>
      <c r="J88" s="63">
        <v>-1918000</v>
      </c>
    </row>
    <row r="89" spans="1:10">
      <c r="A89" s="23" t="s">
        <v>96</v>
      </c>
      <c r="B89" s="74">
        <v>2</v>
      </c>
      <c r="C89" s="75"/>
      <c r="D89" s="63">
        <v>0</v>
      </c>
      <c r="E89" s="57"/>
      <c r="F89" s="63">
        <v>0</v>
      </c>
      <c r="G89" s="57"/>
      <c r="H89" s="57">
        <v>952000</v>
      </c>
      <c r="I89" s="57"/>
      <c r="J89" s="57">
        <v>235000</v>
      </c>
    </row>
    <row r="90" spans="1:10">
      <c r="A90" s="23" t="s">
        <v>97</v>
      </c>
      <c r="B90" s="105">
        <v>2</v>
      </c>
      <c r="C90" s="75"/>
      <c r="D90" s="63">
        <v>0</v>
      </c>
      <c r="E90" s="57"/>
      <c r="F90" s="63">
        <v>0</v>
      </c>
      <c r="G90" s="57"/>
      <c r="H90" s="63">
        <v>-957000</v>
      </c>
      <c r="I90" s="57"/>
      <c r="J90" s="63">
        <v>-567000</v>
      </c>
    </row>
    <row r="91" spans="1:10">
      <c r="A91" s="23" t="s">
        <v>98</v>
      </c>
      <c r="B91" s="108"/>
      <c r="C91" s="109"/>
      <c r="D91" s="63">
        <v>-678095</v>
      </c>
      <c r="E91" s="57"/>
      <c r="F91" s="63">
        <v>-688191</v>
      </c>
      <c r="G91" s="57"/>
      <c r="H91" s="63">
        <v>-678095</v>
      </c>
      <c r="I91" s="57"/>
      <c r="J91" s="63">
        <v>-688191</v>
      </c>
    </row>
    <row r="92" spans="1:10">
      <c r="A92" s="23" t="s">
        <v>235</v>
      </c>
      <c r="B92" s="105"/>
      <c r="C92" s="75"/>
      <c r="D92" s="63">
        <v>-25302</v>
      </c>
      <c r="E92" s="57"/>
      <c r="F92" s="63">
        <v>-29257</v>
      </c>
      <c r="G92" s="57"/>
      <c r="H92" s="63">
        <v>-58523</v>
      </c>
      <c r="I92" s="57"/>
      <c r="J92" s="63">
        <v>-41634</v>
      </c>
    </row>
    <row r="93" spans="1:10" ht="20.149999999999999" customHeight="1">
      <c r="A93" s="23" t="s">
        <v>161</v>
      </c>
      <c r="B93" s="116"/>
      <c r="C93" s="118"/>
      <c r="D93" s="63">
        <v>-136298</v>
      </c>
      <c r="E93" s="57"/>
      <c r="F93" s="63">
        <v>0</v>
      </c>
      <c r="G93" s="57"/>
      <c r="H93" s="63">
        <v>-136298</v>
      </c>
      <c r="I93" s="57"/>
      <c r="J93" s="63">
        <v>0</v>
      </c>
    </row>
    <row r="94" spans="1:10">
      <c r="A94" s="23" t="s">
        <v>132</v>
      </c>
      <c r="B94" s="100"/>
      <c r="C94" s="101"/>
      <c r="D94" s="63">
        <v>-1</v>
      </c>
      <c r="E94" s="57"/>
      <c r="F94" s="63">
        <v>-1</v>
      </c>
      <c r="G94" s="57"/>
      <c r="H94" s="63">
        <v>0</v>
      </c>
      <c r="I94" s="57"/>
      <c r="J94" s="63">
        <v>0</v>
      </c>
    </row>
    <row r="95" spans="1:10">
      <c r="A95" s="23" t="s">
        <v>106</v>
      </c>
      <c r="B95" s="74"/>
      <c r="C95" s="75"/>
      <c r="D95" s="63">
        <v>-130493</v>
      </c>
      <c r="E95" s="57"/>
      <c r="F95" s="63">
        <v>-163524</v>
      </c>
      <c r="G95" s="57"/>
      <c r="H95" s="63">
        <v>-137797</v>
      </c>
      <c r="I95" s="215"/>
      <c r="J95" s="63">
        <v>-172825</v>
      </c>
    </row>
    <row r="96" spans="1:10" ht="20.149999999999999" customHeight="1">
      <c r="A96" s="13" t="s">
        <v>123</v>
      </c>
      <c r="B96" s="74"/>
      <c r="C96" s="75"/>
      <c r="D96" s="25">
        <f>SUM(D86:D95)</f>
        <v>-850190</v>
      </c>
      <c r="E96" s="38"/>
      <c r="F96" s="25">
        <f>SUM(F86:F95)</f>
        <v>-1096973</v>
      </c>
      <c r="G96" s="38"/>
      <c r="H96" s="25">
        <f>SUM(H86:H95)</f>
        <v>-920713</v>
      </c>
      <c r="I96" s="38"/>
      <c r="J96" s="25">
        <f>SUM(J86:J95)</f>
        <v>-1450650</v>
      </c>
    </row>
    <row r="97" spans="1:12" ht="9.65" customHeight="1">
      <c r="A97" s="13"/>
      <c r="B97" s="74"/>
      <c r="C97" s="75"/>
      <c r="D97" s="40"/>
      <c r="E97" s="38"/>
      <c r="F97" s="40"/>
      <c r="G97" s="38"/>
      <c r="H97" s="26"/>
      <c r="I97" s="38"/>
      <c r="J97" s="26"/>
    </row>
    <row r="98" spans="1:12">
      <c r="A98" s="22" t="s">
        <v>162</v>
      </c>
      <c r="B98" s="75"/>
      <c r="C98" s="75"/>
      <c r="D98" s="57"/>
      <c r="E98" s="57"/>
      <c r="F98" s="57"/>
      <c r="G98" s="57"/>
      <c r="H98" s="57"/>
      <c r="I98" s="57"/>
      <c r="J98" s="57"/>
    </row>
    <row r="99" spans="1:12">
      <c r="A99" s="22" t="s">
        <v>130</v>
      </c>
      <c r="B99" s="75"/>
      <c r="C99" s="75"/>
      <c r="D99" s="57">
        <f>D96+D83+D49</f>
        <v>-41947</v>
      </c>
      <c r="E99" s="57"/>
      <c r="F99" s="57">
        <f>F96+F83+F49</f>
        <v>-127336</v>
      </c>
      <c r="G99" s="57"/>
      <c r="H99" s="57">
        <f>H96+H83+H49</f>
        <v>-36715</v>
      </c>
      <c r="I99" s="57"/>
      <c r="J99" s="57">
        <f>J96+J83+J49</f>
        <v>-154500</v>
      </c>
    </row>
    <row r="100" spans="1:12">
      <c r="A100" s="22" t="s">
        <v>209</v>
      </c>
      <c r="B100" s="75"/>
      <c r="C100" s="75"/>
      <c r="D100" s="69">
        <v>2</v>
      </c>
      <c r="E100" s="57"/>
      <c r="F100" s="69">
        <v>4</v>
      </c>
      <c r="G100" s="57"/>
      <c r="H100" s="70">
        <v>0</v>
      </c>
      <c r="I100" s="57"/>
      <c r="J100" s="70">
        <v>10</v>
      </c>
    </row>
    <row r="101" spans="1:12" ht="22">
      <c r="A101" s="13" t="s">
        <v>162</v>
      </c>
      <c r="B101" s="75"/>
      <c r="C101" s="75"/>
      <c r="D101" s="38">
        <f>D99+D100</f>
        <v>-41945</v>
      </c>
      <c r="E101" s="38"/>
      <c r="F101" s="38">
        <f>F99+F100</f>
        <v>-127332</v>
      </c>
      <c r="G101" s="38"/>
      <c r="H101" s="38">
        <f>H99+H100</f>
        <v>-36715</v>
      </c>
      <c r="I101" s="38"/>
      <c r="J101" s="38">
        <f>J99+J100</f>
        <v>-154490</v>
      </c>
    </row>
    <row r="102" spans="1:12">
      <c r="A102" s="22" t="s">
        <v>59</v>
      </c>
      <c r="B102" s="75"/>
      <c r="C102" s="165"/>
      <c r="D102" s="57">
        <f>'BS-3-5'!F10</f>
        <v>106442</v>
      </c>
      <c r="E102" s="57"/>
      <c r="F102" s="57">
        <v>524963</v>
      </c>
      <c r="G102" s="57"/>
      <c r="H102" s="57">
        <f>'BS-3-5'!J10</f>
        <v>74871</v>
      </c>
      <c r="I102" s="57"/>
      <c r="J102" s="57">
        <v>500924</v>
      </c>
    </row>
    <row r="103" spans="1:12" ht="22.5" thickBot="1">
      <c r="A103" s="13" t="s">
        <v>153</v>
      </c>
      <c r="B103" s="74"/>
      <c r="C103" s="75"/>
      <c r="D103" s="41">
        <f>D101+D102</f>
        <v>64497</v>
      </c>
      <c r="E103" s="38"/>
      <c r="F103" s="41">
        <f>F101+F102</f>
        <v>397631</v>
      </c>
      <c r="G103" s="38"/>
      <c r="H103" s="41">
        <f>H101+H102</f>
        <v>38156</v>
      </c>
      <c r="I103" s="38"/>
      <c r="J103" s="41">
        <f>J101+J102</f>
        <v>346434</v>
      </c>
      <c r="K103" s="68">
        <f>'BS-3-5'!D10-CF!D103</f>
        <v>0</v>
      </c>
      <c r="L103" s="68">
        <f>H103-'BS-3-5'!H10</f>
        <v>0</v>
      </c>
    </row>
    <row r="104" spans="1:12" ht="12" customHeight="1" thickTop="1">
      <c r="D104" s="63"/>
      <c r="E104" s="57"/>
      <c r="F104" s="63"/>
      <c r="G104" s="57"/>
      <c r="H104" s="57"/>
      <c r="I104" s="57"/>
      <c r="J104" s="57"/>
    </row>
    <row r="105" spans="1:12" ht="22">
      <c r="A105" s="12" t="s">
        <v>100</v>
      </c>
      <c r="D105" s="57"/>
      <c r="E105" s="57"/>
      <c r="F105" s="57"/>
      <c r="G105" s="57"/>
      <c r="H105" s="57"/>
      <c r="I105" s="57"/>
      <c r="J105" s="57"/>
    </row>
    <row r="106" spans="1:12" ht="22">
      <c r="A106" s="12" t="s">
        <v>32</v>
      </c>
      <c r="D106" s="63"/>
      <c r="E106" s="57"/>
      <c r="F106" s="63"/>
      <c r="G106" s="57"/>
      <c r="H106" s="57"/>
      <c r="I106" s="57"/>
      <c r="J106" s="57"/>
    </row>
    <row r="107" spans="1:12">
      <c r="A107" s="23" t="s">
        <v>212</v>
      </c>
      <c r="D107" s="63"/>
      <c r="E107" s="57"/>
      <c r="F107" s="63"/>
      <c r="G107" s="57"/>
      <c r="H107" s="57"/>
      <c r="I107" s="57"/>
      <c r="J107" s="57"/>
    </row>
    <row r="108" spans="1:12">
      <c r="A108" s="23" t="s">
        <v>213</v>
      </c>
      <c r="D108" s="63">
        <f>4155778.30999999/1000</f>
        <v>4155.7783099999897</v>
      </c>
      <c r="E108" s="57"/>
      <c r="F108" s="63">
        <f>ROUND(44344630.12/1000,0)</f>
        <v>44345</v>
      </c>
      <c r="G108" s="57"/>
      <c r="H108" s="63">
        <f>4545017.62/1000</f>
        <v>4545.0176200000005</v>
      </c>
      <c r="I108" s="57"/>
      <c r="J108" s="63">
        <v>37412</v>
      </c>
    </row>
    <row r="109" spans="1:12" hidden="1">
      <c r="A109" s="23" t="s">
        <v>166</v>
      </c>
      <c r="D109" s="104"/>
      <c r="F109" s="104">
        <v>0</v>
      </c>
      <c r="H109" s="68"/>
      <c r="J109" s="68">
        <v>0</v>
      </c>
    </row>
    <row r="110" spans="1:12">
      <c r="A110" s="23" t="s">
        <v>192</v>
      </c>
      <c r="D110" s="57">
        <f>74098991.0191545/1000</f>
        <v>74098.991019154506</v>
      </c>
      <c r="F110" s="57">
        <v>2448395</v>
      </c>
      <c r="H110" s="57">
        <f>316971415.548788/1000</f>
        <v>316971.41554878803</v>
      </c>
      <c r="J110" s="57">
        <v>2837991</v>
      </c>
    </row>
    <row r="111" spans="1:12">
      <c r="A111" s="23" t="s">
        <v>253</v>
      </c>
      <c r="B111" s="226" t="s">
        <v>254</v>
      </c>
      <c r="D111" s="57">
        <v>59792</v>
      </c>
      <c r="F111" s="222">
        <v>0</v>
      </c>
      <c r="H111" s="57">
        <v>51599</v>
      </c>
      <c r="J111" s="57">
        <v>0</v>
      </c>
    </row>
    <row r="112" spans="1:12">
      <c r="A112" s="23" t="s">
        <v>166</v>
      </c>
      <c r="B112" s="96"/>
      <c r="C112" s="10"/>
      <c r="D112" s="57">
        <v>79</v>
      </c>
      <c r="E112" s="10"/>
      <c r="F112" s="222">
        <v>0</v>
      </c>
      <c r="G112" s="10"/>
      <c r="H112" s="34">
        <v>79</v>
      </c>
      <c r="I112" s="10"/>
      <c r="J112" s="222">
        <v>0</v>
      </c>
    </row>
    <row r="113" spans="1:10">
      <c r="A113" s="98"/>
      <c r="B113" s="250"/>
      <c r="C113" s="250"/>
      <c r="D113" s="250"/>
      <c r="E113" s="250"/>
      <c r="F113" s="250"/>
      <c r="G113" s="250"/>
      <c r="H113" s="250"/>
      <c r="I113" s="250"/>
      <c r="J113" s="250"/>
    </row>
    <row r="114" spans="1:10">
      <c r="A114" s="22"/>
      <c r="B114" s="249"/>
      <c r="C114" s="249"/>
      <c r="D114" s="249"/>
      <c r="E114" s="249"/>
      <c r="F114" s="249"/>
      <c r="G114" s="249"/>
      <c r="H114" s="249"/>
      <c r="I114" s="249"/>
      <c r="J114" s="249"/>
    </row>
    <row r="116" spans="1:10">
      <c r="D116" s="68">
        <f>D103-'BS-3-5'!D10</f>
        <v>0</v>
      </c>
      <c r="H116" s="68">
        <f>H103-'BS-3-5'!H10</f>
        <v>0</v>
      </c>
    </row>
  </sheetData>
  <mergeCells count="18">
    <mergeCell ref="D60:J60"/>
    <mergeCell ref="B113:J113"/>
    <mergeCell ref="B114:J114"/>
    <mergeCell ref="B52:J52"/>
    <mergeCell ref="B53:J53"/>
    <mergeCell ref="D56:F56"/>
    <mergeCell ref="H56:J56"/>
    <mergeCell ref="D57:F57"/>
    <mergeCell ref="H57:J57"/>
    <mergeCell ref="D58:F58"/>
    <mergeCell ref="H58:J58"/>
    <mergeCell ref="D3:F3"/>
    <mergeCell ref="H3:J3"/>
    <mergeCell ref="D5:F5"/>
    <mergeCell ref="H5:J5"/>
    <mergeCell ref="D7:J7"/>
    <mergeCell ref="D4:F4"/>
    <mergeCell ref="H4:J4"/>
  </mergeCells>
  <pageMargins left="0.7" right="0.7" top="0.48" bottom="0.5" header="0.5" footer="0.5"/>
  <pageSetup paperSize="9" scale="78" firstPageNumber="14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5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73"/>
  <sheetViews>
    <sheetView view="pageBreakPreview" topLeftCell="A43" zoomScale="120" zoomScaleNormal="85" zoomScaleSheetLayoutView="120" zoomScalePageLayoutView="85" workbookViewId="0">
      <selection activeCell="A16" sqref="A16"/>
    </sheetView>
  </sheetViews>
  <sheetFormatPr defaultColWidth="9.09765625" defaultRowHeight="21.5"/>
  <cols>
    <col min="1" max="1" width="53.59765625" style="11" customWidth="1"/>
    <col min="2" max="2" width="9.296875" style="23" customWidth="1"/>
    <col min="3" max="3" width="1.09765625" style="3" customWidth="1"/>
    <col min="4" max="4" width="11.09765625" style="3" customWidth="1"/>
    <col min="5" max="5" width="1.09765625" style="3" customWidth="1"/>
    <col min="6" max="6" width="11.09765625" style="35" customWidth="1"/>
    <col min="7" max="7" width="1.09765625" style="3" customWidth="1"/>
    <col min="8" max="8" width="11.09765625" style="3" customWidth="1"/>
    <col min="9" max="9" width="1.09765625" style="3" customWidth="1"/>
    <col min="10" max="10" width="11.09765625" style="35" customWidth="1"/>
    <col min="11" max="16384" width="9.09765625" style="3"/>
  </cols>
  <sheetData>
    <row r="1" spans="1:10" ht="23">
      <c r="A1" s="7" t="s">
        <v>131</v>
      </c>
      <c r="B1" s="116"/>
      <c r="C1" s="116"/>
      <c r="D1" s="1"/>
      <c r="E1" s="4"/>
      <c r="F1" s="26"/>
      <c r="G1" s="4"/>
      <c r="H1" s="1"/>
      <c r="I1" s="4"/>
      <c r="J1" s="26"/>
    </row>
    <row r="2" spans="1:10" ht="23">
      <c r="A2" s="7" t="s">
        <v>114</v>
      </c>
      <c r="B2" s="118"/>
      <c r="C2" s="2"/>
      <c r="D2" s="117"/>
      <c r="E2" s="117"/>
      <c r="F2" s="36"/>
      <c r="G2" s="117"/>
      <c r="H2" s="117"/>
      <c r="I2" s="117"/>
      <c r="J2" s="37"/>
    </row>
    <row r="3" spans="1:10" ht="23">
      <c r="A3" s="7"/>
      <c r="B3" s="118"/>
      <c r="C3" s="2"/>
      <c r="D3" s="117"/>
      <c r="E3" s="117"/>
      <c r="F3" s="36"/>
      <c r="G3" s="117"/>
      <c r="H3" s="117"/>
      <c r="I3" s="117"/>
      <c r="J3" s="36"/>
    </row>
    <row r="4" spans="1:10" ht="22">
      <c r="B4" s="118"/>
      <c r="C4" s="2"/>
      <c r="D4" s="239" t="s">
        <v>69</v>
      </c>
      <c r="E4" s="239"/>
      <c r="F4" s="239"/>
      <c r="G4" s="117"/>
      <c r="H4" s="239" t="s">
        <v>70</v>
      </c>
      <c r="I4" s="239"/>
      <c r="J4" s="239"/>
    </row>
    <row r="5" spans="1:10" ht="22">
      <c r="B5" s="118"/>
      <c r="C5" s="2"/>
      <c r="D5" s="238" t="s">
        <v>148</v>
      </c>
      <c r="E5" s="238"/>
      <c r="F5" s="238"/>
      <c r="G5" s="117"/>
      <c r="H5" s="238" t="s">
        <v>148</v>
      </c>
      <c r="I5" s="238"/>
      <c r="J5" s="238"/>
    </row>
    <row r="6" spans="1:10" ht="22">
      <c r="B6" s="118"/>
      <c r="C6" s="2"/>
      <c r="D6" s="243" t="s">
        <v>155</v>
      </c>
      <c r="E6" s="238"/>
      <c r="F6" s="238"/>
      <c r="G6" s="117"/>
      <c r="H6" s="243" t="s">
        <v>155</v>
      </c>
      <c r="I6" s="238"/>
      <c r="J6" s="238"/>
    </row>
    <row r="7" spans="1:10">
      <c r="B7" s="116" t="s">
        <v>1</v>
      </c>
      <c r="C7" s="116"/>
      <c r="D7" s="2">
        <v>2562</v>
      </c>
      <c r="E7" s="2"/>
      <c r="F7" s="2">
        <v>2561</v>
      </c>
      <c r="G7" s="2"/>
      <c r="H7" s="2">
        <v>2562</v>
      </c>
      <c r="I7" s="2"/>
      <c r="J7" s="2">
        <v>2561</v>
      </c>
    </row>
    <row r="8" spans="1:10">
      <c r="B8" s="116"/>
      <c r="C8" s="116"/>
      <c r="D8" s="2"/>
      <c r="E8" s="2"/>
      <c r="F8" s="120" t="s">
        <v>156</v>
      </c>
      <c r="G8" s="2"/>
      <c r="H8" s="2"/>
      <c r="I8" s="2"/>
      <c r="J8" s="2"/>
    </row>
    <row r="9" spans="1:10" ht="22">
      <c r="A9" s="13"/>
      <c r="B9" s="116"/>
      <c r="C9" s="116"/>
      <c r="D9" s="241" t="s">
        <v>112</v>
      </c>
      <c r="E9" s="241"/>
      <c r="F9" s="241"/>
      <c r="G9" s="241"/>
      <c r="H9" s="241"/>
      <c r="I9" s="241"/>
      <c r="J9" s="241"/>
    </row>
    <row r="10" spans="1:10" ht="22">
      <c r="A10" s="12" t="s">
        <v>36</v>
      </c>
      <c r="B10" s="103" t="s">
        <v>157</v>
      </c>
      <c r="C10" s="116"/>
      <c r="D10" s="116"/>
      <c r="E10" s="116"/>
      <c r="F10" s="119"/>
      <c r="G10" s="116"/>
      <c r="H10" s="116"/>
      <c r="I10" s="116"/>
      <c r="J10" s="119"/>
    </row>
    <row r="11" spans="1:10">
      <c r="A11" s="11" t="s">
        <v>35</v>
      </c>
      <c r="B11" s="116"/>
      <c r="C11" s="116"/>
      <c r="D11" s="35">
        <v>2299729</v>
      </c>
      <c r="F11" s="35">
        <v>2326452</v>
      </c>
      <c r="H11" s="35">
        <v>2298666</v>
      </c>
      <c r="J11" s="35">
        <v>2290151</v>
      </c>
    </row>
    <row r="12" spans="1:10">
      <c r="A12" s="22" t="s">
        <v>135</v>
      </c>
      <c r="B12" s="116"/>
      <c r="C12" s="116"/>
      <c r="D12" s="35">
        <v>126246</v>
      </c>
      <c r="F12" s="35">
        <v>115126</v>
      </c>
      <c r="H12" s="35">
        <v>86786</v>
      </c>
      <c r="J12" s="35">
        <v>66099</v>
      </c>
    </row>
    <row r="13" spans="1:10">
      <c r="A13" s="22" t="s">
        <v>72</v>
      </c>
      <c r="B13" s="116"/>
      <c r="C13" s="116"/>
      <c r="D13" s="35">
        <v>374</v>
      </c>
      <c r="F13" s="35">
        <v>3789</v>
      </c>
      <c r="H13" s="35">
        <v>43580</v>
      </c>
      <c r="J13" s="35">
        <v>0</v>
      </c>
    </row>
    <row r="14" spans="1:10">
      <c r="A14" s="22" t="s">
        <v>73</v>
      </c>
      <c r="B14" s="116"/>
      <c r="C14" s="116"/>
      <c r="D14" s="35">
        <v>314</v>
      </c>
      <c r="F14" s="35">
        <v>705</v>
      </c>
      <c r="H14" s="35">
        <v>67</v>
      </c>
      <c r="J14" s="35">
        <v>3</v>
      </c>
    </row>
    <row r="15" spans="1:10">
      <c r="A15" s="22" t="s">
        <v>74</v>
      </c>
      <c r="B15" s="116"/>
      <c r="C15" s="116"/>
      <c r="D15" s="35">
        <v>19207</v>
      </c>
      <c r="F15" s="35">
        <v>24435</v>
      </c>
      <c r="H15" s="35">
        <v>23253</v>
      </c>
      <c r="J15" s="35">
        <v>23136</v>
      </c>
    </row>
    <row r="16" spans="1:10">
      <c r="A16" s="22" t="s">
        <v>154</v>
      </c>
      <c r="B16" s="116"/>
      <c r="C16" s="116"/>
      <c r="D16" s="35"/>
      <c r="H16" s="35"/>
    </row>
    <row r="17" spans="1:10" ht="22">
      <c r="A17" s="13" t="s">
        <v>21</v>
      </c>
      <c r="B17" s="116"/>
      <c r="C17" s="116"/>
      <c r="D17" s="25">
        <v>2445870</v>
      </c>
      <c r="E17" s="20"/>
      <c r="F17" s="25">
        <v>2470507</v>
      </c>
      <c r="G17" s="20"/>
      <c r="H17" s="25">
        <v>2452352</v>
      </c>
      <c r="I17" s="20"/>
      <c r="J17" s="25">
        <v>2379389</v>
      </c>
    </row>
    <row r="18" spans="1:10" ht="22">
      <c r="A18" s="13"/>
      <c r="B18" s="116"/>
      <c r="C18" s="116"/>
      <c r="D18" s="18"/>
      <c r="E18" s="20"/>
      <c r="F18" s="18"/>
      <c r="G18" s="20"/>
      <c r="H18" s="18"/>
      <c r="I18" s="20"/>
      <c r="J18" s="18"/>
    </row>
    <row r="19" spans="1:10" ht="22">
      <c r="A19" s="12" t="s">
        <v>58</v>
      </c>
      <c r="B19" s="116" t="s">
        <v>158</v>
      </c>
      <c r="C19" s="116"/>
      <c r="D19" s="18"/>
      <c r="E19" s="20"/>
      <c r="F19" s="18"/>
      <c r="G19" s="20"/>
      <c r="H19" s="18"/>
      <c r="I19" s="20"/>
      <c r="J19" s="18"/>
    </row>
    <row r="20" spans="1:10">
      <c r="A20" s="11" t="s">
        <v>37</v>
      </c>
      <c r="B20" s="116"/>
      <c r="C20" s="116"/>
      <c r="D20" s="35">
        <v>1291734</v>
      </c>
      <c r="F20" s="35">
        <v>1311590</v>
      </c>
      <c r="H20" s="35">
        <v>1419378</v>
      </c>
      <c r="J20" s="35">
        <v>1421116</v>
      </c>
    </row>
    <row r="21" spans="1:10">
      <c r="A21" s="21" t="s">
        <v>136</v>
      </c>
      <c r="B21" s="116"/>
      <c r="C21" s="116"/>
      <c r="D21" s="35">
        <v>77457</v>
      </c>
      <c r="F21" s="35">
        <v>64250</v>
      </c>
      <c r="H21" s="35">
        <v>48065</v>
      </c>
      <c r="J21" s="35">
        <v>41381</v>
      </c>
    </row>
    <row r="22" spans="1:10">
      <c r="A22" s="22" t="s">
        <v>83</v>
      </c>
      <c r="B22" s="116"/>
      <c r="C22" s="116"/>
      <c r="D22" s="35">
        <v>587923</v>
      </c>
      <c r="F22" s="35">
        <v>579864</v>
      </c>
      <c r="H22" s="35">
        <v>593388</v>
      </c>
      <c r="J22" s="35">
        <v>535568</v>
      </c>
    </row>
    <row r="23" spans="1:10">
      <c r="A23" s="11" t="s">
        <v>38</v>
      </c>
      <c r="B23" s="116"/>
      <c r="C23" s="116"/>
      <c r="D23" s="35">
        <v>309899</v>
      </c>
      <c r="F23" s="35">
        <v>276326</v>
      </c>
      <c r="H23" s="33">
        <v>272231</v>
      </c>
      <c r="J23" s="33">
        <v>248954</v>
      </c>
    </row>
    <row r="24" spans="1:10">
      <c r="A24" s="11" t="s">
        <v>39</v>
      </c>
      <c r="B24" s="116"/>
      <c r="C24" s="116"/>
      <c r="D24" s="35">
        <v>39824</v>
      </c>
      <c r="F24" s="35">
        <v>42967</v>
      </c>
      <c r="H24" s="35">
        <v>40866</v>
      </c>
      <c r="J24" s="35">
        <v>43570</v>
      </c>
    </row>
    <row r="25" spans="1:10" ht="22">
      <c r="A25" s="13" t="s">
        <v>22</v>
      </c>
      <c r="B25" s="116"/>
      <c r="C25" s="116"/>
      <c r="D25" s="25">
        <v>2306837</v>
      </c>
      <c r="E25" s="26"/>
      <c r="F25" s="25">
        <v>2274997</v>
      </c>
      <c r="G25" s="26"/>
      <c r="H25" s="25">
        <v>2373928</v>
      </c>
      <c r="I25" s="26"/>
      <c r="J25" s="25">
        <v>2290589</v>
      </c>
    </row>
    <row r="26" spans="1:10">
      <c r="A26" s="21"/>
      <c r="B26" s="116"/>
      <c r="C26" s="116"/>
      <c r="D26" s="15"/>
      <c r="F26" s="15"/>
      <c r="H26" s="15"/>
      <c r="J26" s="15"/>
    </row>
    <row r="27" spans="1:10" ht="22">
      <c r="A27" s="13" t="s">
        <v>87</v>
      </c>
      <c r="B27" s="116"/>
      <c r="C27" s="116"/>
      <c r="D27" s="40">
        <v>139033</v>
      </c>
      <c r="E27" s="20"/>
      <c r="F27" s="40">
        <v>195510</v>
      </c>
      <c r="G27" s="20"/>
      <c r="H27" s="40">
        <v>78424</v>
      </c>
      <c r="I27" s="20"/>
      <c r="J27" s="40">
        <v>88800</v>
      </c>
    </row>
    <row r="28" spans="1:10">
      <c r="A28" s="21" t="s">
        <v>119</v>
      </c>
      <c r="B28" s="116">
        <v>15</v>
      </c>
      <c r="C28" s="116"/>
      <c r="D28" s="39">
        <v>-7496</v>
      </c>
      <c r="E28" s="19"/>
      <c r="F28" s="39">
        <v>-42736</v>
      </c>
      <c r="G28" s="19"/>
      <c r="H28" s="39">
        <v>-673</v>
      </c>
      <c r="I28" s="19"/>
      <c r="J28" s="39">
        <v>-10813</v>
      </c>
    </row>
    <row r="29" spans="1:10" ht="22.5" thickBot="1">
      <c r="A29" s="13" t="s">
        <v>120</v>
      </c>
      <c r="B29" s="116"/>
      <c r="C29" s="116"/>
      <c r="D29" s="41">
        <v>131537</v>
      </c>
      <c r="E29" s="20"/>
      <c r="F29" s="41">
        <v>152774</v>
      </c>
      <c r="G29" s="20"/>
      <c r="H29" s="41">
        <v>77751</v>
      </c>
      <c r="I29" s="20"/>
      <c r="J29" s="41">
        <v>77987</v>
      </c>
    </row>
    <row r="30" spans="1:10" ht="22.5" thickTop="1">
      <c r="A30" s="13"/>
      <c r="B30" s="116"/>
      <c r="C30" s="116"/>
      <c r="D30" s="5"/>
      <c r="E30" s="20"/>
      <c r="F30" s="26"/>
      <c r="G30" s="20"/>
      <c r="H30" s="5"/>
      <c r="I30" s="20"/>
      <c r="J30" s="26"/>
    </row>
    <row r="31" spans="1:10" ht="22">
      <c r="A31" s="13"/>
      <c r="B31" s="116"/>
      <c r="C31" s="116"/>
      <c r="D31" s="5"/>
      <c r="E31" s="20"/>
      <c r="F31" s="26"/>
      <c r="G31" s="20"/>
      <c r="H31" s="5"/>
      <c r="I31" s="20"/>
      <c r="J31" s="26"/>
    </row>
    <row r="32" spans="1:10" ht="22">
      <c r="A32" s="13"/>
      <c r="B32" s="116"/>
      <c r="C32" s="116"/>
      <c r="D32" s="5"/>
      <c r="E32" s="20"/>
      <c r="F32" s="26"/>
      <c r="G32" s="20"/>
      <c r="H32" s="5"/>
      <c r="I32" s="20"/>
      <c r="J32" s="26"/>
    </row>
    <row r="33" spans="1:10" ht="22">
      <c r="A33" s="13"/>
      <c r="B33" s="116"/>
      <c r="C33" s="116"/>
      <c r="D33" s="5"/>
      <c r="E33" s="20"/>
      <c r="F33" s="26"/>
      <c r="G33" s="20"/>
      <c r="H33" s="5"/>
      <c r="I33" s="20"/>
      <c r="J33" s="26"/>
    </row>
    <row r="34" spans="1:10" ht="23.25" customHeight="1">
      <c r="A34" s="121" t="s">
        <v>149</v>
      </c>
      <c r="B34" s="96"/>
      <c r="D34" s="23" t="s">
        <v>149</v>
      </c>
      <c r="F34" s="3"/>
      <c r="H34" s="35"/>
      <c r="J34" s="3"/>
    </row>
    <row r="35" spans="1:10" ht="23.25" customHeight="1">
      <c r="A35" s="114" t="s">
        <v>150</v>
      </c>
      <c r="B35" s="96"/>
      <c r="D35" s="115" t="s">
        <v>159</v>
      </c>
      <c r="F35" s="3"/>
      <c r="H35" s="35"/>
      <c r="J35" s="3"/>
    </row>
    <row r="36" spans="1:10" ht="22">
      <c r="A36" s="13"/>
      <c r="B36" s="116"/>
      <c r="C36" s="116"/>
      <c r="D36" s="5"/>
      <c r="E36" s="20"/>
      <c r="F36" s="26"/>
      <c r="G36" s="20"/>
      <c r="H36" s="5"/>
      <c r="I36" s="20"/>
      <c r="J36" s="26"/>
    </row>
    <row r="37" spans="1:10" ht="22.5" customHeight="1">
      <c r="A37" s="7" t="s">
        <v>131</v>
      </c>
      <c r="B37" s="116"/>
      <c r="C37" s="116"/>
      <c r="D37" s="1"/>
      <c r="E37" s="4"/>
      <c r="F37" s="26"/>
      <c r="G37" s="4"/>
      <c r="H37" s="1"/>
      <c r="I37" s="4"/>
      <c r="J37" s="40"/>
    </row>
    <row r="38" spans="1:10" ht="22.5" customHeight="1">
      <c r="A38" s="7" t="s">
        <v>114</v>
      </c>
      <c r="B38" s="118"/>
      <c r="C38" s="2"/>
      <c r="D38" s="117"/>
      <c r="E38" s="117"/>
      <c r="F38" s="36"/>
      <c r="G38" s="117"/>
      <c r="H38" s="117"/>
      <c r="I38" s="117"/>
      <c r="J38" s="37"/>
    </row>
    <row r="39" spans="1:10" ht="22.5" customHeight="1">
      <c r="A39" s="7"/>
      <c r="B39" s="118"/>
      <c r="C39" s="2"/>
      <c r="D39" s="117"/>
      <c r="E39" s="117"/>
      <c r="F39" s="36"/>
      <c r="G39" s="117"/>
      <c r="H39" s="117"/>
      <c r="I39" s="117"/>
      <c r="J39" s="37"/>
    </row>
    <row r="40" spans="1:10" ht="22.5" customHeight="1">
      <c r="B40" s="118"/>
      <c r="C40" s="2"/>
      <c r="D40" s="239" t="s">
        <v>69</v>
      </c>
      <c r="E40" s="239"/>
      <c r="F40" s="239"/>
      <c r="G40" s="117"/>
      <c r="H40" s="239" t="s">
        <v>70</v>
      </c>
      <c r="I40" s="239"/>
      <c r="J40" s="239"/>
    </row>
    <row r="41" spans="1:10" ht="22.5" customHeight="1">
      <c r="B41" s="118"/>
      <c r="C41" s="2"/>
      <c r="D41" s="238" t="s">
        <v>148</v>
      </c>
      <c r="E41" s="238"/>
      <c r="F41" s="238"/>
      <c r="G41" s="117"/>
      <c r="H41" s="238" t="s">
        <v>148</v>
      </c>
      <c r="I41" s="238"/>
      <c r="J41" s="238"/>
    </row>
    <row r="42" spans="1:10" ht="22.5" customHeight="1">
      <c r="B42" s="118"/>
      <c r="C42" s="2"/>
      <c r="D42" s="243" t="s">
        <v>155</v>
      </c>
      <c r="E42" s="238"/>
      <c r="F42" s="238"/>
      <c r="G42" s="117"/>
      <c r="H42" s="243" t="s">
        <v>155</v>
      </c>
      <c r="I42" s="238"/>
      <c r="J42" s="238"/>
    </row>
    <row r="43" spans="1:10" ht="22.5" customHeight="1">
      <c r="B43" s="116"/>
      <c r="C43" s="116"/>
      <c r="D43" s="2">
        <v>2562</v>
      </c>
      <c r="E43" s="2"/>
      <c r="F43" s="2">
        <v>2561</v>
      </c>
      <c r="G43" s="2"/>
      <c r="H43" s="2">
        <v>2562</v>
      </c>
      <c r="I43" s="2"/>
      <c r="J43" s="2">
        <v>2561</v>
      </c>
    </row>
    <row r="44" spans="1:10">
      <c r="B44" s="116"/>
      <c r="C44" s="116"/>
      <c r="D44" s="2"/>
      <c r="E44" s="2"/>
      <c r="F44" s="120" t="s">
        <v>156</v>
      </c>
      <c r="G44" s="2"/>
      <c r="H44" s="2"/>
      <c r="I44" s="2"/>
      <c r="J44" s="2"/>
    </row>
    <row r="45" spans="1:10" ht="22.5" customHeight="1">
      <c r="B45" s="116"/>
      <c r="C45" s="116"/>
      <c r="D45" s="241" t="s">
        <v>112</v>
      </c>
      <c r="E45" s="241"/>
      <c r="F45" s="241"/>
      <c r="G45" s="241"/>
      <c r="H45" s="241"/>
      <c r="I45" s="241"/>
      <c r="J45" s="241"/>
    </row>
    <row r="46" spans="1:10" ht="22.5" customHeight="1">
      <c r="A46" s="13" t="s">
        <v>75</v>
      </c>
      <c r="B46" s="116"/>
      <c r="C46" s="116"/>
      <c r="D46" s="5"/>
      <c r="E46" s="6"/>
      <c r="F46" s="26"/>
      <c r="G46" s="6"/>
      <c r="H46" s="5"/>
      <c r="I46" s="6"/>
      <c r="J46" s="26"/>
    </row>
    <row r="47" spans="1:10" ht="22.5" customHeight="1">
      <c r="A47" s="12" t="s">
        <v>84</v>
      </c>
      <c r="B47" s="116"/>
      <c r="C47" s="116"/>
      <c r="D47" s="15"/>
      <c r="G47" s="35"/>
      <c r="H47" s="35"/>
      <c r="I47" s="35"/>
    </row>
    <row r="48" spans="1:10" ht="22.5" customHeight="1">
      <c r="A48" s="21" t="s">
        <v>77</v>
      </c>
      <c r="B48" s="116"/>
      <c r="C48" s="116"/>
      <c r="D48" s="35">
        <v>22</v>
      </c>
      <c r="F48" s="35">
        <v>672</v>
      </c>
      <c r="G48" s="35"/>
      <c r="H48" s="35">
        <v>0</v>
      </c>
      <c r="I48" s="35"/>
      <c r="J48" s="35">
        <v>0</v>
      </c>
    </row>
    <row r="49" spans="1:10" ht="22.5" customHeight="1">
      <c r="A49" s="29" t="s">
        <v>133</v>
      </c>
      <c r="B49" s="116"/>
      <c r="C49" s="116"/>
      <c r="D49" s="35">
        <v>376</v>
      </c>
      <c r="F49" s="35">
        <v>-3276</v>
      </c>
      <c r="G49" s="35"/>
      <c r="H49" s="35">
        <v>0</v>
      </c>
      <c r="I49" s="35"/>
      <c r="J49" s="35">
        <v>0</v>
      </c>
    </row>
    <row r="50" spans="1:10" ht="22.5" customHeight="1">
      <c r="A50" s="23" t="s">
        <v>116</v>
      </c>
      <c r="B50" s="116"/>
      <c r="C50" s="116"/>
      <c r="D50" s="35"/>
      <c r="G50" s="35"/>
      <c r="H50" s="35"/>
      <c r="I50" s="35"/>
    </row>
    <row r="51" spans="1:10" ht="22.5" customHeight="1">
      <c r="A51" s="55" t="s">
        <v>117</v>
      </c>
      <c r="B51" s="116"/>
      <c r="C51" s="116"/>
      <c r="D51" s="35">
        <v>0</v>
      </c>
      <c r="F51" s="35">
        <v>19</v>
      </c>
      <c r="G51" s="35"/>
      <c r="H51" s="35">
        <v>0</v>
      </c>
      <c r="I51" s="35"/>
      <c r="J51" s="35">
        <v>0</v>
      </c>
    </row>
    <row r="52" spans="1:10" ht="22.5" customHeight="1">
      <c r="A52" s="29" t="s">
        <v>85</v>
      </c>
      <c r="B52" s="116"/>
      <c r="C52" s="116"/>
      <c r="F52" s="3"/>
      <c r="G52" s="35"/>
      <c r="H52" s="35"/>
      <c r="I52" s="35"/>
    </row>
    <row r="53" spans="1:10" ht="22.5" customHeight="1">
      <c r="A53" s="55" t="s">
        <v>137</v>
      </c>
      <c r="B53" s="116"/>
      <c r="C53" s="116"/>
      <c r="D53" s="33">
        <v>-75</v>
      </c>
      <c r="F53" s="33">
        <v>651</v>
      </c>
      <c r="G53" s="35"/>
      <c r="H53" s="35">
        <v>0</v>
      </c>
      <c r="I53" s="35"/>
      <c r="J53" s="35">
        <v>0</v>
      </c>
    </row>
    <row r="54" spans="1:10" ht="22.5" customHeight="1">
      <c r="A54" s="13" t="s">
        <v>88</v>
      </c>
      <c r="B54" s="116"/>
      <c r="C54" s="116"/>
      <c r="D54" s="25">
        <v>323</v>
      </c>
      <c r="E54" s="6"/>
      <c r="F54" s="25">
        <v>-1934</v>
      </c>
      <c r="G54" s="38"/>
      <c r="H54" s="25">
        <v>0</v>
      </c>
      <c r="I54" s="38"/>
      <c r="J54" s="25">
        <v>0</v>
      </c>
    </row>
    <row r="55" spans="1:10" ht="19.5" customHeight="1">
      <c r="A55" s="21"/>
      <c r="B55" s="116"/>
      <c r="C55" s="116"/>
      <c r="D55" s="60"/>
      <c r="E55" s="6"/>
      <c r="F55" s="60"/>
      <c r="G55" s="38"/>
      <c r="H55" s="61"/>
      <c r="I55" s="38"/>
      <c r="J55" s="61"/>
    </row>
    <row r="56" spans="1:10" s="6" customFormat="1" ht="22.5" customHeight="1">
      <c r="A56" s="13" t="s">
        <v>138</v>
      </c>
      <c r="B56" s="24"/>
      <c r="C56" s="51"/>
      <c r="D56" s="58">
        <v>323</v>
      </c>
      <c r="E56" s="26"/>
      <c r="F56" s="58">
        <v>-1934</v>
      </c>
      <c r="G56" s="26"/>
      <c r="H56" s="58">
        <v>0</v>
      </c>
      <c r="I56" s="26"/>
      <c r="J56" s="58">
        <v>0</v>
      </c>
    </row>
    <row r="57" spans="1:10" ht="22.5" customHeight="1" thickBot="1">
      <c r="A57" s="13" t="s">
        <v>121</v>
      </c>
      <c r="B57" s="116"/>
      <c r="C57" s="52"/>
      <c r="D57" s="50">
        <v>131860</v>
      </c>
      <c r="E57" s="31"/>
      <c r="F57" s="50">
        <v>150840</v>
      </c>
      <c r="G57" s="26"/>
      <c r="H57" s="50">
        <v>77751</v>
      </c>
      <c r="I57" s="26"/>
      <c r="J57" s="50">
        <v>77987</v>
      </c>
    </row>
    <row r="58" spans="1:10" ht="19.5" customHeight="1" thickTop="1">
      <c r="A58" s="13"/>
      <c r="B58" s="116"/>
      <c r="C58" s="116"/>
      <c r="D58" s="27"/>
      <c r="E58" s="28"/>
      <c r="F58" s="27"/>
      <c r="G58" s="32"/>
      <c r="H58" s="32"/>
      <c r="I58" s="32"/>
      <c r="J58" s="32"/>
    </row>
    <row r="59" spans="1:10" ht="22.5" customHeight="1">
      <c r="A59" s="13" t="s">
        <v>89</v>
      </c>
      <c r="B59" s="116"/>
      <c r="C59" s="116"/>
      <c r="D59" s="27"/>
      <c r="E59" s="28"/>
      <c r="F59" s="27"/>
      <c r="G59" s="28"/>
      <c r="H59" s="28"/>
      <c r="I59" s="28"/>
      <c r="J59" s="28"/>
    </row>
    <row r="60" spans="1:10" ht="22.5" customHeight="1">
      <c r="A60" s="21" t="s">
        <v>60</v>
      </c>
      <c r="B60" s="116"/>
      <c r="C60" s="116"/>
      <c r="D60" s="44">
        <v>131864</v>
      </c>
      <c r="E60" s="43"/>
      <c r="F60" s="44">
        <v>171144</v>
      </c>
      <c r="G60" s="43"/>
      <c r="H60" s="45">
        <v>77751</v>
      </c>
      <c r="I60" s="43"/>
      <c r="J60" s="45">
        <v>77987</v>
      </c>
    </row>
    <row r="61" spans="1:10" ht="22.5" customHeight="1">
      <c r="A61" s="21" t="s">
        <v>61</v>
      </c>
      <c r="B61" s="116"/>
      <c r="C61" s="116"/>
      <c r="D61" s="46">
        <v>-327</v>
      </c>
      <c r="E61" s="43"/>
      <c r="F61" s="46">
        <v>-18370</v>
      </c>
      <c r="G61" s="47"/>
      <c r="H61" s="16">
        <v>0</v>
      </c>
      <c r="J61" s="16">
        <v>0</v>
      </c>
    </row>
    <row r="62" spans="1:10" ht="22.5" customHeight="1" thickBot="1">
      <c r="A62" s="13" t="s">
        <v>120</v>
      </c>
      <c r="B62" s="116"/>
      <c r="C62" s="116"/>
      <c r="D62" s="49">
        <v>131537</v>
      </c>
      <c r="E62" s="48"/>
      <c r="F62" s="49">
        <v>152774</v>
      </c>
      <c r="G62" s="48"/>
      <c r="H62" s="49">
        <v>77751</v>
      </c>
      <c r="I62" s="48"/>
      <c r="J62" s="49">
        <v>77987</v>
      </c>
    </row>
    <row r="63" spans="1:10" ht="19.5" customHeight="1" thickTop="1">
      <c r="A63" s="13"/>
      <c r="B63" s="116"/>
      <c r="C63" s="116"/>
      <c r="D63" s="27"/>
      <c r="E63" s="48"/>
      <c r="F63" s="27"/>
      <c r="G63" s="48"/>
      <c r="H63" s="42"/>
      <c r="I63" s="48"/>
      <c r="J63" s="42"/>
    </row>
    <row r="64" spans="1:10" ht="22">
      <c r="A64" s="13" t="s">
        <v>90</v>
      </c>
      <c r="B64" s="116"/>
      <c r="C64" s="116"/>
      <c r="D64" s="27"/>
      <c r="E64" s="28"/>
      <c r="F64" s="27"/>
      <c r="G64" s="28"/>
      <c r="H64" s="28"/>
      <c r="I64" s="28"/>
      <c r="J64" s="28"/>
    </row>
    <row r="65" spans="1:10">
      <c r="A65" s="21" t="s">
        <v>60</v>
      </c>
      <c r="B65" s="116"/>
      <c r="C65" s="116"/>
      <c r="D65" s="44">
        <v>132192</v>
      </c>
      <c r="E65" s="43"/>
      <c r="F65" s="44">
        <v>168978</v>
      </c>
      <c r="G65" s="45"/>
      <c r="H65" s="45">
        <v>77751</v>
      </c>
      <c r="I65" s="45"/>
      <c r="J65" s="45">
        <v>77987</v>
      </c>
    </row>
    <row r="66" spans="1:10">
      <c r="A66" s="21" t="s">
        <v>61</v>
      </c>
      <c r="B66" s="116"/>
      <c r="C66" s="116"/>
      <c r="D66" s="46">
        <v>-332</v>
      </c>
      <c r="E66" s="43"/>
      <c r="F66" s="46">
        <v>-18138</v>
      </c>
      <c r="G66" s="53"/>
      <c r="H66" s="39">
        <v>0</v>
      </c>
      <c r="I66" s="35"/>
      <c r="J66" s="39">
        <v>0</v>
      </c>
    </row>
    <row r="67" spans="1:10" ht="22.5" thickBot="1">
      <c r="A67" s="13" t="s">
        <v>121</v>
      </c>
      <c r="B67" s="116"/>
      <c r="C67" s="116"/>
      <c r="D67" s="49">
        <v>131860</v>
      </c>
      <c r="E67" s="48"/>
      <c r="F67" s="49">
        <v>150840</v>
      </c>
      <c r="G67" s="54"/>
      <c r="H67" s="49">
        <v>77751</v>
      </c>
      <c r="I67" s="54"/>
      <c r="J67" s="49">
        <v>77987</v>
      </c>
    </row>
    <row r="68" spans="1:10" ht="19.5" customHeight="1" thickTop="1">
      <c r="B68" s="116"/>
      <c r="C68" s="116"/>
      <c r="D68" s="27"/>
      <c r="E68" s="28"/>
      <c r="F68" s="27"/>
      <c r="G68" s="28"/>
      <c r="H68" s="28"/>
      <c r="I68" s="28"/>
      <c r="J68" s="28"/>
    </row>
    <row r="69" spans="1:10" ht="26.5" customHeight="1" thickBot="1">
      <c r="A69" s="13" t="s">
        <v>124</v>
      </c>
      <c r="B69" s="116"/>
      <c r="C69" s="24"/>
      <c r="D69" s="102">
        <v>0.32966000000000001</v>
      </c>
      <c r="E69" s="23"/>
      <c r="F69" s="102">
        <v>0.42786000000000002</v>
      </c>
      <c r="G69" s="23"/>
      <c r="H69" s="102">
        <v>0.19437750000000001</v>
      </c>
      <c r="I69" s="23"/>
      <c r="J69" s="102">
        <v>0.19496749999999999</v>
      </c>
    </row>
    <row r="70" spans="1:10" ht="22" thickTop="1"/>
    <row r="72" spans="1:10" ht="23.25" customHeight="1">
      <c r="A72" s="121" t="s">
        <v>149</v>
      </c>
      <c r="B72" s="96"/>
      <c r="D72" s="23" t="s">
        <v>149</v>
      </c>
      <c r="F72" s="3"/>
      <c r="H72" s="35"/>
      <c r="J72" s="3"/>
    </row>
    <row r="73" spans="1:10" ht="23.25" customHeight="1">
      <c r="A73" s="114" t="s">
        <v>150</v>
      </c>
      <c r="B73" s="96"/>
      <c r="D73" s="115" t="s">
        <v>159</v>
      </c>
      <c r="F73" s="3"/>
      <c r="H73" s="35"/>
      <c r="J73" s="3"/>
    </row>
  </sheetData>
  <mergeCells count="14">
    <mergeCell ref="D45:J45"/>
    <mergeCell ref="D9:J9"/>
    <mergeCell ref="D40:F40"/>
    <mergeCell ref="H40:J40"/>
    <mergeCell ref="D41:F41"/>
    <mergeCell ref="H41:J41"/>
    <mergeCell ref="D42:F42"/>
    <mergeCell ref="H42:J42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7" firstPageNumber="6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&amp;C&amp;P&amp;R
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BS-3-5</vt:lpstr>
      <vt:lpstr>Q1 64</vt:lpstr>
      <vt:lpstr>PL-3mth</vt:lpstr>
      <vt:lpstr>PL Jan-Mar</vt:lpstr>
      <vt:lpstr>PL-6mth</vt:lpstr>
      <vt:lpstr>OCI-Conso 63</vt:lpstr>
      <vt:lpstr>OCI-Conso 64</vt:lpstr>
      <vt:lpstr>OCI-Separate 63</vt:lpstr>
      <vt:lpstr>OCI-Separate 64</vt:lpstr>
      <vt:lpstr>CF</vt:lpstr>
      <vt:lpstr>PL Q1</vt:lpstr>
      <vt:lpstr>CF!_Hlk120336604</vt:lpstr>
      <vt:lpstr>'BS-3-5'!Print_Area</vt:lpstr>
      <vt:lpstr>CF!Print_Area</vt:lpstr>
      <vt:lpstr>'OCI-Conso 63'!Print_Area</vt:lpstr>
      <vt:lpstr>'OCI-Conso 64'!Print_Area</vt:lpstr>
      <vt:lpstr>'OCI-Separate 63'!Print_Area</vt:lpstr>
      <vt:lpstr>'OCI-Separate 64'!Print_Area</vt:lpstr>
      <vt:lpstr>'PL Jan-Mar'!Print_Area</vt:lpstr>
      <vt:lpstr>'PL Q1'!Print_Area</vt:lpstr>
      <vt:lpstr>'PL-6mth'!Print_Area</vt:lpstr>
      <vt:lpstr>'Q1 64'!Print_Area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Natpapat, Lertasatamongkol</cp:lastModifiedBy>
  <cp:lastPrinted>2021-08-03T12:09:49Z</cp:lastPrinted>
  <dcterms:created xsi:type="dcterms:W3CDTF">2006-01-06T08:39:44Z</dcterms:created>
  <dcterms:modified xsi:type="dcterms:W3CDTF">2021-08-03T12:09:54Z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