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05A37DFA-B64E-4E33-AEB9-E91D9AEFB10E}" xr6:coauthVersionLast="45" xr6:coauthVersionMax="45" xr10:uidLastSave="{00000000-0000-0000-0000-000000000000}"/>
  <bookViews>
    <workbookView xWindow="-110" yWindow="-110" windowWidth="19420" windowHeight="10420" tabRatio="832" activeTab="7" xr2:uid="{00000000-000D-0000-FFFF-FFFF00000000}"/>
  </bookViews>
  <sheets>
    <sheet name="FS-2-3" sheetId="17" r:id="rId1"/>
    <sheet name="PL-3mth" sheetId="14" r:id="rId2"/>
    <sheet name="PL-6mth" sheetId="1" r:id="rId3"/>
    <sheet name="OCI-Conso 63" sheetId="15" r:id="rId4"/>
    <sheet name="OCI-Conso 64" sheetId="18" r:id="rId5"/>
    <sheet name="OCI-Separate 63-64" sheetId="16" r:id="rId6"/>
    <sheet name="OCI-Separate 64" sheetId="19" state="hidden" r:id="rId7"/>
    <sheet name="CF-12-13" sheetId="3" r:id="rId8"/>
  </sheets>
  <definedNames>
    <definedName name="_xlnm.Print_Area" localSheetId="7">'CF-12-13'!$A$1:$J$115</definedName>
    <definedName name="_xlnm.Print_Area" localSheetId="0">'FS-2-3'!$A$1:$J$85</definedName>
    <definedName name="_xlnm.Print_Area" localSheetId="3">'OCI-Conso 63'!$A$1:$S$36</definedName>
    <definedName name="_xlnm.Print_Area" localSheetId="4">'OCI-Conso 64'!$A$1:$S$33</definedName>
    <definedName name="_xlnm.Print_Area" localSheetId="5">'OCI-Separate 63-64'!$A$1:$K$59</definedName>
    <definedName name="_xlnm.Print_Area" localSheetId="1">'PL-3mth'!$A$1:$I$51</definedName>
    <definedName name="_xlnm.Print_Area" localSheetId="2">'PL-6mth'!$A$1:$I$51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3" i="3" l="1"/>
  <c r="D103" i="3"/>
  <c r="K47" i="16"/>
  <c r="O18" i="18"/>
  <c r="Q19" i="18" l="1"/>
  <c r="M19" i="18"/>
  <c r="K19" i="18"/>
  <c r="I19" i="18"/>
  <c r="G19" i="18"/>
  <c r="E19" i="18"/>
  <c r="C19" i="18"/>
  <c r="O19" i="18" s="1"/>
  <c r="S18" i="18"/>
  <c r="S19" i="18" s="1"/>
  <c r="G55" i="16" l="1"/>
  <c r="G58" i="16" s="1"/>
  <c r="H77" i="17" s="1"/>
  <c r="E55" i="16"/>
  <c r="E58" i="16" s="1"/>
  <c r="C55" i="16"/>
  <c r="C58" i="16" s="1"/>
  <c r="I48" i="16"/>
  <c r="G48" i="16"/>
  <c r="G50" i="16" s="1"/>
  <c r="E48" i="16"/>
  <c r="E50" i="16" s="1"/>
  <c r="C48" i="16"/>
  <c r="K40" i="16"/>
  <c r="M14" i="18"/>
  <c r="O14" i="18" s="1"/>
  <c r="C50" i="16" l="1"/>
  <c r="K48" i="16"/>
  <c r="I50" i="16"/>
  <c r="K50" i="16" l="1"/>
  <c r="J97" i="3"/>
  <c r="J82" i="3"/>
  <c r="J38" i="3"/>
  <c r="J50" i="3" s="1"/>
  <c r="J52" i="3" s="1"/>
  <c r="F97" i="3"/>
  <c r="F82" i="3"/>
  <c r="F38" i="3"/>
  <c r="F50" i="3" s="1"/>
  <c r="F52" i="3" s="1"/>
  <c r="I24" i="19"/>
  <c r="G24" i="19"/>
  <c r="G27" i="19" s="1"/>
  <c r="E24" i="19"/>
  <c r="E27" i="19" s="1"/>
  <c r="C24" i="19"/>
  <c r="C27" i="19" s="1"/>
  <c r="K22" i="19"/>
  <c r="K24" i="19" s="1"/>
  <c r="K19" i="19"/>
  <c r="I19" i="19"/>
  <c r="G19" i="19"/>
  <c r="E19" i="19"/>
  <c r="C19" i="19"/>
  <c r="K11" i="19"/>
  <c r="K11" i="16"/>
  <c r="K22" i="16"/>
  <c r="Q14" i="15"/>
  <c r="O14" i="15"/>
  <c r="M14" i="15"/>
  <c r="K14" i="15"/>
  <c r="I14" i="15"/>
  <c r="G14" i="15"/>
  <c r="E14" i="15"/>
  <c r="C14" i="15"/>
  <c r="Q30" i="18"/>
  <c r="M30" i="18"/>
  <c r="K30" i="18"/>
  <c r="G30" i="18"/>
  <c r="E30" i="18"/>
  <c r="C30" i="18"/>
  <c r="C32" i="18" s="1"/>
  <c r="Q23" i="18"/>
  <c r="Q25" i="18" s="1"/>
  <c r="O23" i="18"/>
  <c r="O25" i="18" s="1"/>
  <c r="M23" i="18"/>
  <c r="M25" i="18" s="1"/>
  <c r="K23" i="18"/>
  <c r="K25" i="18" s="1"/>
  <c r="I23" i="18"/>
  <c r="I25" i="18" s="1"/>
  <c r="G23" i="18"/>
  <c r="G25" i="18" s="1"/>
  <c r="E23" i="18"/>
  <c r="E25" i="18" s="1"/>
  <c r="C23" i="18"/>
  <c r="C25" i="18" s="1"/>
  <c r="S22" i="18"/>
  <c r="S23" i="18" s="1"/>
  <c r="S25" i="18" s="1"/>
  <c r="S13" i="18"/>
  <c r="S12" i="18"/>
  <c r="S31" i="15"/>
  <c r="S25" i="15"/>
  <c r="S13" i="15"/>
  <c r="S12" i="15"/>
  <c r="I50" i="1"/>
  <c r="I48" i="1"/>
  <c r="I43" i="1"/>
  <c r="I27" i="1"/>
  <c r="I17" i="1"/>
  <c r="E50" i="1"/>
  <c r="E48" i="1"/>
  <c r="E27" i="1"/>
  <c r="E17" i="1"/>
  <c r="F100" i="3" l="1"/>
  <c r="F102" i="3" s="1"/>
  <c r="F104" i="3" s="1"/>
  <c r="J100" i="3"/>
  <c r="J102" i="3" s="1"/>
  <c r="J104" i="3" s="1"/>
  <c r="I27" i="19"/>
  <c r="Q32" i="18"/>
  <c r="D81" i="17" s="1"/>
  <c r="E32" i="18"/>
  <c r="G32" i="18"/>
  <c r="D77" i="17" s="1"/>
  <c r="K32" i="18"/>
  <c r="M32" i="18"/>
  <c r="D79" i="17" s="1"/>
  <c r="S14" i="18"/>
  <c r="S14" i="15"/>
  <c r="E30" i="1"/>
  <c r="E32" i="1" s="1"/>
  <c r="E34" i="1" s="1"/>
  <c r="E38" i="1" s="1"/>
  <c r="K27" i="19"/>
  <c r="I30" i="1"/>
  <c r="I32" i="1" s="1"/>
  <c r="I34" i="1" s="1"/>
  <c r="I38" i="1" s="1"/>
  <c r="I50" i="14"/>
  <c r="I48" i="14"/>
  <c r="I43" i="14"/>
  <c r="I27" i="14"/>
  <c r="I17" i="14"/>
  <c r="E50" i="14"/>
  <c r="E48" i="14"/>
  <c r="E27" i="14"/>
  <c r="E17" i="14"/>
  <c r="E43" i="1" l="1"/>
  <c r="E30" i="14"/>
  <c r="E32" i="14" s="1"/>
  <c r="E34" i="14" s="1"/>
  <c r="E43" i="14" s="1"/>
  <c r="I30" i="14"/>
  <c r="I32" i="14" s="1"/>
  <c r="I34" i="14" s="1"/>
  <c r="I38" i="14" s="1"/>
  <c r="E38" i="14"/>
  <c r="J80" i="17"/>
  <c r="J82" i="17" s="1"/>
  <c r="F80" i="17"/>
  <c r="F82" i="17" s="1"/>
  <c r="J65" i="17"/>
  <c r="H65" i="17"/>
  <c r="F65" i="17"/>
  <c r="D65" i="17"/>
  <c r="J57" i="17"/>
  <c r="H57" i="17"/>
  <c r="F57" i="17"/>
  <c r="D57" i="17"/>
  <c r="A38" i="17"/>
  <c r="A37" i="17"/>
  <c r="J33" i="17"/>
  <c r="H33" i="17"/>
  <c r="F33" i="17"/>
  <c r="D33" i="17"/>
  <c r="J18" i="17"/>
  <c r="J35" i="17" s="1"/>
  <c r="H18" i="17"/>
  <c r="F18" i="17"/>
  <c r="F35" i="17" s="1"/>
  <c r="D18" i="17"/>
  <c r="F67" i="17" l="1"/>
  <c r="F84" i="17" s="1"/>
  <c r="F88" i="17" s="1"/>
  <c r="J67" i="17"/>
  <c r="J84" i="17" s="1"/>
  <c r="J88" i="17" s="1"/>
  <c r="H67" i="17"/>
  <c r="D67" i="17"/>
  <c r="H35" i="17"/>
  <c r="D35" i="17"/>
  <c r="G50" i="1" l="1"/>
  <c r="C50" i="1"/>
  <c r="G50" i="14"/>
  <c r="C50" i="14"/>
  <c r="H38" i="3" l="1"/>
  <c r="D38" i="3"/>
  <c r="E24" i="16" l="1"/>
  <c r="E27" i="16" s="1"/>
  <c r="E19" i="16"/>
  <c r="K24" i="16"/>
  <c r="I24" i="16"/>
  <c r="G24" i="16"/>
  <c r="G27" i="16" s="1"/>
  <c r="C24" i="16"/>
  <c r="C27" i="16" s="1"/>
  <c r="K19" i="16"/>
  <c r="K27" i="16" s="1"/>
  <c r="I19" i="16"/>
  <c r="G19" i="16"/>
  <c r="C19" i="16"/>
  <c r="S33" i="15"/>
  <c r="Q33" i="15"/>
  <c r="O33" i="15"/>
  <c r="M33" i="15"/>
  <c r="K33" i="15"/>
  <c r="I33" i="15"/>
  <c r="G33" i="15"/>
  <c r="E33" i="15"/>
  <c r="C33" i="15"/>
  <c r="S26" i="15"/>
  <c r="S28" i="15" s="1"/>
  <c r="Q26" i="15"/>
  <c r="Q28" i="15" s="1"/>
  <c r="O26" i="15"/>
  <c r="O28" i="15" s="1"/>
  <c r="M26" i="15"/>
  <c r="M28" i="15" s="1"/>
  <c r="K26" i="15"/>
  <c r="K28" i="15" s="1"/>
  <c r="I26" i="15"/>
  <c r="I28" i="15" s="1"/>
  <c r="G26" i="15"/>
  <c r="G28" i="15" s="1"/>
  <c r="E26" i="15"/>
  <c r="E28" i="15" s="1"/>
  <c r="C26" i="15"/>
  <c r="C28" i="15" s="1"/>
  <c r="S22" i="15"/>
  <c r="S35" i="15" s="1"/>
  <c r="Q22" i="15"/>
  <c r="Q35" i="15" s="1"/>
  <c r="O22" i="15"/>
  <c r="M22" i="15"/>
  <c r="K22" i="15"/>
  <c r="I22" i="15"/>
  <c r="G22" i="15"/>
  <c r="E22" i="15"/>
  <c r="C22" i="15"/>
  <c r="C35" i="15" s="1"/>
  <c r="K35" i="15" l="1"/>
  <c r="M35" i="15"/>
  <c r="I35" i="15"/>
  <c r="O35" i="15"/>
  <c r="E35" i="15"/>
  <c r="G35" i="15"/>
  <c r="I27" i="16"/>
  <c r="G17" i="1" l="1"/>
  <c r="C17" i="1"/>
  <c r="G17" i="14"/>
  <c r="C17" i="14"/>
  <c r="G48" i="14" l="1"/>
  <c r="C48" i="14"/>
  <c r="G43" i="14"/>
  <c r="D97" i="3" l="1"/>
  <c r="G27" i="1"/>
  <c r="G30" i="1" s="1"/>
  <c r="G32" i="1" s="1"/>
  <c r="C27" i="1"/>
  <c r="C30" i="1" s="1"/>
  <c r="C32" i="1" s="1"/>
  <c r="C34" i="1" s="1"/>
  <c r="I28" i="18" s="1"/>
  <c r="D82" i="3"/>
  <c r="C48" i="1"/>
  <c r="H82" i="3"/>
  <c r="H97" i="3"/>
  <c r="O28" i="18" l="1"/>
  <c r="I30" i="18"/>
  <c r="I32" i="18" s="1"/>
  <c r="D78" i="17" s="1"/>
  <c r="D80" i="17" s="1"/>
  <c r="D82" i="17" s="1"/>
  <c r="D84" i="17" s="1"/>
  <c r="D88" i="17" s="1"/>
  <c r="G34" i="1"/>
  <c r="I53" i="16" s="1"/>
  <c r="K53" i="16" l="1"/>
  <c r="K55" i="16" s="1"/>
  <c r="K58" i="16" s="1"/>
  <c r="I55" i="16"/>
  <c r="I58" i="16" s="1"/>
  <c r="H78" i="17" s="1"/>
  <c r="H80" i="17" s="1"/>
  <c r="H82" i="17" s="1"/>
  <c r="H84" i="17" s="1"/>
  <c r="H88" i="17" s="1"/>
  <c r="S28" i="18"/>
  <c r="S30" i="18" s="1"/>
  <c r="S32" i="18" s="1"/>
  <c r="O30" i="18"/>
  <c r="O32" i="18" s="1"/>
  <c r="C43" i="1"/>
  <c r="G38" i="1"/>
  <c r="H50" i="3"/>
  <c r="H52" i="3" s="1"/>
  <c r="C38" i="1"/>
  <c r="H100" i="3" l="1"/>
  <c r="H102" i="3" s="1"/>
  <c r="H104" i="3" s="1"/>
  <c r="H117" i="3" s="1"/>
  <c r="D50" i="3"/>
  <c r="D52" i="3" s="1"/>
  <c r="D100" i="3" s="1"/>
  <c r="G43" i="1"/>
  <c r="G48" i="1" s="1"/>
  <c r="D102" i="3" l="1"/>
  <c r="D104" i="3" s="1"/>
  <c r="D117" i="3" s="1"/>
  <c r="C27" i="14"/>
  <c r="C30" i="14" s="1"/>
  <c r="C32" i="14" s="1"/>
  <c r="C34" i="14" s="1"/>
  <c r="G27" i="14"/>
  <c r="G30" i="14" s="1"/>
  <c r="G32" i="14" s="1"/>
  <c r="G34" i="14" s="1"/>
  <c r="G38" i="14" s="1"/>
  <c r="C43" i="14" l="1"/>
  <c r="C38" i="14"/>
</calcChain>
</file>

<file path=xl/sharedStrings.xml><?xml version="1.0" encoding="utf-8"?>
<sst xmlns="http://schemas.openxmlformats.org/spreadsheetml/2006/main" count="485" uniqueCount="266">
  <si>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</si>
  <si>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</si>
  <si>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</si>
  <si>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</si>
  <si>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</si>
  <si>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</si>
  <si>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</si>
  <si>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</si>
  <si>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</si>
  <si>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</si>
  <si>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</si>
  <si>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</si>
  <si>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</si>
  <si>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</si>
  <si>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</si>
  <si>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</si>
  <si>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</si>
  <si>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</si>
  <si>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</si>
  <si>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</si>
  <si>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</si>
  <si>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</si>
  <si>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</si>
  <si>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</si>
  <si>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</si>
  <si>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</si>
  <si>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</si>
  <si>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</si>
  <si>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</si>
  <si>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</si>
  <si>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</si>
  <si>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</si>
  <si>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</si>
  <si>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</si>
  <si>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</si>
  <si>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</si>
  <si>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</si>
  <si>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</si>
  <si>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</si>
  <si>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</si>
  <si>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</si>
  <si>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</si>
  <si>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</si>
  <si>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</si>
  <si>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</si>
  <si>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</si>
  <si>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</si>
  <si>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 xml:space="preserve">   from financial institutions</t>
  </si>
  <si>
    <t>Transactions with owners, recorded directly in equity</t>
  </si>
  <si>
    <t>Total transactions with owners, recorded directly in equity</t>
  </si>
  <si>
    <t>Unrealised currency translation differences</t>
  </si>
  <si>
    <t xml:space="preserve">owners of </t>
  </si>
  <si>
    <t>Investments in subsidiaries</t>
  </si>
  <si>
    <t>(Unaudited)</t>
  </si>
  <si>
    <t>Total other</t>
  </si>
  <si>
    <t xml:space="preserve"> components of</t>
  </si>
  <si>
    <t>Taxes paid</t>
  </si>
  <si>
    <t>Interest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</si>
  <si>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</si>
  <si>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</si>
  <si>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</si>
  <si>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</si>
  <si>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</si>
  <si>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</si>
  <si>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</si>
  <si>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</si>
  <si>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</si>
  <si>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</si>
  <si>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</si>
  <si>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</si>
  <si>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</si>
  <si>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</si>
  <si>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</si>
  <si>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</si>
  <si>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</si>
  <si>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Leasehold rights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</si>
  <si>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</si>
  <si>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</si>
  <si>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</si>
  <si>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</si>
  <si>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</si>
  <si>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</si>
  <si>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</si>
  <si>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</si>
  <si>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Share of loss of associate , net of tax</t>
  </si>
  <si>
    <t>Retain earnings</t>
  </si>
  <si>
    <t>Adjustments to reconcile profit to cash receipts (payments)</t>
  </si>
  <si>
    <t>Depreciation and amortization</t>
  </si>
  <si>
    <t>Provision for employee benefit</t>
  </si>
  <si>
    <t>Gains on available for sale</t>
  </si>
  <si>
    <t xml:space="preserve">Share of loss of associates , net of tax </t>
  </si>
  <si>
    <t>Trade accounts payable</t>
  </si>
  <si>
    <t>Other non current liabilities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</si>
  <si>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</si>
  <si>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</si>
  <si>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</si>
  <si>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</si>
  <si>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</si>
  <si>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Proceeds from available-for-sale</t>
  </si>
  <si>
    <t xml:space="preserve">Acquisition of property, plant and equipment  </t>
  </si>
  <si>
    <t>Acquisition of leasehold rights</t>
  </si>
  <si>
    <t xml:space="preserve">   before effect of exchange rates</t>
  </si>
  <si>
    <t xml:space="preserve">Supplementary disclosure of cash flows information : </t>
  </si>
  <si>
    <t>Net cash used in financing activities</t>
  </si>
  <si>
    <t>Net cash generated from operating activities</t>
  </si>
  <si>
    <t>Net cash from operating activities</t>
  </si>
  <si>
    <t>7</t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</si>
  <si>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</si>
  <si>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</si>
  <si>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</si>
  <si>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</si>
  <si>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</si>
  <si>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</si>
  <si>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</si>
  <si>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</si>
  <si>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Unappropriated</t>
  </si>
  <si>
    <t>Transfer to legal reserve</t>
  </si>
  <si>
    <t xml:space="preserve">Provision for customer royalty program </t>
  </si>
  <si>
    <t>Dividends paid to non-controlling interests</t>
  </si>
  <si>
    <t>Cash and cash equivalents at 1 January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</si>
  <si>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</si>
  <si>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</si>
  <si>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</si>
  <si>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</si>
  <si>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</si>
  <si>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Total contributions by and distributions to owners</t>
  </si>
  <si>
    <t>Dividends</t>
  </si>
  <si>
    <t>business restructuring</t>
  </si>
  <si>
    <t>Dividend paid from retained earnings before</t>
  </si>
  <si>
    <t>Proceeds from repayment of loans to related parties</t>
  </si>
  <si>
    <t>10</t>
  </si>
  <si>
    <t>Amortization leasehold rights income</t>
  </si>
  <si>
    <t>Contributions by and distributions to owners of the parent</t>
  </si>
  <si>
    <t>of the parent</t>
  </si>
  <si>
    <t>30 June</t>
  </si>
  <si>
    <t>Six-month period ended</t>
  </si>
  <si>
    <t>Cash and cash equivalents at 30 June</t>
  </si>
  <si>
    <t>Proceeds of long term loan - financial institutions</t>
  </si>
  <si>
    <t>Impairment losses on investments in subsidiary</t>
  </si>
  <si>
    <t>Loss form discontinued operation plan of a subsidiary</t>
  </si>
  <si>
    <t>Net foreign exchange loss</t>
  </si>
  <si>
    <t>Provision for restoration cost</t>
  </si>
  <si>
    <t>Loss from discontinued operation plan of a subsidairy</t>
  </si>
  <si>
    <t>Three-month period ended</t>
  </si>
  <si>
    <t>Acquisition of increasing in share capital in subsidiary</t>
  </si>
  <si>
    <t>Net foreign exchange gain</t>
  </si>
  <si>
    <t>Net decrease in cash and cash equivalents,</t>
  </si>
  <si>
    <t>Net decrease in cash and cash equivalents</t>
  </si>
  <si>
    <t>Net cash from (used in) investing activities</t>
  </si>
  <si>
    <t>Non-current provisions for employee benefits</t>
  </si>
  <si>
    <t xml:space="preserve">Tax (expense) income </t>
  </si>
  <si>
    <t>Unappropriated</t>
  </si>
  <si>
    <t>Cash decrease from loss of control over subsidiary</t>
  </si>
  <si>
    <t>Dividends paid to owners of the Company</t>
  </si>
  <si>
    <t>Acquisition of intangible assets</t>
  </si>
  <si>
    <t>Accrued dividend</t>
  </si>
  <si>
    <t>Dividend receivable</t>
  </si>
  <si>
    <t>Right-of-use assets</t>
  </si>
  <si>
    <t>Current portion of lease liabilities</t>
  </si>
  <si>
    <t>Current income tax payable</t>
  </si>
  <si>
    <t>Share premium on ordinary shares</t>
  </si>
  <si>
    <t>Six-month period ended 30 June 2020</t>
  </si>
  <si>
    <t>Balance at 30 June 2020</t>
  </si>
  <si>
    <t>13</t>
  </si>
  <si>
    <t xml:space="preserve">Impact of changes in accounting policies </t>
  </si>
  <si>
    <t>Other comprehensive income</t>
  </si>
  <si>
    <t>Impact of changes in accounting policies</t>
  </si>
  <si>
    <t>Selling and distribution expenses</t>
  </si>
  <si>
    <t>Profit before income tax expense</t>
  </si>
  <si>
    <t xml:space="preserve">Profit for the period 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</si>
  <si>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</si>
  <si>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</si>
  <si>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Share premium on</t>
  </si>
  <si>
    <t>ordinary shares</t>
  </si>
  <si>
    <t>Balance at 1 January 2020 - as reported</t>
  </si>
  <si>
    <t>Balance at 1 January 2020 - restated</t>
  </si>
  <si>
    <t>Effect of exchange rate changes on cash and cash equivalents</t>
  </si>
  <si>
    <t>Recognition of right-of-use assets</t>
  </si>
  <si>
    <t>-</t>
  </si>
  <si>
    <t>Profit from operating activities</t>
  </si>
  <si>
    <t xml:space="preserve">Balance at 1 January 2020 </t>
  </si>
  <si>
    <t xml:space="preserve">    Changes in ownership interests in subsidiaries</t>
  </si>
  <si>
    <t xml:space="preserve">    Dividends from subsidiaries to non-controlling interest</t>
  </si>
  <si>
    <t xml:space="preserve">    Total changes in ownership interests in subsidiaries</t>
  </si>
  <si>
    <t>Profit or (loss)</t>
  </si>
  <si>
    <t>on ordinary shares</t>
  </si>
  <si>
    <t>Share premium</t>
  </si>
  <si>
    <t>Loss on write-off property, plant and equipment,</t>
  </si>
  <si>
    <t>Repayment of bank overdraft and short term loan - financial institutions</t>
  </si>
  <si>
    <t>Restricted deposit at financial institutions</t>
  </si>
  <si>
    <t xml:space="preserve">Other non-current financial assets </t>
  </si>
  <si>
    <t>Investment in associate</t>
  </si>
  <si>
    <t>Goodwill</t>
  </si>
  <si>
    <t>Intangible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</si>
  <si>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</si>
  <si>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Trade accounts payables </t>
  </si>
  <si>
    <t>Other current payables</t>
  </si>
  <si>
    <t>Current portion of long-term borrowings</t>
  </si>
  <si>
    <t xml:space="preserve">Short-term borrowings from </t>
  </si>
  <si>
    <t>and interest payable-related parties</t>
  </si>
  <si>
    <t>Long-term borrowings</t>
  </si>
  <si>
    <t>Lease liabilities</t>
  </si>
  <si>
    <t xml:space="preserve">  (505 million ordinary shares, par value at Baht 5 per share) </t>
  </si>
  <si>
    <t xml:space="preserve">   Appropriated legal reserve</t>
  </si>
  <si>
    <t>Sign…................................................................. Director</t>
  </si>
  <si>
    <t>Six-month period ended 30 June 2021</t>
  </si>
  <si>
    <t>Balance at 1 January 2021 - as reported</t>
  </si>
  <si>
    <t>Balance at 30 June 2021</t>
  </si>
  <si>
    <t>Balance at 1 January 2021</t>
  </si>
  <si>
    <t xml:space="preserve">                   Mrs. Kridchanok Patamasatayasonthi</t>
  </si>
  <si>
    <t xml:space="preserve">                                      Mr. Pisith Patamasatayasonthi</t>
  </si>
  <si>
    <t>Translation</t>
  </si>
  <si>
    <t>reserve</t>
  </si>
  <si>
    <t>Balance at 1 January 2020</t>
  </si>
  <si>
    <t xml:space="preserve">Share premium on </t>
  </si>
  <si>
    <t>Tax expense (income)</t>
  </si>
  <si>
    <t>Gain on disposal of intangible assets</t>
  </si>
  <si>
    <t>Loss on write-off intangible assets</t>
  </si>
  <si>
    <t>Gain on write-off right-of-use assets</t>
  </si>
  <si>
    <t>Proceeds from sale of intangible assets</t>
  </si>
  <si>
    <t>Proceeds from sale of property, plant and equipment</t>
  </si>
  <si>
    <t xml:space="preserve">Payment of lease liabilities </t>
  </si>
  <si>
    <t>Acquisition of investment properties</t>
  </si>
  <si>
    <t>Proceeds from sale of investment properties</t>
  </si>
  <si>
    <t>Proceeds from short term loan from financial institutions</t>
  </si>
  <si>
    <t>Repayment of bank overdraft and short term loan from</t>
  </si>
  <si>
    <t xml:space="preserve">   financial institutions</t>
  </si>
  <si>
    <t>Proceeds from borrowings from related parties</t>
  </si>
  <si>
    <t>Repayment of borrowings from related parties</t>
  </si>
  <si>
    <t>Repayment of long term loan from financial institutions</t>
  </si>
  <si>
    <t xml:space="preserve">Acquisition of plant and equipment, investment properties and </t>
  </si>
  <si>
    <t>Profit attributable to:</t>
  </si>
  <si>
    <t>Total comprehensive income attributable to:</t>
  </si>
  <si>
    <t xml:space="preserve">Other comprehensive income </t>
  </si>
  <si>
    <t xml:space="preserve">    Distributions to owners of the parent</t>
  </si>
  <si>
    <t xml:space="preserve">    Dividends</t>
  </si>
  <si>
    <t xml:space="preserve">   Other comprehensive income</t>
  </si>
  <si>
    <t xml:space="preserve">   Distributions to owners </t>
  </si>
  <si>
    <t xml:space="preserve">   Dividends</t>
  </si>
  <si>
    <t xml:space="preserve">    Total distributions to owners of the parent</t>
  </si>
  <si>
    <t xml:space="preserve">  Total distributions to owners </t>
  </si>
  <si>
    <t>Total transactions  with owners, recorded directly in equity</t>
  </si>
  <si>
    <t>Tax (expense) income</t>
  </si>
  <si>
    <t>9</t>
  </si>
  <si>
    <t>8</t>
  </si>
  <si>
    <t>2</t>
  </si>
  <si>
    <t xml:space="preserve">    Profit or (loss)</t>
  </si>
  <si>
    <t xml:space="preserve">   Profit or (loss)</t>
  </si>
  <si>
    <t>Unrealised loss (gain) on exchange rate</t>
  </si>
  <si>
    <t>Loss on inventories devaluation</t>
  </si>
  <si>
    <t>Loss (gain) on disposal of property, plant and equipment</t>
  </si>
  <si>
    <t>Reversal of warranty provision</t>
  </si>
  <si>
    <t>Dividend payable</t>
  </si>
  <si>
    <t>Loss on disposal of investment properties</t>
  </si>
  <si>
    <t>3, 4</t>
  </si>
  <si>
    <t>Short-term loans to and interest receivable-related party</t>
  </si>
  <si>
    <t>Other current receivables</t>
  </si>
  <si>
    <t>Other comprehensive income for the period, net of tax</t>
  </si>
  <si>
    <t xml:space="preserve">Reclassifies from property, plant and equipment </t>
  </si>
  <si>
    <t>to investment properties</t>
  </si>
  <si>
    <t>other intangible for which payment has not yet been made</t>
  </si>
  <si>
    <t>(Reversal of) bad and doubtful debts expenses</t>
  </si>
  <si>
    <t>Loss on fair value adjustment</t>
  </si>
  <si>
    <t>Non-current provision for employee benefits paid</t>
  </si>
  <si>
    <t>Cash payment for lease agreement</t>
  </si>
  <si>
    <t>Repayment of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</si>
</sst>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(* #,##0.0_);_(* \(#,##0.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75">
    <xf numFmtId="0" fontId="0" fillId="0" borderId="0" xfId="0"/>
    <xf numFmtId="0" fontId="7" fillId="0" borderId="0" xfId="2" applyFont="1" applyAlignment="1">
      <alignment horizontal="left"/>
    </xf>
    <xf numFmtId="0" fontId="11" fillId="0" borderId="0" xfId="0" applyFont="1"/>
    <xf numFmtId="0" fontId="6" fillId="0" borderId="0" xfId="2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66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166" fontId="3" fillId="0" borderId="0" xfId="1" applyNumberFormat="1" applyFont="1" applyFill="1" applyAlignment="1"/>
    <xf numFmtId="0" fontId="3" fillId="0" borderId="0" xfId="0" applyFont="1" applyAlignment="1">
      <alignment horizontal="left" indent="1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6" fontId="2" fillId="0" borderId="4" xfId="1" applyNumberFormat="1" applyFont="1" applyFill="1" applyBorder="1" applyAlignment="1"/>
    <xf numFmtId="166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6" fontId="2" fillId="0" borderId="0" xfId="1" applyNumberFormat="1" applyFont="1" applyFill="1" applyBorder="1" applyAlignment="1"/>
    <xf numFmtId="166" fontId="2" fillId="0" borderId="1" xfId="1" applyNumberFormat="1" applyFont="1" applyFill="1" applyBorder="1" applyAlignment="1"/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6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3" fillId="0" borderId="1" xfId="1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/>
    <xf numFmtId="167" fontId="3" fillId="0" borderId="0" xfId="1" applyNumberFormat="1" applyFont="1" applyFill="1" applyAlignment="1"/>
    <xf numFmtId="0" fontId="2" fillId="0" borderId="0" xfId="0" applyFont="1" applyAlignment="1">
      <alignment horizontal="left" wrapText="1"/>
    </xf>
    <xf numFmtId="166" fontId="3" fillId="0" borderId="0" xfId="1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3" fillId="0" borderId="0" xfId="0" applyFont="1" applyAlignment="1"/>
    <xf numFmtId="49" fontId="6" fillId="0" borderId="0" xfId="0" applyNumberFormat="1" applyFont="1" applyAlignment="1"/>
    <xf numFmtId="49" fontId="2" fillId="0" borderId="0" xfId="0" applyNumberFormat="1" applyFont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0" fontId="5" fillId="0" borderId="0" xfId="0" applyFont="1" applyAlignment="1"/>
    <xf numFmtId="49" fontId="3" fillId="0" borderId="0" xfId="0" applyNumberFormat="1" applyFont="1" applyAlignment="1">
      <alignment horizontal="center"/>
    </xf>
    <xf numFmtId="164" fontId="8" fillId="0" borderId="0" xfId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0" fillId="0" borderId="0" xfId="0" applyNumberFormat="1" applyFont="1" applyAlignment="1"/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49" fontId="2" fillId="0" borderId="0" xfId="0" applyNumberFormat="1" applyFont="1" applyFill="1" applyAlignment="1"/>
    <xf numFmtId="166" fontId="2" fillId="0" borderId="4" xfId="1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3" fillId="0" borderId="0" xfId="0" applyNumberFormat="1" applyFont="1" applyAlignment="1"/>
    <xf numFmtId="164" fontId="2" fillId="0" borderId="0" xfId="1" applyFont="1" applyBorder="1" applyAlignment="1">
      <alignment horizontal="right"/>
    </xf>
    <xf numFmtId="49" fontId="9" fillId="0" borderId="0" xfId="0" applyNumberFormat="1" applyFont="1" applyFill="1" applyAlignment="1"/>
    <xf numFmtId="49" fontId="0" fillId="0" borderId="0" xfId="0" applyNumberFormat="1" applyFont="1" applyFill="1" applyAlignment="1"/>
    <xf numFmtId="166" fontId="0" fillId="0" borderId="0" xfId="1" applyNumberFormat="1" applyFont="1" applyBorder="1" applyAlignment="1">
      <alignment horizontal="right"/>
    </xf>
    <xf numFmtId="165" fontId="0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left"/>
    </xf>
    <xf numFmtId="166" fontId="2" fillId="0" borderId="4" xfId="1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9" fontId="3" fillId="0" borderId="0" xfId="0" applyNumberFormat="1" applyFont="1" applyAlignment="1"/>
    <xf numFmtId="164" fontId="3" fillId="0" borderId="0" xfId="1" applyFont="1" applyFill="1" applyAlignment="1">
      <alignment horizontal="right"/>
    </xf>
    <xf numFmtId="164" fontId="3" fillId="0" borderId="2" xfId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2" fillId="0" borderId="0" xfId="1" applyNumberFormat="1" applyFont="1" applyBorder="1" applyAlignment="1">
      <alignment horizontal="right"/>
    </xf>
    <xf numFmtId="49" fontId="0" fillId="0" borderId="0" xfId="0" applyNumberFormat="1" applyAlignment="1"/>
    <xf numFmtId="166" fontId="5" fillId="0" borderId="2" xfId="1" applyNumberFormat="1" applyFont="1" applyBorder="1" applyAlignment="1"/>
    <xf numFmtId="166" fontId="5" fillId="0" borderId="0" xfId="1" applyNumberFormat="1" applyFont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66" fontId="2" fillId="0" borderId="3" xfId="1" applyNumberFormat="1" applyFont="1" applyBorder="1" applyAlignment="1">
      <alignment horizontal="right"/>
    </xf>
    <xf numFmtId="49" fontId="6" fillId="0" borderId="0" xfId="0" applyNumberFormat="1" applyFont="1" applyFill="1" applyAlignment="1"/>
    <xf numFmtId="166" fontId="1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64" fontId="2" fillId="0" borderId="0" xfId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0" fillId="0" borderId="0" xfId="0" applyFont="1" applyAlignment="1"/>
    <xf numFmtId="166" fontId="2" fillId="0" borderId="1" xfId="1" applyNumberFormat="1" applyFont="1" applyBorder="1" applyAlignment="1">
      <alignment horizontal="right"/>
    </xf>
    <xf numFmtId="164" fontId="2" fillId="0" borderId="0" xfId="1" applyFont="1" applyAlignment="1">
      <alignment horizontal="right"/>
    </xf>
    <xf numFmtId="166" fontId="2" fillId="0" borderId="0" xfId="1" applyNumberFormat="1" applyFont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164" fontId="10" fillId="0" borderId="0" xfId="1" applyFont="1" applyFill="1" applyAlignment="1">
      <alignment horizontal="right"/>
    </xf>
    <xf numFmtId="49" fontId="10" fillId="0" borderId="0" xfId="0" applyNumberFormat="1" applyFont="1" applyAlignment="1"/>
    <xf numFmtId="166" fontId="10" fillId="0" borderId="0" xfId="1" applyNumberFormat="1" applyFont="1" applyFill="1" applyBorder="1" applyAlignment="1">
      <alignment horizontal="center"/>
    </xf>
    <xf numFmtId="0" fontId="2" fillId="0" borderId="0" xfId="0" applyFont="1" applyAlignment="1"/>
    <xf numFmtId="164" fontId="3" fillId="0" borderId="0" xfId="1" applyFont="1" applyBorder="1" applyAlignment="1">
      <alignment horizontal="right"/>
    </xf>
    <xf numFmtId="164" fontId="3" fillId="0" borderId="0" xfId="1" applyFont="1" applyAlignment="1">
      <alignment horizontal="right"/>
    </xf>
    <xf numFmtId="166" fontId="3" fillId="0" borderId="0" xfId="1" applyNumberFormat="1" applyFont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4" fontId="10" fillId="0" borderId="0" xfId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0" xfId="1" applyFont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16" fillId="0" borderId="4" xfId="1" applyNumberFormat="1" applyFont="1" applyBorder="1" applyAlignment="1">
      <alignment horizontal="right"/>
    </xf>
    <xf numFmtId="165" fontId="16" fillId="0" borderId="0" xfId="0" applyNumberFormat="1" applyFont="1" applyAlignment="1">
      <alignment horizontal="right"/>
    </xf>
    <xf numFmtId="166" fontId="16" fillId="0" borderId="4" xfId="1" applyNumberFormat="1" applyFont="1" applyFill="1" applyBorder="1" applyAlignment="1">
      <alignment horizontal="right"/>
    </xf>
    <xf numFmtId="165" fontId="17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49" fontId="0" fillId="0" borderId="0" xfId="0" applyNumberFormat="1" applyFill="1" applyAlignment="1">
      <alignment horizontal="left"/>
    </xf>
    <xf numFmtId="166" fontId="0" fillId="0" borderId="2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7" fontId="2" fillId="0" borderId="0" xfId="0" quotePrefix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6" fontId="2" fillId="0" borderId="5" xfId="1" applyNumberFormat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0" fontId="3" fillId="0" borderId="0" xfId="0" applyFont="1" applyFill="1" applyAlignment="1">
      <alignment horizontal="left"/>
    </xf>
    <xf numFmtId="164" fontId="3" fillId="0" borderId="0" xfId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4" fontId="2" fillId="0" borderId="4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166" fontId="2" fillId="0" borderId="3" xfId="1" applyNumberFormat="1" applyFont="1" applyFill="1" applyBorder="1" applyAlignment="1"/>
    <xf numFmtId="166" fontId="2" fillId="0" borderId="5" xfId="1" applyNumberFormat="1" applyFont="1" applyFill="1" applyBorder="1" applyAlignment="1"/>
    <xf numFmtId="166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164" fontId="0" fillId="0" borderId="2" xfId="1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164" fontId="2" fillId="0" borderId="2" xfId="1" applyFont="1" applyFill="1" applyBorder="1" applyAlignment="1"/>
    <xf numFmtId="164" fontId="2" fillId="0" borderId="0" xfId="1" applyFont="1" applyFill="1" applyBorder="1" applyAlignment="1"/>
    <xf numFmtId="0" fontId="0" fillId="0" borderId="0" xfId="0" applyFill="1" applyAlignment="1">
      <alignment horizontal="left"/>
    </xf>
    <xf numFmtId="164" fontId="2" fillId="0" borderId="2" xfId="1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164" fontId="3" fillId="0" borderId="0" xfId="1" applyFont="1" applyFill="1" applyBorder="1" applyAlignment="1"/>
    <xf numFmtId="49" fontId="0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center"/>
    </xf>
    <xf numFmtId="166" fontId="0" fillId="0" borderId="0" xfId="1" applyNumberFormat="1" applyFont="1" applyFill="1" applyAlignment="1"/>
    <xf numFmtId="49" fontId="8" fillId="0" borderId="0" xfId="0" applyNumberFormat="1" applyFont="1" applyFill="1" applyAlignment="1"/>
    <xf numFmtId="165" fontId="3" fillId="0" borderId="0" xfId="0" applyNumberFormat="1" applyFont="1" applyFill="1" applyAlignment="1"/>
    <xf numFmtId="0" fontId="5" fillId="0" borderId="0" xfId="0" applyFont="1" applyFill="1" applyAlignment="1"/>
    <xf numFmtId="166" fontId="0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Alignment="1">
      <alignment horizontal="right"/>
    </xf>
    <xf numFmtId="166" fontId="0" fillId="0" borderId="2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6" fontId="5" fillId="0" borderId="0" xfId="1" applyNumberFormat="1" applyFont="1" applyFill="1" applyBorder="1" applyAlignment="1"/>
    <xf numFmtId="166" fontId="5" fillId="0" borderId="2" xfId="1" applyNumberFormat="1" applyFont="1" applyFill="1" applyBorder="1" applyAlignment="1"/>
    <xf numFmtId="0" fontId="0" fillId="0" borderId="0" xfId="0" applyFill="1" applyAlignment="1">
      <alignment horizontal="center"/>
    </xf>
    <xf numFmtId="166" fontId="2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49" fontId="0" fillId="0" borderId="0" xfId="0" applyNumberFormat="1" applyFill="1" applyBorder="1" applyAlignment="1"/>
    <xf numFmtId="0" fontId="5" fillId="2" borderId="0" xfId="0" applyFont="1" applyFill="1" applyAlignment="1"/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3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164" fontId="3" fillId="0" borderId="0" xfId="1" applyFont="1" applyFill="1" applyAlignment="1"/>
    <xf numFmtId="0" fontId="0" fillId="0" borderId="0" xfId="0" applyFont="1" applyAlignment="1">
      <alignment horizontal="left"/>
    </xf>
    <xf numFmtId="164" fontId="11" fillId="0" borderId="0" xfId="1" applyFont="1"/>
    <xf numFmtId="164" fontId="12" fillId="0" borderId="0" xfId="1" applyFont="1"/>
    <xf numFmtId="164" fontId="3" fillId="0" borderId="0" xfId="1" applyFont="1"/>
    <xf numFmtId="164" fontId="0" fillId="0" borderId="0" xfId="1" applyFont="1"/>
    <xf numFmtId="164" fontId="3" fillId="0" borderId="0" xfId="0" applyNumberFormat="1" applyFont="1"/>
    <xf numFmtId="166" fontId="0" fillId="0" borderId="0" xfId="0" applyNumberFormat="1" applyFont="1" applyFill="1" applyAlignment="1"/>
    <xf numFmtId="0" fontId="0" fillId="0" borderId="0" xfId="0" applyFont="1" applyFill="1" applyAlignment="1">
      <alignment horizontal="left" indent="1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0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150"/>
  <sheetViews>
    <sheetView view="pageBreakPreview" topLeftCell="A51" zoomScaleNormal="100" zoomScaleSheetLayoutView="100" workbookViewId="0">
      <selection activeCell="S62" sqref="S62"/>
    </sheetView>
  </sheetViews>
  <sheetFormatPr defaultColWidth="8.26953125" defaultRowHeight="14" x14ac:dyDescent="0.3"/>
  <cols>
    <col min="1" max="1" width="46.6328125" style="7" customWidth="1"/>
    <col min="2" max="2" width="6.90625" style="6" customWidth="1"/>
    <col min="3" max="3" width="1" style="6" customWidth="1"/>
    <col min="4" max="4" width="12.7265625" style="6" bestFit="1" customWidth="1"/>
    <col min="5" max="5" width="1" style="6" customWidth="1"/>
    <col min="6" max="6" width="12.7265625" style="6" bestFit="1" customWidth="1"/>
    <col min="7" max="7" width="1" style="6" customWidth="1"/>
    <col min="8" max="8" width="12.1796875" style="6" customWidth="1"/>
    <col min="9" max="9" width="1" style="6" customWidth="1"/>
    <col min="10" max="10" width="12.1796875" style="6" customWidth="1"/>
    <col min="11" max="17" width="3.453125" style="247" customWidth="1"/>
    <col min="18" max="24" width="4.90625" style="6" bestFit="1" customWidth="1"/>
    <col min="25" max="16384" width="8.26953125" style="6"/>
  </cols>
  <sheetData>
    <row r="1" spans="1:24" s="2" customFormat="1" ht="20.25" customHeight="1" x14ac:dyDescent="0.4">
      <c r="A1" s="1" t="s">
        <v>107</v>
      </c>
      <c r="K1" s="245"/>
      <c r="L1" s="245"/>
      <c r="M1" s="245"/>
      <c r="N1" s="245"/>
      <c r="O1" s="245"/>
      <c r="P1" s="245"/>
      <c r="Q1" s="245"/>
    </row>
    <row r="2" spans="1:24" s="4" customFormat="1" ht="20.25" customHeight="1" x14ac:dyDescent="0.35">
      <c r="A2" s="3" t="s">
        <v>43</v>
      </c>
      <c r="K2" s="246"/>
      <c r="L2" s="246"/>
      <c r="M2" s="246"/>
      <c r="N2" s="246"/>
      <c r="O2" s="246"/>
      <c r="P2" s="246"/>
      <c r="Q2" s="246"/>
    </row>
    <row r="3" spans="1:24" ht="13" customHeight="1" x14ac:dyDescent="0.3">
      <c r="A3" s="5"/>
    </row>
    <row r="4" spans="1:24" ht="20.25" customHeight="1" x14ac:dyDescent="0.3">
      <c r="B4" s="12"/>
      <c r="C4" s="12"/>
      <c r="D4" s="254" t="s">
        <v>108</v>
      </c>
      <c r="E4" s="254"/>
      <c r="F4" s="254"/>
      <c r="G4" s="254"/>
      <c r="H4" s="252" t="s">
        <v>22</v>
      </c>
      <c r="I4" s="252"/>
      <c r="J4" s="252"/>
    </row>
    <row r="5" spans="1:24" ht="20.25" customHeight="1" x14ac:dyDescent="0.3">
      <c r="B5" s="12"/>
      <c r="C5" s="12"/>
      <c r="D5" s="252" t="s">
        <v>109</v>
      </c>
      <c r="E5" s="252"/>
      <c r="F5" s="252"/>
      <c r="G5" s="252"/>
      <c r="H5" s="252" t="s">
        <v>109</v>
      </c>
      <c r="I5" s="252"/>
      <c r="J5" s="252"/>
    </row>
    <row r="6" spans="1:24" ht="20.25" customHeight="1" x14ac:dyDescent="0.3">
      <c r="B6" s="12"/>
      <c r="C6" s="12"/>
      <c r="D6" s="13" t="s">
        <v>134</v>
      </c>
      <c r="E6" s="14"/>
      <c r="F6" s="13" t="s">
        <v>19</v>
      </c>
      <c r="H6" s="13" t="s">
        <v>134</v>
      </c>
      <c r="I6" s="14"/>
      <c r="J6" s="13" t="s">
        <v>19</v>
      </c>
    </row>
    <row r="7" spans="1:24" ht="20.25" customHeight="1" x14ac:dyDescent="0.3">
      <c r="A7" s="15" t="s">
        <v>5</v>
      </c>
      <c r="B7" s="16" t="s">
        <v>40</v>
      </c>
      <c r="C7" s="8"/>
      <c r="D7" s="17">
        <v>2021</v>
      </c>
      <c r="E7" s="12"/>
      <c r="F7" s="17">
        <v>2020</v>
      </c>
      <c r="H7" s="17">
        <v>2021</v>
      </c>
      <c r="I7" s="12"/>
      <c r="J7" s="17">
        <v>2020</v>
      </c>
    </row>
    <row r="8" spans="1:24" ht="20.25" customHeight="1" x14ac:dyDescent="0.3">
      <c r="A8" s="15"/>
      <c r="B8" s="16"/>
      <c r="C8" s="8"/>
      <c r="D8" s="18" t="s">
        <v>53</v>
      </c>
      <c r="E8" s="12"/>
      <c r="F8" s="17"/>
      <c r="H8" s="18" t="s">
        <v>53</v>
      </c>
      <c r="I8" s="12"/>
      <c r="J8" s="17"/>
    </row>
    <row r="9" spans="1:24" ht="20.149999999999999" customHeight="1" x14ac:dyDescent="0.3">
      <c r="B9" s="12"/>
      <c r="C9" s="12"/>
      <c r="D9" s="253" t="s">
        <v>70</v>
      </c>
      <c r="E9" s="253"/>
      <c r="F9" s="253"/>
      <c r="G9" s="253"/>
      <c r="H9" s="253"/>
      <c r="I9" s="253"/>
      <c r="J9" s="253"/>
    </row>
    <row r="10" spans="1:24" ht="20.25" customHeight="1" x14ac:dyDescent="0.3">
      <c r="A10" s="19" t="s">
        <v>15</v>
      </c>
      <c r="B10" s="8"/>
      <c r="C10" s="8"/>
    </row>
    <row r="11" spans="1:24" ht="20.25" customHeight="1" x14ac:dyDescent="0.3">
      <c r="A11" s="7" t="s">
        <v>71</v>
      </c>
      <c r="B11" s="9"/>
      <c r="C11" s="8"/>
      <c r="D11" s="20">
        <v>64497</v>
      </c>
      <c r="E11" s="20"/>
      <c r="F11" s="20">
        <v>106442</v>
      </c>
      <c r="G11" s="20"/>
      <c r="H11" s="20">
        <v>38156</v>
      </c>
      <c r="I11" s="20"/>
      <c r="J11" s="20">
        <v>74871</v>
      </c>
      <c r="L11" s="248"/>
      <c r="O11" s="248"/>
      <c r="P11" s="248"/>
      <c r="R11" s="249"/>
      <c r="S11" s="249"/>
      <c r="T11" s="249"/>
      <c r="U11" s="249"/>
      <c r="V11" s="249"/>
      <c r="W11" s="249"/>
      <c r="X11" s="249"/>
    </row>
    <row r="12" spans="1:24" ht="20.25" customHeight="1" x14ac:dyDescent="0.3">
      <c r="A12" s="7" t="s">
        <v>25</v>
      </c>
      <c r="B12" s="9"/>
      <c r="C12" s="8"/>
      <c r="D12" s="20">
        <v>230643</v>
      </c>
      <c r="E12" s="20"/>
      <c r="F12" s="20">
        <v>199342</v>
      </c>
      <c r="G12" s="20"/>
      <c r="H12" s="20">
        <v>240746</v>
      </c>
      <c r="I12" s="20"/>
      <c r="J12" s="20">
        <v>232358</v>
      </c>
      <c r="L12" s="248"/>
      <c r="P12" s="248"/>
      <c r="R12" s="249"/>
      <c r="S12" s="249"/>
      <c r="T12" s="249"/>
      <c r="U12" s="249"/>
      <c r="V12" s="249"/>
      <c r="W12" s="249"/>
      <c r="X12" s="249"/>
    </row>
    <row r="13" spans="1:24" ht="20.25" customHeight="1" x14ac:dyDescent="0.3">
      <c r="A13" s="244" t="s">
        <v>256</v>
      </c>
      <c r="B13" s="9"/>
      <c r="C13" s="8"/>
      <c r="D13" s="20">
        <v>253145</v>
      </c>
      <c r="E13" s="20"/>
      <c r="F13" s="20">
        <v>226641</v>
      </c>
      <c r="G13" s="20"/>
      <c r="H13" s="20">
        <v>224984</v>
      </c>
      <c r="I13" s="20"/>
      <c r="J13" s="20">
        <v>197017</v>
      </c>
      <c r="L13" s="248"/>
      <c r="P13" s="248"/>
      <c r="R13" s="249"/>
      <c r="S13" s="249"/>
      <c r="T13" s="249"/>
      <c r="U13" s="249"/>
      <c r="V13" s="249"/>
      <c r="W13" s="249"/>
      <c r="X13" s="249"/>
    </row>
    <row r="14" spans="1:24" ht="20.25" customHeight="1" x14ac:dyDescent="0.3">
      <c r="A14" s="244" t="s">
        <v>255</v>
      </c>
      <c r="B14" s="9">
        <v>2</v>
      </c>
      <c r="C14" s="8"/>
      <c r="D14" s="20">
        <v>0</v>
      </c>
      <c r="E14" s="22"/>
      <c r="F14" s="20">
        <v>0</v>
      </c>
      <c r="G14" s="20"/>
      <c r="H14" s="20">
        <v>15009</v>
      </c>
      <c r="I14" s="20"/>
      <c r="J14" s="20">
        <v>0</v>
      </c>
      <c r="L14" s="248"/>
      <c r="P14" s="248"/>
      <c r="R14" s="249"/>
      <c r="S14" s="249"/>
      <c r="T14" s="249"/>
      <c r="U14" s="249"/>
      <c r="V14" s="249"/>
      <c r="W14" s="249"/>
      <c r="X14" s="249"/>
    </row>
    <row r="15" spans="1:24" ht="20.25" hidden="1" customHeight="1" x14ac:dyDescent="0.3">
      <c r="A15" s="6" t="s">
        <v>156</v>
      </c>
      <c r="B15" s="9"/>
      <c r="C15" s="8"/>
      <c r="D15" s="20"/>
      <c r="E15" s="22"/>
      <c r="F15" s="20">
        <v>0</v>
      </c>
      <c r="G15" s="20"/>
      <c r="H15" s="20"/>
      <c r="I15" s="20"/>
      <c r="J15" s="20">
        <v>0</v>
      </c>
      <c r="L15" s="248"/>
      <c r="P15" s="248"/>
      <c r="R15" s="249"/>
      <c r="S15" s="249"/>
      <c r="T15" s="249"/>
      <c r="U15" s="249"/>
      <c r="V15" s="249"/>
      <c r="W15" s="249"/>
      <c r="X15" s="249"/>
    </row>
    <row r="16" spans="1:24" ht="20.25" customHeight="1" x14ac:dyDescent="0.3">
      <c r="A16" s="23" t="s">
        <v>1</v>
      </c>
      <c r="B16" s="9"/>
      <c r="C16" s="8"/>
      <c r="D16" s="20">
        <v>1741471</v>
      </c>
      <c r="E16" s="20"/>
      <c r="F16" s="20">
        <v>1756987</v>
      </c>
      <c r="G16" s="20"/>
      <c r="H16" s="20">
        <v>1717064</v>
      </c>
      <c r="I16" s="20"/>
      <c r="J16" s="20">
        <v>1771721</v>
      </c>
      <c r="L16" s="248"/>
      <c r="P16" s="248"/>
      <c r="R16" s="249"/>
      <c r="S16" s="249"/>
      <c r="T16" s="249"/>
      <c r="U16" s="249"/>
      <c r="V16" s="249"/>
      <c r="W16" s="249"/>
      <c r="X16" s="249"/>
    </row>
    <row r="17" spans="1:24" ht="20.25" customHeight="1" x14ac:dyDescent="0.3">
      <c r="A17" s="23" t="s">
        <v>72</v>
      </c>
      <c r="B17" s="9"/>
      <c r="C17" s="8"/>
      <c r="D17" s="20">
        <v>12706</v>
      </c>
      <c r="E17" s="20"/>
      <c r="F17" s="20">
        <v>12503</v>
      </c>
      <c r="G17" s="20"/>
      <c r="H17" s="20">
        <v>11768</v>
      </c>
      <c r="I17" s="20"/>
      <c r="J17" s="20">
        <v>11650</v>
      </c>
      <c r="L17" s="248"/>
      <c r="P17" s="248"/>
      <c r="R17" s="249"/>
      <c r="S17" s="249"/>
      <c r="T17" s="249"/>
      <c r="U17" s="249"/>
      <c r="V17" s="249"/>
      <c r="W17" s="249"/>
      <c r="X17" s="249"/>
    </row>
    <row r="18" spans="1:24" ht="20.25" customHeight="1" x14ac:dyDescent="0.3">
      <c r="A18" s="24" t="s">
        <v>110</v>
      </c>
      <c r="B18" s="9"/>
      <c r="C18" s="8"/>
      <c r="D18" s="25">
        <f>SUM(D11:D17)</f>
        <v>2302462</v>
      </c>
      <c r="E18" s="26"/>
      <c r="F18" s="25">
        <f>SUM(F11:F17)</f>
        <v>2301915</v>
      </c>
      <c r="H18" s="25">
        <f>SUM(H11:H17)</f>
        <v>2247727</v>
      </c>
      <c r="J18" s="25">
        <f>SUM(J11:J17)</f>
        <v>2287617</v>
      </c>
    </row>
    <row r="19" spans="1:24" ht="20.149999999999999" customHeight="1" x14ac:dyDescent="0.3">
      <c r="B19" s="9"/>
      <c r="C19" s="8"/>
      <c r="D19" s="20"/>
      <c r="E19" s="20"/>
      <c r="F19" s="20"/>
    </row>
    <row r="20" spans="1:24" ht="20.25" customHeight="1" x14ac:dyDescent="0.3">
      <c r="A20" s="27" t="s">
        <v>20</v>
      </c>
      <c r="B20" s="9"/>
      <c r="C20" s="8"/>
      <c r="D20" s="20"/>
      <c r="E20" s="20"/>
      <c r="F20" s="20"/>
    </row>
    <row r="21" spans="1:24" ht="20.25" hidden="1" customHeight="1" x14ac:dyDescent="0.3">
      <c r="A21" s="23" t="s">
        <v>189</v>
      </c>
      <c r="B21" s="9"/>
      <c r="C21" s="8"/>
      <c r="D21" s="20"/>
      <c r="E21" s="20"/>
      <c r="F21" s="20"/>
      <c r="G21" s="20"/>
      <c r="H21" s="20"/>
      <c r="I21" s="20"/>
      <c r="J21" s="20"/>
    </row>
    <row r="22" spans="1:24" ht="20.25" customHeight="1" x14ac:dyDescent="0.3">
      <c r="A22" s="6" t="s">
        <v>190</v>
      </c>
      <c r="B22" s="9">
        <v>10</v>
      </c>
      <c r="C22" s="8"/>
      <c r="D22" s="20">
        <v>14459</v>
      </c>
      <c r="E22" s="20"/>
      <c r="F22" s="20">
        <v>13704</v>
      </c>
      <c r="G22" s="20"/>
      <c r="H22" s="20">
        <v>0</v>
      </c>
      <c r="I22" s="20"/>
      <c r="J22" s="20">
        <v>0</v>
      </c>
      <c r="R22" s="249"/>
      <c r="S22" s="249"/>
      <c r="T22" s="249"/>
      <c r="U22" s="249"/>
      <c r="V22" s="249"/>
      <c r="W22" s="249"/>
      <c r="X22" s="249"/>
    </row>
    <row r="23" spans="1:24" ht="20.25" customHeight="1" x14ac:dyDescent="0.3">
      <c r="A23" s="23" t="s">
        <v>52</v>
      </c>
      <c r="B23" s="9"/>
      <c r="C23" s="8"/>
      <c r="D23" s="20">
        <v>0</v>
      </c>
      <c r="E23" s="20"/>
      <c r="F23" s="20">
        <v>0</v>
      </c>
      <c r="G23" s="20"/>
      <c r="H23" s="20">
        <v>980398</v>
      </c>
      <c r="I23" s="20"/>
      <c r="J23" s="20">
        <v>980398</v>
      </c>
      <c r="R23" s="249"/>
      <c r="S23" s="249"/>
      <c r="T23" s="249"/>
      <c r="U23" s="249"/>
      <c r="V23" s="249"/>
      <c r="W23" s="249"/>
      <c r="X23" s="249"/>
    </row>
    <row r="24" spans="1:24" ht="20.25" hidden="1" customHeight="1" x14ac:dyDescent="0.3">
      <c r="A24" s="23" t="s">
        <v>191</v>
      </c>
      <c r="B24" s="9"/>
      <c r="C24" s="8"/>
      <c r="D24" s="20"/>
      <c r="E24" s="20"/>
      <c r="F24" s="20">
        <v>0</v>
      </c>
      <c r="G24" s="20"/>
      <c r="H24" s="20"/>
      <c r="I24" s="20"/>
      <c r="J24" s="20">
        <v>0</v>
      </c>
      <c r="R24" s="249"/>
      <c r="S24" s="249"/>
      <c r="T24" s="249"/>
      <c r="U24" s="249"/>
      <c r="V24" s="249"/>
      <c r="W24" s="249"/>
      <c r="X24" s="249"/>
    </row>
    <row r="25" spans="1:24" ht="20.25" customHeight="1" x14ac:dyDescent="0.3">
      <c r="A25" s="28" t="s">
        <v>73</v>
      </c>
      <c r="B25" s="9">
        <v>3</v>
      </c>
      <c r="C25" s="8"/>
      <c r="D25" s="20">
        <v>1569255</v>
      </c>
      <c r="E25" s="20"/>
      <c r="F25" s="20">
        <v>1525774</v>
      </c>
      <c r="G25" s="20"/>
      <c r="H25" s="20">
        <v>1456408</v>
      </c>
      <c r="I25" s="20"/>
      <c r="J25" s="20">
        <v>1268762</v>
      </c>
      <c r="R25" s="249"/>
      <c r="S25" s="249"/>
      <c r="T25" s="249"/>
      <c r="U25" s="249"/>
      <c r="V25" s="249"/>
      <c r="W25" s="249"/>
      <c r="X25" s="249"/>
    </row>
    <row r="26" spans="1:24" ht="20.25" customHeight="1" x14ac:dyDescent="0.3">
      <c r="A26" s="23" t="s">
        <v>74</v>
      </c>
      <c r="B26" s="9">
        <v>4</v>
      </c>
      <c r="C26" s="8"/>
      <c r="D26" s="20">
        <v>5127096</v>
      </c>
      <c r="E26" s="20"/>
      <c r="F26" s="20">
        <v>5410030</v>
      </c>
      <c r="G26" s="20"/>
      <c r="H26" s="20">
        <v>4367265</v>
      </c>
      <c r="I26" s="20"/>
      <c r="J26" s="20">
        <v>4602275</v>
      </c>
      <c r="R26" s="249"/>
      <c r="S26" s="249"/>
      <c r="T26" s="249"/>
      <c r="U26" s="249"/>
      <c r="V26" s="249"/>
      <c r="W26" s="249"/>
      <c r="X26" s="249"/>
    </row>
    <row r="27" spans="1:24" ht="20.25" customHeight="1" x14ac:dyDescent="0.3">
      <c r="A27" s="29" t="s">
        <v>157</v>
      </c>
      <c r="B27" s="9">
        <v>5</v>
      </c>
      <c r="C27" s="8"/>
      <c r="D27" s="20">
        <v>3311107</v>
      </c>
      <c r="E27" s="20"/>
      <c r="F27" s="20">
        <v>3322754</v>
      </c>
      <c r="H27" s="20">
        <v>3691748</v>
      </c>
      <c r="J27" s="20">
        <v>3668168</v>
      </c>
      <c r="R27" s="249"/>
      <c r="S27" s="249"/>
      <c r="T27" s="249"/>
      <c r="U27" s="249"/>
      <c r="V27" s="249"/>
      <c r="W27" s="249"/>
      <c r="X27" s="249"/>
    </row>
    <row r="28" spans="1:24" ht="20.25" hidden="1" customHeight="1" x14ac:dyDescent="0.3">
      <c r="A28" s="7" t="s">
        <v>192</v>
      </c>
      <c r="B28" s="9"/>
      <c r="C28" s="8"/>
      <c r="D28" s="20"/>
      <c r="E28" s="20"/>
      <c r="F28" s="20">
        <v>0</v>
      </c>
      <c r="G28" s="20"/>
      <c r="H28" s="20"/>
      <c r="I28" s="20"/>
      <c r="J28" s="20">
        <v>0</v>
      </c>
      <c r="R28" s="249"/>
      <c r="S28" s="249"/>
      <c r="T28" s="249"/>
      <c r="U28" s="249"/>
      <c r="V28" s="249"/>
      <c r="W28" s="249"/>
      <c r="X28" s="249"/>
    </row>
    <row r="29" spans="1:24" ht="20.25" hidden="1" customHeight="1" x14ac:dyDescent="0.3">
      <c r="A29" s="7" t="s">
        <v>75</v>
      </c>
      <c r="B29" s="9"/>
      <c r="C29" s="8"/>
      <c r="D29" s="20"/>
      <c r="E29" s="20"/>
      <c r="F29" s="20">
        <v>0</v>
      </c>
      <c r="G29" s="20"/>
      <c r="H29" s="20"/>
      <c r="I29" s="20"/>
      <c r="J29" s="20">
        <v>0</v>
      </c>
      <c r="R29" s="249"/>
      <c r="S29" s="249"/>
      <c r="T29" s="249"/>
      <c r="U29" s="249"/>
      <c r="V29" s="249"/>
      <c r="W29" s="249"/>
      <c r="X29" s="249"/>
    </row>
    <row r="30" spans="1:24" ht="20.25" customHeight="1" x14ac:dyDescent="0.3">
      <c r="A30" s="23" t="s">
        <v>193</v>
      </c>
      <c r="B30" s="9"/>
      <c r="C30" s="8"/>
      <c r="D30" s="20">
        <v>47441</v>
      </c>
      <c r="E30" s="20"/>
      <c r="F30" s="20">
        <v>58548</v>
      </c>
      <c r="G30" s="20"/>
      <c r="H30" s="20">
        <v>27826</v>
      </c>
      <c r="I30" s="20"/>
      <c r="J30" s="20">
        <v>36175</v>
      </c>
      <c r="R30" s="249"/>
      <c r="S30" s="249"/>
      <c r="T30" s="249"/>
      <c r="U30" s="249"/>
      <c r="V30" s="249"/>
      <c r="W30" s="249"/>
      <c r="X30" s="249"/>
    </row>
    <row r="31" spans="1:24" ht="20.149999999999999" customHeight="1" x14ac:dyDescent="0.3">
      <c r="A31" s="23" t="s">
        <v>39</v>
      </c>
      <c r="B31" s="9"/>
      <c r="C31" s="8"/>
      <c r="D31" s="20">
        <v>200358</v>
      </c>
      <c r="E31" s="20"/>
      <c r="F31" s="20">
        <v>196739</v>
      </c>
      <c r="G31" s="20"/>
      <c r="H31" s="20">
        <v>142851</v>
      </c>
      <c r="I31" s="20"/>
      <c r="J31" s="20">
        <v>138399</v>
      </c>
      <c r="R31" s="249"/>
      <c r="S31" s="249"/>
      <c r="T31" s="249"/>
      <c r="U31" s="249"/>
      <c r="V31" s="249"/>
      <c r="W31" s="249"/>
      <c r="X31" s="249"/>
    </row>
    <row r="32" spans="1:24" ht="20.149999999999999" customHeight="1" x14ac:dyDescent="0.3">
      <c r="A32" s="23" t="s">
        <v>2</v>
      </c>
      <c r="B32" s="9"/>
      <c r="C32" s="8"/>
      <c r="D32" s="20">
        <v>137896</v>
      </c>
      <c r="E32" s="20"/>
      <c r="F32" s="20">
        <v>121584</v>
      </c>
      <c r="G32" s="20"/>
      <c r="H32" s="20">
        <v>132563</v>
      </c>
      <c r="I32" s="20"/>
      <c r="J32" s="20">
        <v>116189</v>
      </c>
      <c r="R32" s="249"/>
      <c r="S32" s="249"/>
      <c r="T32" s="249"/>
      <c r="U32" s="249"/>
      <c r="V32" s="249"/>
      <c r="W32" s="249"/>
      <c r="X32" s="249"/>
    </row>
    <row r="33" spans="1:24" ht="20.149999999999999" customHeight="1" x14ac:dyDescent="0.3">
      <c r="A33" s="24" t="s">
        <v>111</v>
      </c>
      <c r="B33" s="9"/>
      <c r="C33" s="8"/>
      <c r="D33" s="25">
        <f>SUM(D21:D32)</f>
        <v>10407612</v>
      </c>
      <c r="E33" s="26"/>
      <c r="F33" s="25">
        <f>SUM(F21:F32)</f>
        <v>10649133</v>
      </c>
      <c r="H33" s="25">
        <f>SUM(H21:H32)</f>
        <v>10799059</v>
      </c>
      <c r="J33" s="25">
        <f>SUM(J21:J32)</f>
        <v>10810366</v>
      </c>
    </row>
    <row r="34" spans="1:24" ht="20.149999999999999" customHeight="1" x14ac:dyDescent="0.3">
      <c r="A34" s="5"/>
      <c r="B34" s="9"/>
      <c r="C34" s="8"/>
      <c r="D34" s="30"/>
      <c r="E34" s="26"/>
      <c r="F34" s="30"/>
      <c r="H34" s="30"/>
      <c r="J34" s="30"/>
    </row>
    <row r="35" spans="1:24" ht="20.149999999999999" customHeight="1" thickBot="1" x14ac:dyDescent="0.35">
      <c r="A35" s="10" t="s">
        <v>9</v>
      </c>
      <c r="B35" s="9"/>
      <c r="C35" s="8"/>
      <c r="D35" s="31">
        <f>D18+D33</f>
        <v>12710074</v>
      </c>
      <c r="E35" s="26"/>
      <c r="F35" s="31">
        <f>F18+F33</f>
        <v>12951048</v>
      </c>
      <c r="H35" s="31">
        <f>H18+H33</f>
        <v>13046786</v>
      </c>
      <c r="J35" s="31">
        <f>J18+J33</f>
        <v>13097983</v>
      </c>
    </row>
    <row r="36" spans="1:24" ht="20.149999999999999" customHeight="1" thickTop="1" x14ac:dyDescent="0.3">
      <c r="B36" s="9"/>
    </row>
    <row r="37" spans="1:24" s="2" customFormat="1" ht="20.25" customHeight="1" thickTop="1" x14ac:dyDescent="0.4">
      <c r="A37" s="1" t="str">
        <f>A1</f>
        <v>Index Living Mall Public Company Limited and its Subsidiaries</v>
      </c>
      <c r="B37" s="32"/>
      <c r="K37" s="245"/>
      <c r="L37" s="245"/>
      <c r="M37" s="245"/>
      <c r="N37" s="245"/>
      <c r="O37" s="245"/>
      <c r="P37" s="245"/>
      <c r="Q37" s="245"/>
    </row>
    <row r="38" spans="1:24" s="4" customFormat="1" ht="20.25" customHeight="1" x14ac:dyDescent="0.35">
      <c r="A38" s="3" t="str">
        <f>A2</f>
        <v>Statement of financial position</v>
      </c>
      <c r="B38" s="33"/>
      <c r="K38" s="246"/>
      <c r="L38" s="246"/>
      <c r="M38" s="246"/>
      <c r="N38" s="246"/>
      <c r="O38" s="246"/>
      <c r="P38" s="246"/>
      <c r="Q38" s="246"/>
    </row>
    <row r="39" spans="1:24" ht="9.65" customHeight="1" x14ac:dyDescent="0.3">
      <c r="A39" s="5"/>
      <c r="B39" s="9"/>
    </row>
    <row r="40" spans="1:24" ht="18" customHeight="1" x14ac:dyDescent="0.3">
      <c r="B40" s="9"/>
      <c r="C40" s="12"/>
      <c r="D40" s="252" t="s">
        <v>108</v>
      </c>
      <c r="E40" s="252"/>
      <c r="F40" s="252"/>
      <c r="G40" s="252"/>
      <c r="H40" s="252" t="s">
        <v>22</v>
      </c>
      <c r="I40" s="252"/>
      <c r="J40" s="252"/>
    </row>
    <row r="41" spans="1:24" ht="18" customHeight="1" x14ac:dyDescent="0.3">
      <c r="B41" s="9"/>
      <c r="C41" s="12"/>
      <c r="D41" s="252" t="s">
        <v>109</v>
      </c>
      <c r="E41" s="252"/>
      <c r="F41" s="252"/>
      <c r="G41" s="252"/>
      <c r="H41" s="252" t="s">
        <v>109</v>
      </c>
      <c r="I41" s="252"/>
      <c r="J41" s="252"/>
    </row>
    <row r="42" spans="1:24" ht="18" customHeight="1" x14ac:dyDescent="0.3">
      <c r="B42" s="9"/>
      <c r="C42" s="12"/>
      <c r="D42" s="13" t="s">
        <v>134</v>
      </c>
      <c r="E42" s="14"/>
      <c r="F42" s="13" t="s">
        <v>19</v>
      </c>
      <c r="H42" s="13" t="s">
        <v>134</v>
      </c>
      <c r="I42" s="14"/>
      <c r="J42" s="13" t="s">
        <v>19</v>
      </c>
    </row>
    <row r="43" spans="1:24" ht="18" customHeight="1" x14ac:dyDescent="0.3">
      <c r="A43" s="5" t="s">
        <v>29</v>
      </c>
      <c r="B43" s="9" t="s">
        <v>40</v>
      </c>
      <c r="C43" s="12"/>
      <c r="D43" s="17">
        <v>2021</v>
      </c>
      <c r="E43" s="12"/>
      <c r="F43" s="17">
        <v>2020</v>
      </c>
      <c r="H43" s="17">
        <v>2021</v>
      </c>
      <c r="I43" s="12"/>
      <c r="J43" s="17">
        <v>2020</v>
      </c>
    </row>
    <row r="44" spans="1:24" ht="18" customHeight="1" x14ac:dyDescent="0.3">
      <c r="A44" s="5"/>
      <c r="B44" s="9"/>
      <c r="C44" s="12"/>
      <c r="D44" s="18" t="s">
        <v>53</v>
      </c>
      <c r="E44" s="12"/>
      <c r="F44" s="17"/>
      <c r="H44" s="18" t="s">
        <v>53</v>
      </c>
      <c r="I44" s="12"/>
      <c r="J44" s="17"/>
    </row>
    <row r="45" spans="1:24" ht="18" customHeight="1" x14ac:dyDescent="0.3">
      <c r="B45" s="9"/>
      <c r="C45" s="8"/>
      <c r="D45" s="253" t="s">
        <v>70</v>
      </c>
      <c r="E45" s="253"/>
      <c r="F45" s="253"/>
      <c r="G45" s="253"/>
      <c r="H45" s="253"/>
      <c r="I45" s="253"/>
      <c r="J45" s="253"/>
    </row>
    <row r="46" spans="1:24" ht="18" customHeight="1" x14ac:dyDescent="0.3">
      <c r="A46" s="34" t="s">
        <v>10</v>
      </c>
      <c r="B46" s="9"/>
      <c r="C46" s="12"/>
      <c r="D46" s="35"/>
      <c r="E46" s="35"/>
      <c r="F46" s="35"/>
    </row>
    <row r="47" spans="1:24" ht="18" customHeight="1" x14ac:dyDescent="0.3">
      <c r="A47" s="6" t="s">
        <v>194</v>
      </c>
      <c r="B47" s="9"/>
      <c r="C47" s="8"/>
    </row>
    <row r="48" spans="1:24" ht="18" customHeight="1" x14ac:dyDescent="0.3">
      <c r="A48" s="6" t="s">
        <v>47</v>
      </c>
      <c r="B48" s="8"/>
      <c r="C48" s="8"/>
      <c r="D48" s="20">
        <v>507000</v>
      </c>
      <c r="E48" s="20"/>
      <c r="F48" s="20">
        <v>387001</v>
      </c>
      <c r="G48" s="20"/>
      <c r="H48" s="20">
        <v>457000</v>
      </c>
      <c r="I48" s="20"/>
      <c r="J48" s="20">
        <v>362000</v>
      </c>
      <c r="R48" s="249"/>
      <c r="S48" s="249"/>
      <c r="T48" s="249"/>
      <c r="U48" s="249"/>
      <c r="V48" s="249"/>
      <c r="W48" s="249"/>
      <c r="X48" s="249"/>
    </row>
    <row r="49" spans="1:24" ht="18" customHeight="1" x14ac:dyDescent="0.3">
      <c r="A49" s="23" t="s">
        <v>195</v>
      </c>
      <c r="B49" s="8"/>
      <c r="C49" s="8"/>
      <c r="D49" s="20">
        <v>743481</v>
      </c>
      <c r="E49" s="20"/>
      <c r="F49" s="20">
        <v>615453</v>
      </c>
      <c r="G49" s="20"/>
      <c r="H49" s="20">
        <v>973975</v>
      </c>
      <c r="I49" s="20"/>
      <c r="J49" s="20">
        <v>876561</v>
      </c>
      <c r="R49" s="249"/>
      <c r="S49" s="249"/>
      <c r="T49" s="249"/>
      <c r="U49" s="249"/>
      <c r="V49" s="249"/>
      <c r="W49" s="249"/>
      <c r="X49" s="249"/>
    </row>
    <row r="50" spans="1:24" ht="18" customHeight="1" x14ac:dyDescent="0.3">
      <c r="A50" s="23" t="s">
        <v>196</v>
      </c>
      <c r="B50" s="8"/>
      <c r="C50" s="8"/>
      <c r="D50" s="20">
        <v>779551</v>
      </c>
      <c r="E50" s="20"/>
      <c r="F50" s="20">
        <v>710127</v>
      </c>
      <c r="G50" s="20"/>
      <c r="H50" s="20">
        <v>705302</v>
      </c>
      <c r="I50" s="20"/>
      <c r="J50" s="20">
        <v>654282</v>
      </c>
      <c r="R50" s="249"/>
      <c r="S50" s="249"/>
      <c r="T50" s="249"/>
      <c r="U50" s="249"/>
      <c r="V50" s="249"/>
      <c r="W50" s="249"/>
      <c r="X50" s="249"/>
    </row>
    <row r="51" spans="1:24" ht="18" customHeight="1" x14ac:dyDescent="0.3">
      <c r="A51" s="6" t="s">
        <v>197</v>
      </c>
      <c r="B51" s="8">
        <v>6</v>
      </c>
      <c r="C51" s="8"/>
      <c r="D51" s="20">
        <v>421593</v>
      </c>
      <c r="E51" s="20"/>
      <c r="F51" s="20">
        <v>418963</v>
      </c>
      <c r="G51" s="20"/>
      <c r="H51" s="20">
        <v>421593</v>
      </c>
      <c r="I51" s="20"/>
      <c r="J51" s="20">
        <v>418962</v>
      </c>
      <c r="R51" s="249"/>
      <c r="S51" s="249"/>
      <c r="T51" s="249"/>
      <c r="U51" s="249"/>
      <c r="V51" s="249"/>
      <c r="W51" s="249"/>
      <c r="X51" s="249"/>
    </row>
    <row r="52" spans="1:24" ht="18" customHeight="1" x14ac:dyDescent="0.3">
      <c r="A52" s="6" t="s">
        <v>158</v>
      </c>
      <c r="D52" s="20">
        <v>54764</v>
      </c>
      <c r="E52" s="20"/>
      <c r="F52" s="20">
        <v>57100</v>
      </c>
      <c r="G52" s="20"/>
      <c r="H52" s="20">
        <v>123707</v>
      </c>
      <c r="I52" s="20"/>
      <c r="J52" s="20">
        <v>96317</v>
      </c>
      <c r="R52" s="249"/>
      <c r="S52" s="249"/>
      <c r="T52" s="249"/>
      <c r="U52" s="249"/>
      <c r="V52" s="249"/>
      <c r="W52" s="249"/>
      <c r="X52" s="249"/>
    </row>
    <row r="53" spans="1:24" ht="18" customHeight="1" x14ac:dyDescent="0.3">
      <c r="A53" s="7" t="s">
        <v>198</v>
      </c>
      <c r="B53" s="8"/>
      <c r="C53" s="8"/>
      <c r="E53" s="20"/>
      <c r="I53" s="11"/>
      <c r="R53" s="249"/>
      <c r="S53" s="249"/>
      <c r="T53" s="249"/>
      <c r="U53" s="249"/>
      <c r="V53" s="249"/>
      <c r="W53" s="249"/>
      <c r="X53" s="249"/>
    </row>
    <row r="54" spans="1:24" ht="18" customHeight="1" x14ac:dyDescent="0.3">
      <c r="A54" s="21" t="s">
        <v>199</v>
      </c>
      <c r="B54" s="8">
        <v>2</v>
      </c>
      <c r="C54" s="8"/>
      <c r="D54" s="11">
        <v>0</v>
      </c>
      <c r="E54" s="20"/>
      <c r="F54" s="11">
        <v>0</v>
      </c>
      <c r="H54" s="11">
        <v>185024</v>
      </c>
      <c r="I54" s="11"/>
      <c r="J54" s="11">
        <v>190028</v>
      </c>
      <c r="R54" s="249"/>
      <c r="S54" s="249"/>
      <c r="T54" s="249"/>
      <c r="U54" s="249"/>
      <c r="V54" s="249"/>
      <c r="W54" s="249"/>
      <c r="X54" s="249"/>
    </row>
    <row r="55" spans="1:24" ht="18" customHeight="1" x14ac:dyDescent="0.3">
      <c r="A55" s="7" t="s">
        <v>159</v>
      </c>
      <c r="C55" s="8"/>
      <c r="D55" s="20">
        <v>36701</v>
      </c>
      <c r="E55" s="20"/>
      <c r="F55" s="20">
        <v>39667</v>
      </c>
      <c r="G55" s="20"/>
      <c r="H55" s="20">
        <v>16977</v>
      </c>
      <c r="I55" s="20"/>
      <c r="J55" s="20">
        <v>0</v>
      </c>
      <c r="R55" s="249"/>
      <c r="S55" s="249"/>
      <c r="T55" s="249"/>
      <c r="U55" s="249"/>
      <c r="V55" s="249"/>
      <c r="W55" s="249"/>
      <c r="X55" s="249"/>
    </row>
    <row r="56" spans="1:24" ht="18" customHeight="1" x14ac:dyDescent="0.3">
      <c r="A56" s="7" t="s">
        <v>76</v>
      </c>
      <c r="B56" s="8"/>
      <c r="C56" s="8"/>
      <c r="D56" s="20">
        <v>24906</v>
      </c>
      <c r="E56" s="20"/>
      <c r="F56" s="20">
        <v>38232</v>
      </c>
      <c r="G56" s="20"/>
      <c r="H56" s="20">
        <v>20714</v>
      </c>
      <c r="I56" s="20"/>
      <c r="J56" s="20">
        <v>33382</v>
      </c>
      <c r="R56" s="249"/>
      <c r="S56" s="249"/>
      <c r="T56" s="249"/>
      <c r="U56" s="249"/>
      <c r="V56" s="249"/>
      <c r="W56" s="249"/>
      <c r="X56" s="249"/>
    </row>
    <row r="57" spans="1:24" ht="18" customHeight="1" x14ac:dyDescent="0.3">
      <c r="A57" s="5" t="s">
        <v>112</v>
      </c>
      <c r="B57" s="8"/>
      <c r="C57" s="8"/>
      <c r="D57" s="25">
        <f>SUM(D48:D56)</f>
        <v>2567996</v>
      </c>
      <c r="E57" s="26"/>
      <c r="F57" s="25">
        <f>SUM(F48:F56)</f>
        <v>2266543</v>
      </c>
      <c r="H57" s="25">
        <f>SUM(H48:H56)</f>
        <v>2904292</v>
      </c>
      <c r="J57" s="25">
        <f>SUM(J48:J56)</f>
        <v>2631532</v>
      </c>
    </row>
    <row r="58" spans="1:24" ht="7.5" customHeight="1" x14ac:dyDescent="0.3">
      <c r="B58" s="8"/>
      <c r="C58" s="8"/>
      <c r="D58" s="20"/>
      <c r="E58" s="20"/>
      <c r="F58" s="20"/>
    </row>
    <row r="59" spans="1:24" ht="18" customHeight="1" x14ac:dyDescent="0.3">
      <c r="A59" s="27" t="s">
        <v>113</v>
      </c>
      <c r="B59" s="8"/>
      <c r="C59" s="8"/>
      <c r="D59" s="20"/>
      <c r="E59" s="20"/>
      <c r="F59" s="20"/>
    </row>
    <row r="60" spans="1:24" ht="18" customHeight="1" x14ac:dyDescent="0.3">
      <c r="A60" s="7" t="s">
        <v>200</v>
      </c>
      <c r="B60" s="8">
        <v>6</v>
      </c>
      <c r="C60" s="8"/>
      <c r="D60" s="20">
        <v>1646729</v>
      </c>
      <c r="E60" s="20"/>
      <c r="F60" s="20">
        <v>2327455</v>
      </c>
      <c r="G60" s="20"/>
      <c r="H60" s="20">
        <v>1646729</v>
      </c>
      <c r="I60" s="20"/>
      <c r="J60" s="20">
        <v>2327455</v>
      </c>
      <c r="R60" s="249"/>
      <c r="S60" s="249"/>
      <c r="T60" s="249"/>
      <c r="U60" s="249"/>
      <c r="V60" s="249"/>
      <c r="W60" s="249"/>
      <c r="X60" s="249"/>
    </row>
    <row r="61" spans="1:24" ht="18" hidden="1" customHeight="1" x14ac:dyDescent="0.3">
      <c r="B61" s="8"/>
      <c r="C61" s="8"/>
      <c r="D61" s="20"/>
      <c r="E61" s="20"/>
      <c r="F61" s="20">
        <v>0</v>
      </c>
      <c r="G61" s="20"/>
      <c r="H61" s="20"/>
      <c r="I61" s="20"/>
      <c r="J61" s="20">
        <v>0</v>
      </c>
      <c r="R61" s="249"/>
      <c r="S61" s="249"/>
      <c r="T61" s="249"/>
      <c r="U61" s="249"/>
      <c r="V61" s="249"/>
      <c r="W61" s="249"/>
      <c r="X61" s="249"/>
    </row>
    <row r="62" spans="1:24" ht="18" customHeight="1" x14ac:dyDescent="0.3">
      <c r="A62" s="29" t="s">
        <v>201</v>
      </c>
      <c r="B62" s="8"/>
      <c r="C62" s="8"/>
      <c r="D62" s="20">
        <v>2739821</v>
      </c>
      <c r="E62" s="20"/>
      <c r="F62" s="20">
        <v>2688688</v>
      </c>
      <c r="G62" s="20"/>
      <c r="H62" s="20">
        <v>3225469</v>
      </c>
      <c r="I62" s="20"/>
      <c r="J62" s="20">
        <v>2994412</v>
      </c>
      <c r="R62" s="249"/>
      <c r="S62" s="249"/>
      <c r="T62" s="249"/>
      <c r="U62" s="249"/>
      <c r="V62" s="249"/>
      <c r="W62" s="249"/>
      <c r="X62" s="249"/>
    </row>
    <row r="63" spans="1:24" ht="18" customHeight="1" x14ac:dyDescent="0.3">
      <c r="A63" s="7" t="s">
        <v>149</v>
      </c>
      <c r="B63" s="8"/>
      <c r="C63" s="8"/>
      <c r="D63" s="20">
        <v>219129</v>
      </c>
      <c r="E63" s="20"/>
      <c r="F63" s="20">
        <v>234806</v>
      </c>
      <c r="G63" s="20"/>
      <c r="H63" s="20">
        <v>147062</v>
      </c>
      <c r="I63" s="20"/>
      <c r="J63" s="20">
        <v>165405</v>
      </c>
      <c r="R63" s="249"/>
      <c r="S63" s="249"/>
      <c r="T63" s="249"/>
      <c r="U63" s="249"/>
      <c r="V63" s="249"/>
      <c r="W63" s="249"/>
      <c r="X63" s="249"/>
    </row>
    <row r="64" spans="1:24" ht="18" customHeight="1" x14ac:dyDescent="0.3">
      <c r="A64" s="23" t="s">
        <v>66</v>
      </c>
      <c r="B64" s="8"/>
      <c r="C64" s="8"/>
      <c r="D64" s="20">
        <v>346740</v>
      </c>
      <c r="E64" s="20"/>
      <c r="F64" s="20">
        <v>353919</v>
      </c>
      <c r="G64" s="20"/>
      <c r="H64" s="20">
        <v>215026</v>
      </c>
      <c r="I64" s="20"/>
      <c r="J64" s="20">
        <v>223694</v>
      </c>
      <c r="R64" s="249"/>
      <c r="S64" s="249"/>
      <c r="T64" s="249"/>
      <c r="U64" s="249"/>
      <c r="V64" s="249"/>
      <c r="W64" s="249"/>
      <c r="X64" s="249"/>
    </row>
    <row r="65" spans="1:24" ht="18" customHeight="1" x14ac:dyDescent="0.3">
      <c r="A65" s="24" t="s">
        <v>114</v>
      </c>
      <c r="B65" s="8"/>
      <c r="C65" s="8"/>
      <c r="D65" s="25">
        <f>SUM(D60:D64)</f>
        <v>4952419</v>
      </c>
      <c r="E65" s="26"/>
      <c r="F65" s="25">
        <f>SUM(F60:F64)</f>
        <v>5604868</v>
      </c>
      <c r="H65" s="25">
        <f>SUM(H60:H64)</f>
        <v>5234286</v>
      </c>
      <c r="J65" s="25">
        <f>SUM(J60:J64)</f>
        <v>5710966</v>
      </c>
    </row>
    <row r="66" spans="1:24" ht="8.5" customHeight="1" x14ac:dyDescent="0.3">
      <c r="A66" s="5"/>
      <c r="B66" s="8"/>
      <c r="C66" s="8"/>
      <c r="D66" s="30"/>
      <c r="E66" s="26"/>
      <c r="F66" s="30"/>
      <c r="H66" s="30"/>
      <c r="J66" s="30"/>
    </row>
    <row r="67" spans="1:24" ht="18" customHeight="1" thickBot="1" x14ac:dyDescent="0.35">
      <c r="A67" s="10" t="s">
        <v>11</v>
      </c>
      <c r="B67" s="8"/>
      <c r="C67" s="8"/>
      <c r="D67" s="31">
        <f>D57+D65</f>
        <v>7520415</v>
      </c>
      <c r="E67" s="30"/>
      <c r="F67" s="31">
        <f>F57+F65</f>
        <v>7871411</v>
      </c>
      <c r="H67" s="31">
        <f>H57+H65</f>
        <v>8138578</v>
      </c>
      <c r="J67" s="31">
        <f>J57+J65</f>
        <v>8342498</v>
      </c>
    </row>
    <row r="68" spans="1:24" ht="7.5" customHeight="1" thickTop="1" x14ac:dyDescent="0.3">
      <c r="A68" s="10"/>
      <c r="B68" s="8"/>
      <c r="C68" s="8"/>
      <c r="D68" s="30"/>
      <c r="E68" s="30"/>
      <c r="F68" s="30"/>
    </row>
    <row r="69" spans="1:24" ht="18" customHeight="1" x14ac:dyDescent="0.3">
      <c r="A69" s="37" t="s">
        <v>28</v>
      </c>
      <c r="B69" s="9"/>
      <c r="C69" s="8"/>
      <c r="D69" s="35"/>
      <c r="E69" s="35"/>
      <c r="F69" s="35"/>
    </row>
    <row r="70" spans="1:24" ht="18" customHeight="1" x14ac:dyDescent="0.3">
      <c r="A70" s="6" t="s">
        <v>77</v>
      </c>
      <c r="B70" s="8"/>
      <c r="C70" s="8"/>
      <c r="D70" s="35"/>
      <c r="E70" s="35"/>
      <c r="F70" s="35"/>
    </row>
    <row r="71" spans="1:24" ht="18" customHeight="1" x14ac:dyDescent="0.3">
      <c r="A71" s="28" t="s">
        <v>58</v>
      </c>
      <c r="B71" s="8"/>
      <c r="C71" s="8"/>
      <c r="D71" s="35"/>
      <c r="E71" s="35"/>
      <c r="F71" s="35"/>
    </row>
    <row r="72" spans="1:24" ht="18" customHeight="1" thickBot="1" x14ac:dyDescent="0.35">
      <c r="A72" s="38" t="s">
        <v>202</v>
      </c>
      <c r="B72" s="8"/>
      <c r="C72" s="8"/>
      <c r="D72" s="39">
        <v>2525000</v>
      </c>
      <c r="E72" s="20"/>
      <c r="F72" s="39">
        <v>2525000</v>
      </c>
      <c r="H72" s="39">
        <v>2525000</v>
      </c>
      <c r="I72" s="20"/>
      <c r="J72" s="39">
        <v>2525000</v>
      </c>
    </row>
    <row r="73" spans="1:24" ht="18" customHeight="1" thickTop="1" x14ac:dyDescent="0.3">
      <c r="A73" s="23" t="s">
        <v>59</v>
      </c>
      <c r="B73" s="8"/>
      <c r="C73" s="8"/>
    </row>
    <row r="74" spans="1:24" ht="18" customHeight="1" x14ac:dyDescent="0.3">
      <c r="A74" s="38" t="s">
        <v>202</v>
      </c>
      <c r="B74" s="8"/>
      <c r="C74" s="8"/>
      <c r="D74" s="20">
        <v>2525000</v>
      </c>
      <c r="E74" s="20"/>
      <c r="F74" s="20">
        <v>2525000</v>
      </c>
      <c r="H74" s="20">
        <v>2525000</v>
      </c>
      <c r="I74" s="20"/>
      <c r="J74" s="20">
        <v>2525000</v>
      </c>
    </row>
    <row r="75" spans="1:24" ht="18" customHeight="1" x14ac:dyDescent="0.3">
      <c r="A75" s="6" t="s">
        <v>160</v>
      </c>
      <c r="B75" s="8"/>
      <c r="C75" s="8"/>
      <c r="D75" s="20">
        <v>1741110</v>
      </c>
      <c r="E75" s="20"/>
      <c r="F75" s="20">
        <v>1741110</v>
      </c>
      <c r="H75" s="20">
        <v>1741110</v>
      </c>
      <c r="I75" s="20"/>
      <c r="J75" s="20">
        <v>1741110</v>
      </c>
    </row>
    <row r="76" spans="1:24" ht="18" customHeight="1" x14ac:dyDescent="0.3">
      <c r="A76" s="23" t="s">
        <v>78</v>
      </c>
      <c r="B76" s="8"/>
      <c r="C76" s="8"/>
      <c r="D76" s="20"/>
      <c r="E76" s="20"/>
      <c r="F76" s="20"/>
    </row>
    <row r="77" spans="1:24" ht="18" customHeight="1" x14ac:dyDescent="0.3">
      <c r="A77" s="40" t="s">
        <v>203</v>
      </c>
      <c r="B77" s="8"/>
      <c r="C77" s="8"/>
      <c r="D77" s="20">
        <f>'OCI-Conso 64'!G32</f>
        <v>227100</v>
      </c>
      <c r="E77" s="20"/>
      <c r="F77" s="20">
        <v>227100</v>
      </c>
      <c r="H77" s="20">
        <f>'OCI-Separate 63-64'!G58</f>
        <v>227100</v>
      </c>
      <c r="I77" s="20"/>
      <c r="J77" s="20">
        <v>227100</v>
      </c>
      <c r="R77" s="249"/>
      <c r="S77" s="249"/>
      <c r="T77" s="249"/>
      <c r="U77" s="249"/>
      <c r="V77" s="249"/>
      <c r="W77" s="249"/>
      <c r="X77" s="249"/>
    </row>
    <row r="78" spans="1:24" ht="18" customHeight="1" x14ac:dyDescent="0.3">
      <c r="A78" s="40" t="s">
        <v>115</v>
      </c>
      <c r="B78" s="8"/>
      <c r="C78" s="8"/>
      <c r="D78" s="20">
        <f>'OCI-Conso 64'!I32</f>
        <v>697255</v>
      </c>
      <c r="E78" s="20"/>
      <c r="F78" s="20">
        <v>587232</v>
      </c>
      <c r="H78" s="20">
        <f>'OCI-Separate 63-64'!I58</f>
        <v>414998</v>
      </c>
      <c r="I78" s="20"/>
      <c r="J78" s="20">
        <v>262275</v>
      </c>
      <c r="R78" s="249"/>
      <c r="S78" s="249"/>
      <c r="T78" s="249"/>
      <c r="U78" s="249"/>
      <c r="V78" s="249"/>
      <c r="W78" s="249"/>
      <c r="X78" s="249"/>
    </row>
    <row r="79" spans="1:24" ht="18" customHeight="1" x14ac:dyDescent="0.3">
      <c r="A79" s="40" t="s">
        <v>42</v>
      </c>
      <c r="B79" s="8"/>
      <c r="C79" s="8"/>
      <c r="D79" s="41">
        <f>'OCI-Conso 64'!M32</f>
        <v>-2094</v>
      </c>
      <c r="E79" s="20"/>
      <c r="F79" s="41">
        <v>-2094</v>
      </c>
      <c r="H79" s="42">
        <v>0</v>
      </c>
      <c r="I79" s="43"/>
      <c r="J79" s="42">
        <v>0</v>
      </c>
      <c r="R79" s="249"/>
      <c r="S79" s="249"/>
      <c r="T79" s="249"/>
      <c r="U79" s="249"/>
      <c r="V79" s="249"/>
      <c r="W79" s="249"/>
      <c r="X79" s="249"/>
    </row>
    <row r="80" spans="1:24" ht="18" customHeight="1" x14ac:dyDescent="0.3">
      <c r="A80" s="44" t="s">
        <v>120</v>
      </c>
      <c r="B80" s="9"/>
      <c r="C80" s="8"/>
      <c r="D80" s="30">
        <f>SUM(D74:D79)</f>
        <v>5188371</v>
      </c>
      <c r="E80" s="26"/>
      <c r="F80" s="30">
        <f>SUM(F74:F79)</f>
        <v>5078348</v>
      </c>
      <c r="H80" s="30">
        <f>SUM(H74:H79)</f>
        <v>4908208</v>
      </c>
      <c r="I80" s="20"/>
      <c r="J80" s="30">
        <f>SUM(J74:J79)</f>
        <v>4755485</v>
      </c>
    </row>
    <row r="81" spans="1:10" ht="18" customHeight="1" x14ac:dyDescent="0.3">
      <c r="A81" s="23" t="s">
        <v>32</v>
      </c>
      <c r="B81" s="9"/>
      <c r="C81" s="8"/>
      <c r="D81" s="45">
        <f>'OCI-Conso 64'!Q32</f>
        <v>1288</v>
      </c>
      <c r="E81" s="45"/>
      <c r="F81" s="45">
        <v>1289</v>
      </c>
      <c r="H81" s="41">
        <v>0</v>
      </c>
      <c r="I81" s="20"/>
      <c r="J81" s="41">
        <v>0</v>
      </c>
    </row>
    <row r="82" spans="1:10" ht="18" customHeight="1" x14ac:dyDescent="0.3">
      <c r="A82" s="10" t="s">
        <v>60</v>
      </c>
      <c r="B82" s="9"/>
      <c r="C82" s="8"/>
      <c r="D82" s="25">
        <f>D80+D81</f>
        <v>5189659</v>
      </c>
      <c r="E82" s="26"/>
      <c r="F82" s="25">
        <f>F80+F81</f>
        <v>5079637</v>
      </c>
      <c r="H82" s="25">
        <f>H80+H81</f>
        <v>4908208</v>
      </c>
      <c r="J82" s="25">
        <f>J80+J81</f>
        <v>4755485</v>
      </c>
    </row>
    <row r="83" spans="1:10" ht="7.5" customHeight="1" x14ac:dyDescent="0.3">
      <c r="A83" s="5"/>
      <c r="B83" s="9"/>
      <c r="C83" s="8"/>
      <c r="D83" s="30"/>
      <c r="E83" s="26"/>
      <c r="F83" s="30"/>
    </row>
    <row r="84" spans="1:10" ht="14.5" thickBot="1" x14ac:dyDescent="0.35">
      <c r="A84" s="10" t="s">
        <v>61</v>
      </c>
      <c r="B84" s="9"/>
      <c r="C84" s="8"/>
      <c r="D84" s="31">
        <f>D82+D67</f>
        <v>12710074</v>
      </c>
      <c r="E84" s="26"/>
      <c r="F84" s="31">
        <f>F82+F67</f>
        <v>12951048</v>
      </c>
      <c r="H84" s="31">
        <f>H82+H67</f>
        <v>13046786</v>
      </c>
      <c r="J84" s="31">
        <f>J82+J67</f>
        <v>13097983</v>
      </c>
    </row>
    <row r="85" spans="1:10" ht="12.65" customHeight="1" thickTop="1" x14ac:dyDescent="0.3">
      <c r="A85" s="10"/>
      <c r="B85" s="9"/>
      <c r="C85" s="8"/>
      <c r="D85" s="30"/>
      <c r="E85" s="26"/>
      <c r="F85" s="30"/>
    </row>
    <row r="86" spans="1:10" ht="22" customHeight="1" x14ac:dyDescent="0.3"/>
    <row r="87" spans="1:10" ht="20.149999999999999" customHeight="1" x14ac:dyDescent="0.3"/>
    <row r="88" spans="1:10" ht="20.149999999999999" customHeight="1" x14ac:dyDescent="0.3">
      <c r="D88" s="11">
        <f>D84-D35</f>
        <v>0</v>
      </c>
      <c r="F88" s="11">
        <f>F84-F35</f>
        <v>0</v>
      </c>
      <c r="H88" s="11">
        <f>H84-H35</f>
        <v>0</v>
      </c>
      <c r="J88" s="11">
        <f>J84-J35</f>
        <v>0</v>
      </c>
    </row>
    <row r="89" spans="1:10" ht="20.149999999999999" customHeight="1" x14ac:dyDescent="0.3"/>
    <row r="90" spans="1:10" ht="20.149999999999999" customHeight="1" x14ac:dyDescent="0.3"/>
    <row r="91" spans="1:10" ht="20.149999999999999" customHeight="1" x14ac:dyDescent="0.3"/>
    <row r="92" spans="1:10" ht="20.149999999999999" customHeight="1" x14ac:dyDescent="0.3"/>
    <row r="93" spans="1:10" ht="20.149999999999999" customHeight="1" x14ac:dyDescent="0.3"/>
    <row r="94" spans="1:10" ht="20.149999999999999" customHeight="1" x14ac:dyDescent="0.3"/>
    <row r="95" spans="1:10" ht="20.149999999999999" hidden="1" customHeight="1" x14ac:dyDescent="0.3"/>
    <row r="96" spans="1:10" ht="20.149999999999999" hidden="1" customHeight="1" x14ac:dyDescent="0.3"/>
    <row r="97" ht="20.149999999999999" hidden="1" customHeight="1" x14ac:dyDescent="0.3"/>
    <row r="98" ht="20.149999999999999" customHeight="1" x14ac:dyDescent="0.3"/>
    <row r="99" ht="20.149999999999999" customHeight="1" x14ac:dyDescent="0.3"/>
    <row r="100" ht="20.149999999999999" customHeight="1" x14ac:dyDescent="0.3"/>
    <row r="101" ht="19.5" customHeight="1" x14ac:dyDescent="0.3"/>
    <row r="102" ht="20.149999999999999" customHeight="1" x14ac:dyDescent="0.3"/>
    <row r="103" ht="20.149999999999999" customHeight="1" x14ac:dyDescent="0.3"/>
    <row r="104" ht="20.149999999999999" customHeight="1" x14ac:dyDescent="0.3"/>
    <row r="105" ht="20.149999999999999" customHeight="1" x14ac:dyDescent="0.3"/>
    <row r="106" ht="20.149999999999999" customHeight="1" x14ac:dyDescent="0.3"/>
    <row r="107" ht="20.149999999999999" customHeight="1" x14ac:dyDescent="0.3"/>
    <row r="108" ht="20.149999999999999" customHeight="1" x14ac:dyDescent="0.3"/>
    <row r="109" ht="20.149999999999999" customHeight="1" x14ac:dyDescent="0.3"/>
    <row r="110" ht="20.149999999999999" customHeight="1" x14ac:dyDescent="0.3"/>
    <row r="111" ht="20.149999999999999" customHeight="1" x14ac:dyDescent="0.3"/>
    <row r="112" ht="20.149999999999999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20.149999999999999" customHeight="1" x14ac:dyDescent="0.3"/>
    <row r="129" ht="20.149999999999999" customHeight="1" x14ac:dyDescent="0.3"/>
    <row r="130" ht="20.149999999999999" customHeight="1" x14ac:dyDescent="0.3"/>
    <row r="131" ht="20.149999999999999" customHeight="1" x14ac:dyDescent="0.3"/>
    <row r="132" ht="20.149999999999999" customHeight="1" x14ac:dyDescent="0.3"/>
    <row r="133" ht="20.149999999999999" customHeight="1" x14ac:dyDescent="0.3"/>
    <row r="134" ht="20.149999999999999" customHeight="1" x14ac:dyDescent="0.3"/>
    <row r="135" ht="20.149999999999999" customHeight="1" x14ac:dyDescent="0.3"/>
    <row r="136" ht="20.149999999999999" customHeight="1" x14ac:dyDescent="0.3"/>
    <row r="137" ht="20.149999999999999" customHeight="1" x14ac:dyDescent="0.3"/>
    <row r="138" ht="20.149999999999999" customHeight="1" x14ac:dyDescent="0.3"/>
    <row r="139" ht="20.149999999999999" customHeight="1" x14ac:dyDescent="0.3"/>
    <row r="140" ht="19.5" customHeight="1" x14ac:dyDescent="0.3"/>
    <row r="141" ht="20.149999999999999" customHeight="1" x14ac:dyDescent="0.3"/>
    <row r="142" ht="20.149999999999999" customHeight="1" x14ac:dyDescent="0.3"/>
    <row r="143" ht="20.149999999999999" customHeight="1" x14ac:dyDescent="0.3"/>
    <row r="144" ht="19.5" customHeight="1" x14ac:dyDescent="0.3"/>
    <row r="145" ht="20.149999999999999" customHeight="1" x14ac:dyDescent="0.3"/>
    <row r="146" ht="20.149999999999999" customHeight="1" x14ac:dyDescent="0.3"/>
    <row r="147" ht="19.5" customHeight="1" x14ac:dyDescent="0.3"/>
    <row r="148" ht="20.149999999999999" customHeight="1" x14ac:dyDescent="0.3"/>
    <row r="149" ht="20.149999999999999" customHeight="1" x14ac:dyDescent="0.3"/>
    <row r="150" ht="20.149999999999999" customHeight="1" x14ac:dyDescent="0.3"/>
  </sheetData>
  <mergeCells count="10">
    <mergeCell ref="D4:G4"/>
    <mergeCell ref="H4:J4"/>
    <mergeCell ref="D5:G5"/>
    <mergeCell ref="H5:J5"/>
    <mergeCell ref="D9:J9"/>
    <mergeCell ref="D40:G40"/>
    <mergeCell ref="H40:J40"/>
    <mergeCell ref="D41:G41"/>
    <mergeCell ref="H41:J41"/>
    <mergeCell ref="D45:J45"/>
  </mergeCells>
  <pageMargins left="0.7" right="0.7" top="0.48" bottom="0.5" header="0.5" footer="0.5"/>
  <pageSetup paperSize="9" scale="83" firstPageNumber="2" orientation="portrait" useFirstPageNumber="1" r:id="rId1"/>
  <headerFooter>
    <oddFooter>&amp;LThe accompanying notes are from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W53"/>
  <sheetViews>
    <sheetView view="pageBreakPreview" zoomScale="85" zoomScaleNormal="85" zoomScaleSheetLayoutView="85" workbookViewId="0">
      <selection activeCell="Q11" sqref="Q11"/>
    </sheetView>
  </sheetViews>
  <sheetFormatPr defaultColWidth="9.1796875" defaultRowHeight="19.5" customHeight="1" x14ac:dyDescent="0.3"/>
  <cols>
    <col min="1" max="1" width="53" style="75" customWidth="1"/>
    <col min="2" max="2" width="3.36328125" style="48" customWidth="1"/>
    <col min="3" max="3" width="11.54296875" style="49" customWidth="1"/>
    <col min="4" max="4" width="1.1796875" style="49" customWidth="1"/>
    <col min="5" max="5" width="11.54296875" style="49" customWidth="1"/>
    <col min="6" max="6" width="1.1796875" style="49" customWidth="1"/>
    <col min="7" max="7" width="11.54296875" style="49" customWidth="1"/>
    <col min="8" max="8" width="1.1796875" style="49" customWidth="1"/>
    <col min="9" max="9" width="11.54296875" style="49" customWidth="1"/>
    <col min="10" max="16" width="4" style="49" customWidth="1"/>
    <col min="17" max="18" width="4.90625" style="49" bestFit="1" customWidth="1"/>
    <col min="19" max="19" width="6.36328125" style="49" bestFit="1" customWidth="1"/>
    <col min="20" max="22" width="4.90625" style="49" bestFit="1" customWidth="1"/>
    <col min="23" max="23" width="5.7265625" style="49" bestFit="1" customWidth="1"/>
    <col min="24" max="16384" width="9.1796875" style="49"/>
  </cols>
  <sheetData>
    <row r="1" spans="1:23" ht="20.25" customHeight="1" x14ac:dyDescent="0.35">
      <c r="A1" s="47" t="s">
        <v>107</v>
      </c>
    </row>
    <row r="2" spans="1:23" ht="20.25" customHeight="1" x14ac:dyDescent="0.3">
      <c r="A2" s="50" t="s">
        <v>44</v>
      </c>
    </row>
    <row r="3" spans="1:23" ht="20.25" customHeight="1" x14ac:dyDescent="0.3">
      <c r="A3" s="51"/>
    </row>
    <row r="4" spans="1:23" ht="20.25" customHeight="1" x14ac:dyDescent="0.3">
      <c r="A4" s="51"/>
      <c r="B4" s="52"/>
      <c r="C4" s="258" t="s">
        <v>4</v>
      </c>
      <c r="D4" s="258"/>
      <c r="E4" s="258"/>
      <c r="F4" s="53"/>
      <c r="G4" s="258" t="s">
        <v>22</v>
      </c>
      <c r="H4" s="258"/>
      <c r="I4" s="258"/>
    </row>
    <row r="5" spans="1:23" ht="20.25" customHeight="1" x14ac:dyDescent="0.3">
      <c r="A5" s="51"/>
      <c r="B5" s="52"/>
      <c r="C5" s="258" t="s">
        <v>21</v>
      </c>
      <c r="D5" s="258"/>
      <c r="E5" s="258"/>
      <c r="F5" s="53"/>
      <c r="G5" s="258" t="s">
        <v>21</v>
      </c>
      <c r="H5" s="258"/>
      <c r="I5" s="258"/>
    </row>
    <row r="6" spans="1:23" ht="20.25" customHeight="1" x14ac:dyDescent="0.3">
      <c r="A6" s="51"/>
      <c r="B6" s="52"/>
      <c r="C6" s="255" t="s">
        <v>143</v>
      </c>
      <c r="D6" s="256"/>
      <c r="E6" s="256"/>
      <c r="F6" s="53"/>
      <c r="G6" s="255" t="s">
        <v>143</v>
      </c>
      <c r="H6" s="256"/>
      <c r="I6" s="256"/>
    </row>
    <row r="7" spans="1:23" ht="20.25" customHeight="1" x14ac:dyDescent="0.3">
      <c r="A7" s="51"/>
      <c r="B7" s="52"/>
      <c r="C7" s="255" t="s">
        <v>134</v>
      </c>
      <c r="D7" s="256"/>
      <c r="E7" s="256"/>
      <c r="F7" s="53"/>
      <c r="G7" s="255" t="s">
        <v>134</v>
      </c>
      <c r="H7" s="256"/>
      <c r="I7" s="256"/>
    </row>
    <row r="8" spans="1:23" s="55" customFormat="1" ht="20.25" customHeight="1" x14ac:dyDescent="0.3">
      <c r="A8" s="54"/>
      <c r="B8" s="52"/>
      <c r="C8" s="46">
        <v>2021</v>
      </c>
      <c r="D8" s="46"/>
      <c r="E8" s="46">
        <v>2020</v>
      </c>
      <c r="F8" s="46"/>
      <c r="G8" s="46">
        <v>2021</v>
      </c>
      <c r="H8" s="46"/>
      <c r="I8" s="46">
        <v>2020</v>
      </c>
    </row>
    <row r="9" spans="1:23" s="55" customFormat="1" ht="20.25" customHeight="1" x14ac:dyDescent="0.3">
      <c r="A9" s="56"/>
      <c r="B9" s="52"/>
      <c r="C9" s="257" t="s">
        <v>70</v>
      </c>
      <c r="D9" s="257"/>
      <c r="E9" s="257"/>
      <c r="F9" s="257"/>
      <c r="G9" s="257"/>
      <c r="H9" s="257"/>
      <c r="I9" s="257"/>
    </row>
    <row r="10" spans="1:23" s="55" customFormat="1" ht="20.25" customHeight="1" x14ac:dyDescent="0.3">
      <c r="A10" s="54" t="s">
        <v>12</v>
      </c>
      <c r="B10" s="52"/>
      <c r="C10" s="57"/>
      <c r="D10" s="58"/>
      <c r="E10" s="57"/>
      <c r="F10" s="58"/>
      <c r="G10" s="57"/>
      <c r="H10" s="58"/>
      <c r="I10" s="57"/>
    </row>
    <row r="11" spans="1:23" s="55" customFormat="1" ht="20.25" customHeight="1" x14ac:dyDescent="0.3">
      <c r="A11" s="59" t="s">
        <v>79</v>
      </c>
      <c r="B11" s="52"/>
      <c r="C11" s="60">
        <v>1910661</v>
      </c>
      <c r="D11" s="61"/>
      <c r="E11" s="60">
        <v>1746303</v>
      </c>
      <c r="F11" s="61"/>
      <c r="G11" s="60">
        <v>1908275</v>
      </c>
      <c r="H11" s="61"/>
      <c r="I11" s="60">
        <v>1746556</v>
      </c>
      <c r="Q11" s="249"/>
      <c r="R11" s="249"/>
      <c r="S11" s="249"/>
      <c r="T11" s="249"/>
      <c r="U11" s="249"/>
      <c r="V11" s="249"/>
      <c r="W11" s="249"/>
    </row>
    <row r="12" spans="1:23" s="55" customFormat="1" ht="20" customHeight="1" x14ac:dyDescent="0.3">
      <c r="A12" s="59" t="s">
        <v>121</v>
      </c>
      <c r="B12" s="52"/>
      <c r="C12" s="60">
        <v>123170</v>
      </c>
      <c r="D12" s="61"/>
      <c r="E12" s="60">
        <v>83452</v>
      </c>
      <c r="F12" s="61"/>
      <c r="G12" s="60">
        <v>95090</v>
      </c>
      <c r="H12" s="61"/>
      <c r="I12" s="60">
        <v>74557</v>
      </c>
      <c r="Q12" s="249"/>
      <c r="R12" s="249"/>
      <c r="S12" s="249"/>
      <c r="T12" s="249"/>
      <c r="U12" s="249"/>
      <c r="V12" s="249"/>
      <c r="W12" s="249"/>
    </row>
    <row r="13" spans="1:23" s="55" customFormat="1" ht="20.25" customHeight="1" x14ac:dyDescent="0.3">
      <c r="A13" s="59" t="s">
        <v>80</v>
      </c>
      <c r="B13" s="52"/>
      <c r="C13" s="60">
        <v>0</v>
      </c>
      <c r="D13" s="61"/>
      <c r="E13" s="60">
        <v>0</v>
      </c>
      <c r="F13" s="61"/>
      <c r="G13" s="60">
        <v>170847</v>
      </c>
      <c r="H13" s="62"/>
      <c r="I13" s="60">
        <v>167661</v>
      </c>
      <c r="Q13" s="249"/>
      <c r="R13" s="249"/>
      <c r="S13" s="249"/>
      <c r="T13" s="249"/>
      <c r="U13" s="249"/>
      <c r="V13" s="249"/>
      <c r="W13" s="249"/>
    </row>
    <row r="14" spans="1:23" s="55" customFormat="1" ht="20.25" customHeight="1" x14ac:dyDescent="0.3">
      <c r="A14" s="59" t="s">
        <v>81</v>
      </c>
      <c r="B14" s="52"/>
      <c r="C14" s="60">
        <v>88</v>
      </c>
      <c r="D14" s="61"/>
      <c r="E14" s="60">
        <v>3132</v>
      </c>
      <c r="F14" s="61"/>
      <c r="G14" s="60">
        <v>78</v>
      </c>
      <c r="H14" s="61"/>
      <c r="I14" s="60">
        <v>2727</v>
      </c>
      <c r="Q14" s="249"/>
      <c r="R14" s="249"/>
      <c r="S14" s="249"/>
      <c r="T14" s="249"/>
      <c r="U14" s="249"/>
      <c r="V14" s="249"/>
      <c r="W14" s="249"/>
    </row>
    <row r="15" spans="1:23" s="55" customFormat="1" ht="20.25" customHeight="1" x14ac:dyDescent="0.3">
      <c r="A15" s="59" t="s">
        <v>0</v>
      </c>
      <c r="B15" s="52"/>
      <c r="C15" s="60">
        <v>14531</v>
      </c>
      <c r="D15" s="61"/>
      <c r="E15" s="60">
        <v>19740</v>
      </c>
      <c r="F15" s="61"/>
      <c r="G15" s="60">
        <v>23222</v>
      </c>
      <c r="H15" s="61"/>
      <c r="I15" s="60">
        <v>25571</v>
      </c>
      <c r="Q15" s="249"/>
      <c r="R15" s="249"/>
      <c r="S15" s="249"/>
      <c r="T15" s="249"/>
      <c r="U15" s="249"/>
      <c r="V15" s="249"/>
      <c r="W15" s="249"/>
    </row>
    <row r="16" spans="1:23" s="55" customFormat="1" ht="20.25" hidden="1" customHeight="1" x14ac:dyDescent="0.3">
      <c r="A16" s="59" t="s">
        <v>145</v>
      </c>
      <c r="B16" s="52"/>
      <c r="C16" s="60"/>
      <c r="D16" s="62"/>
      <c r="E16" s="60"/>
      <c r="F16" s="61"/>
      <c r="G16" s="60"/>
      <c r="H16" s="61"/>
      <c r="I16" s="60"/>
    </row>
    <row r="17" spans="1:23" ht="20.25" customHeight="1" x14ac:dyDescent="0.3">
      <c r="A17" s="63" t="s">
        <v>67</v>
      </c>
      <c r="C17" s="64">
        <f>SUM(C11:C16)</f>
        <v>2048450</v>
      </c>
      <c r="D17" s="65"/>
      <c r="E17" s="64">
        <f>SUM(E11:E16)</f>
        <v>1852627</v>
      </c>
      <c r="F17" s="65"/>
      <c r="G17" s="64">
        <f>SUM(G11:G16)</f>
        <v>2197512</v>
      </c>
      <c r="H17" s="65"/>
      <c r="I17" s="64">
        <f>SUM(I11:I16)</f>
        <v>2017072</v>
      </c>
      <c r="L17" s="66"/>
      <c r="N17" s="66"/>
      <c r="P17" s="66"/>
      <c r="R17" s="66"/>
    </row>
    <row r="18" spans="1:23" ht="8.15" customHeight="1" x14ac:dyDescent="0.3">
      <c r="A18" s="63"/>
      <c r="C18" s="67"/>
      <c r="D18" s="65"/>
      <c r="E18" s="67"/>
      <c r="F18" s="65"/>
      <c r="G18" s="67"/>
      <c r="H18" s="65"/>
      <c r="I18" s="67"/>
      <c r="L18" s="66"/>
      <c r="N18" s="66"/>
      <c r="P18" s="66"/>
      <c r="R18" s="66"/>
    </row>
    <row r="19" spans="1:23" ht="20.25" customHeight="1" x14ac:dyDescent="0.3">
      <c r="A19" s="68" t="s">
        <v>68</v>
      </c>
      <c r="C19" s="67"/>
      <c r="D19" s="65"/>
      <c r="E19" s="67"/>
      <c r="F19" s="65"/>
      <c r="G19" s="67"/>
      <c r="H19" s="65"/>
      <c r="I19" s="67"/>
      <c r="L19" s="66"/>
      <c r="N19" s="66"/>
      <c r="P19" s="66"/>
      <c r="R19" s="66"/>
    </row>
    <row r="20" spans="1:23" ht="20.25" customHeight="1" x14ac:dyDescent="0.3">
      <c r="A20" s="69" t="s">
        <v>82</v>
      </c>
      <c r="C20" s="70">
        <v>1066454</v>
      </c>
      <c r="D20" s="71"/>
      <c r="E20" s="70">
        <v>1001317</v>
      </c>
      <c r="F20" s="71"/>
      <c r="G20" s="70">
        <v>1146608</v>
      </c>
      <c r="H20" s="71"/>
      <c r="I20" s="70">
        <v>1077735</v>
      </c>
      <c r="L20" s="66"/>
      <c r="N20" s="66"/>
      <c r="P20" s="66"/>
      <c r="Q20" s="249"/>
      <c r="R20" s="249"/>
      <c r="S20" s="249"/>
      <c r="T20" s="249"/>
      <c r="U20" s="249"/>
      <c r="V20" s="249"/>
      <c r="W20" s="249"/>
    </row>
    <row r="21" spans="1:23" ht="20.25" customHeight="1" x14ac:dyDescent="0.3">
      <c r="A21" s="69" t="s">
        <v>122</v>
      </c>
      <c r="C21" s="70">
        <v>72406</v>
      </c>
      <c r="D21" s="71"/>
      <c r="E21" s="70">
        <v>61382</v>
      </c>
      <c r="F21" s="71"/>
      <c r="G21" s="70">
        <v>46747</v>
      </c>
      <c r="H21" s="71"/>
      <c r="I21" s="70">
        <v>40206</v>
      </c>
      <c r="L21" s="66"/>
      <c r="N21" s="66"/>
      <c r="P21" s="66"/>
      <c r="Q21" s="249"/>
      <c r="R21" s="249"/>
      <c r="S21" s="249"/>
      <c r="T21" s="249"/>
      <c r="U21" s="249"/>
      <c r="V21" s="249"/>
      <c r="W21" s="249"/>
    </row>
    <row r="22" spans="1:23" ht="20.25" customHeight="1" x14ac:dyDescent="0.3">
      <c r="A22" s="69" t="s">
        <v>167</v>
      </c>
      <c r="C22" s="70">
        <v>484221</v>
      </c>
      <c r="D22" s="71"/>
      <c r="E22" s="70">
        <v>463659</v>
      </c>
      <c r="F22" s="71"/>
      <c r="G22" s="70">
        <v>494990</v>
      </c>
      <c r="H22" s="71"/>
      <c r="I22" s="70">
        <v>472755</v>
      </c>
      <c r="L22" s="66"/>
      <c r="N22" s="66"/>
      <c r="P22" s="66"/>
      <c r="Q22" s="249"/>
      <c r="R22" s="249"/>
      <c r="S22" s="249"/>
      <c r="T22" s="249"/>
      <c r="U22" s="249"/>
      <c r="V22" s="249"/>
      <c r="W22" s="249"/>
    </row>
    <row r="23" spans="1:23" ht="20.25" customHeight="1" x14ac:dyDescent="0.3">
      <c r="A23" s="69" t="s">
        <v>83</v>
      </c>
      <c r="C23" s="70">
        <v>242697</v>
      </c>
      <c r="D23" s="71"/>
      <c r="E23" s="70">
        <v>243322</v>
      </c>
      <c r="F23" s="71"/>
      <c r="G23" s="70">
        <v>203528</v>
      </c>
      <c r="H23" s="71"/>
      <c r="I23" s="70">
        <v>205885</v>
      </c>
      <c r="L23" s="66"/>
      <c r="N23" s="66"/>
      <c r="P23" s="66"/>
      <c r="Q23" s="249"/>
      <c r="R23" s="249"/>
      <c r="S23" s="249"/>
      <c r="T23" s="249"/>
      <c r="U23" s="249"/>
      <c r="V23" s="249"/>
      <c r="W23" s="249"/>
    </row>
    <row r="24" spans="1:23" ht="20.25" hidden="1" customHeight="1" x14ac:dyDescent="0.3">
      <c r="A24" s="72" t="s">
        <v>138</v>
      </c>
      <c r="C24" s="70"/>
      <c r="D24" s="71"/>
      <c r="E24" s="70"/>
      <c r="F24" s="71"/>
      <c r="G24" s="70"/>
      <c r="H24" s="71"/>
      <c r="I24" s="70"/>
      <c r="L24" s="66"/>
      <c r="N24" s="66"/>
      <c r="P24" s="66"/>
      <c r="R24" s="66"/>
    </row>
    <row r="25" spans="1:23" ht="20.25" hidden="1" customHeight="1" x14ac:dyDescent="0.3">
      <c r="A25" s="72" t="s">
        <v>139</v>
      </c>
      <c r="C25" s="70"/>
      <c r="D25" s="71"/>
      <c r="E25" s="70"/>
      <c r="F25" s="71"/>
      <c r="G25" s="70"/>
      <c r="H25" s="71"/>
      <c r="I25" s="70"/>
      <c r="L25" s="66"/>
      <c r="N25" s="66"/>
      <c r="P25" s="66"/>
      <c r="R25" s="66"/>
    </row>
    <row r="26" spans="1:23" ht="20.25" hidden="1" customHeight="1" x14ac:dyDescent="0.3">
      <c r="A26" s="72" t="s">
        <v>140</v>
      </c>
      <c r="C26" s="70" t="s">
        <v>178</v>
      </c>
      <c r="D26" s="71"/>
      <c r="E26" s="70" t="s">
        <v>178</v>
      </c>
      <c r="F26" s="71"/>
      <c r="G26" s="70" t="s">
        <v>178</v>
      </c>
      <c r="H26" s="71"/>
      <c r="I26" s="70" t="s">
        <v>178</v>
      </c>
      <c r="L26" s="66"/>
      <c r="N26" s="66"/>
      <c r="P26" s="66"/>
      <c r="R26" s="66"/>
    </row>
    <row r="27" spans="1:23" ht="20.25" customHeight="1" x14ac:dyDescent="0.3">
      <c r="A27" s="63" t="s">
        <v>69</v>
      </c>
      <c r="C27" s="73">
        <f>SUM(C20:C26)</f>
        <v>1865778</v>
      </c>
      <c r="D27" s="74"/>
      <c r="E27" s="73">
        <f>SUM(E20:E26)</f>
        <v>1769680</v>
      </c>
      <c r="F27" s="74"/>
      <c r="G27" s="73">
        <f>SUM(G20:G26)</f>
        <v>1891873</v>
      </c>
      <c r="H27" s="74"/>
      <c r="I27" s="73">
        <f>SUM(I20:I26)</f>
        <v>1796581</v>
      </c>
      <c r="L27" s="66"/>
      <c r="N27" s="66"/>
      <c r="P27" s="66"/>
      <c r="R27" s="66"/>
    </row>
    <row r="28" spans="1:23" ht="8.15" customHeight="1" x14ac:dyDescent="0.3">
      <c r="C28" s="76"/>
      <c r="D28" s="74"/>
      <c r="E28" s="76"/>
      <c r="F28" s="74"/>
      <c r="G28" s="76"/>
      <c r="H28" s="74"/>
      <c r="I28" s="76"/>
      <c r="L28" s="66"/>
      <c r="N28" s="66"/>
      <c r="P28" s="66"/>
      <c r="R28" s="66"/>
    </row>
    <row r="29" spans="1:23" ht="20.25" hidden="1" customHeight="1" x14ac:dyDescent="0.3">
      <c r="A29" s="59" t="s">
        <v>84</v>
      </c>
      <c r="C29" s="77">
        <v>0</v>
      </c>
      <c r="D29" s="74"/>
      <c r="E29" s="77">
        <v>0</v>
      </c>
      <c r="F29" s="74"/>
      <c r="G29" s="77">
        <v>0</v>
      </c>
      <c r="H29" s="74"/>
      <c r="I29" s="77">
        <v>0</v>
      </c>
      <c r="L29" s="66"/>
      <c r="N29" s="66"/>
      <c r="P29" s="66"/>
      <c r="R29" s="66"/>
    </row>
    <row r="30" spans="1:23" ht="20.25" customHeight="1" x14ac:dyDescent="0.3">
      <c r="A30" s="51" t="s">
        <v>179</v>
      </c>
      <c r="C30" s="78">
        <f>C17-C27</f>
        <v>182672</v>
      </c>
      <c r="D30" s="78"/>
      <c r="E30" s="78">
        <f>E17-E27</f>
        <v>82947</v>
      </c>
      <c r="F30" s="78"/>
      <c r="G30" s="78">
        <f t="shared" ref="G30" si="0">G17-G27</f>
        <v>305639</v>
      </c>
      <c r="H30" s="78"/>
      <c r="I30" s="78">
        <f t="shared" ref="I30" si="1">I17-I27</f>
        <v>220491</v>
      </c>
      <c r="L30" s="66"/>
      <c r="N30" s="66"/>
      <c r="P30" s="66"/>
      <c r="R30" s="66"/>
    </row>
    <row r="31" spans="1:23" ht="20.25" customHeight="1" x14ac:dyDescent="0.3">
      <c r="A31" s="59" t="s">
        <v>27</v>
      </c>
      <c r="C31" s="79">
        <v>65521</v>
      </c>
      <c r="D31" s="80"/>
      <c r="E31" s="79">
        <v>77270</v>
      </c>
      <c r="F31" s="80"/>
      <c r="G31" s="79">
        <v>67443</v>
      </c>
      <c r="H31" s="80"/>
      <c r="I31" s="79">
        <v>80761</v>
      </c>
      <c r="L31" s="66"/>
      <c r="N31" s="66"/>
      <c r="P31" s="66"/>
      <c r="Q31" s="249"/>
      <c r="R31" s="249"/>
      <c r="S31" s="249"/>
      <c r="T31" s="249"/>
      <c r="U31" s="249"/>
      <c r="V31" s="249"/>
      <c r="W31" s="249"/>
    </row>
    <row r="32" spans="1:23" s="55" customFormat="1" ht="20.25" customHeight="1" x14ac:dyDescent="0.3">
      <c r="A32" s="51" t="s">
        <v>168</v>
      </c>
      <c r="B32" s="48"/>
      <c r="C32" s="81">
        <f>C30-C31</f>
        <v>117151</v>
      </c>
      <c r="D32" s="81"/>
      <c r="E32" s="81">
        <f>E30-E31</f>
        <v>5677</v>
      </c>
      <c r="F32" s="81"/>
      <c r="G32" s="81">
        <f t="shared" ref="G32" si="2">G30-G31</f>
        <v>238196</v>
      </c>
      <c r="H32" s="81"/>
      <c r="I32" s="81">
        <f t="shared" ref="I32" si="3">I30-I31</f>
        <v>139730</v>
      </c>
      <c r="L32" s="66"/>
      <c r="N32" s="66"/>
      <c r="P32" s="66"/>
      <c r="R32" s="66"/>
    </row>
    <row r="33" spans="1:23" s="55" customFormat="1" ht="20.25" customHeight="1" x14ac:dyDescent="0.3">
      <c r="A33" s="82" t="s">
        <v>242</v>
      </c>
      <c r="B33" s="48"/>
      <c r="C33" s="83">
        <v>-16136</v>
      </c>
      <c r="D33" s="84"/>
      <c r="E33" s="83">
        <v>8822</v>
      </c>
      <c r="F33" s="85"/>
      <c r="G33" s="85">
        <v>-10806</v>
      </c>
      <c r="H33" s="85"/>
      <c r="I33" s="85">
        <v>12369</v>
      </c>
      <c r="L33" s="66"/>
      <c r="N33" s="66"/>
      <c r="P33" s="66"/>
      <c r="Q33" s="249"/>
      <c r="R33" s="249"/>
      <c r="S33" s="249"/>
      <c r="T33" s="249"/>
      <c r="U33" s="249"/>
      <c r="V33" s="249"/>
      <c r="W33" s="249"/>
    </row>
    <row r="34" spans="1:23" ht="20.25" customHeight="1" thickBot="1" x14ac:dyDescent="0.35">
      <c r="A34" s="51" t="s">
        <v>169</v>
      </c>
      <c r="B34" s="86"/>
      <c r="C34" s="87">
        <f>SUM(C32:C33)</f>
        <v>101015</v>
      </c>
      <c r="D34" s="65"/>
      <c r="E34" s="87">
        <f>SUM(E32:E33)</f>
        <v>14499</v>
      </c>
      <c r="F34" s="65"/>
      <c r="G34" s="87">
        <f>SUM(G32:G33)</f>
        <v>227390</v>
      </c>
      <c r="H34" s="65"/>
      <c r="I34" s="87">
        <f>SUM(I32:I33)</f>
        <v>152099</v>
      </c>
      <c r="L34" s="66"/>
      <c r="N34" s="66"/>
      <c r="P34" s="66"/>
      <c r="R34" s="66"/>
    </row>
    <row r="35" spans="1:23" ht="8.15" customHeight="1" thickTop="1" x14ac:dyDescent="0.3">
      <c r="A35" s="51"/>
      <c r="B35" s="86"/>
      <c r="C35" s="81"/>
      <c r="D35" s="65"/>
      <c r="E35" s="81"/>
      <c r="F35" s="65"/>
      <c r="G35" s="81"/>
      <c r="H35" s="65"/>
      <c r="I35" s="81"/>
      <c r="L35" s="66"/>
      <c r="N35" s="66"/>
      <c r="P35" s="66"/>
      <c r="R35" s="66"/>
    </row>
    <row r="36" spans="1:23" ht="18" customHeight="1" x14ac:dyDescent="0.3">
      <c r="A36" s="51" t="s">
        <v>165</v>
      </c>
      <c r="B36" s="86"/>
      <c r="C36" s="81"/>
      <c r="D36" s="65"/>
      <c r="E36" s="81"/>
      <c r="F36" s="65"/>
      <c r="G36" s="81"/>
      <c r="H36" s="65"/>
      <c r="I36" s="81"/>
      <c r="L36" s="66"/>
      <c r="N36" s="66"/>
      <c r="P36" s="66"/>
      <c r="R36" s="66"/>
    </row>
    <row r="37" spans="1:23" s="98" customFormat="1" ht="20.25" customHeight="1" x14ac:dyDescent="0.3">
      <c r="A37" s="51" t="s">
        <v>257</v>
      </c>
      <c r="B37" s="48"/>
      <c r="C37" s="97">
        <v>0</v>
      </c>
      <c r="D37" s="95"/>
      <c r="E37" s="97">
        <v>0</v>
      </c>
      <c r="F37" s="96"/>
      <c r="G37" s="97">
        <v>0</v>
      </c>
      <c r="H37" s="96"/>
      <c r="I37" s="97">
        <v>0</v>
      </c>
      <c r="L37" s="66"/>
      <c r="N37" s="66"/>
      <c r="P37" s="66"/>
      <c r="R37" s="66"/>
    </row>
    <row r="38" spans="1:23" ht="20.25" customHeight="1" thickBot="1" x14ac:dyDescent="0.35">
      <c r="A38" s="51" t="s">
        <v>33</v>
      </c>
      <c r="B38" s="86"/>
      <c r="C38" s="99">
        <f>SUM(C34,C37)</f>
        <v>101015</v>
      </c>
      <c r="D38" s="100"/>
      <c r="E38" s="99">
        <f>SUM(E34,E37)</f>
        <v>14499</v>
      </c>
      <c r="F38" s="101"/>
      <c r="G38" s="99">
        <f>SUM(G34,G37)</f>
        <v>227390</v>
      </c>
      <c r="H38" s="101"/>
      <c r="I38" s="99">
        <f>SUM(I34,I37)</f>
        <v>152099</v>
      </c>
      <c r="K38" s="98"/>
      <c r="L38" s="66"/>
      <c r="M38" s="98"/>
      <c r="N38" s="66"/>
      <c r="O38" s="98"/>
      <c r="P38" s="66"/>
      <c r="Q38" s="98"/>
      <c r="R38" s="66"/>
    </row>
    <row r="39" spans="1:23" ht="20.25" customHeight="1" thickTop="1" x14ac:dyDescent="0.3">
      <c r="A39" s="51"/>
      <c r="B39" s="86"/>
      <c r="C39" s="67"/>
      <c r="D39" s="100"/>
      <c r="E39" s="67"/>
      <c r="F39" s="101"/>
      <c r="G39" s="81"/>
      <c r="H39" s="101"/>
      <c r="I39" s="81"/>
    </row>
    <row r="40" spans="1:23" ht="20.25" customHeight="1" x14ac:dyDescent="0.3">
      <c r="A40" s="51" t="s">
        <v>231</v>
      </c>
      <c r="B40" s="86"/>
      <c r="C40" s="67"/>
      <c r="D40" s="100"/>
      <c r="E40" s="67"/>
      <c r="F40" s="101"/>
      <c r="G40" s="81"/>
      <c r="H40" s="101"/>
      <c r="I40" s="81"/>
    </row>
    <row r="41" spans="1:23" ht="20.25" customHeight="1" x14ac:dyDescent="0.3">
      <c r="A41" s="82" t="s">
        <v>62</v>
      </c>
      <c r="C41" s="102">
        <v>101015</v>
      </c>
      <c r="D41" s="103"/>
      <c r="E41" s="102">
        <v>14499</v>
      </c>
      <c r="F41" s="89"/>
      <c r="G41" s="60">
        <v>227390</v>
      </c>
      <c r="H41" s="89"/>
      <c r="I41" s="60">
        <v>152099</v>
      </c>
      <c r="L41" s="66"/>
      <c r="N41" s="66"/>
      <c r="P41" s="66"/>
      <c r="Q41" s="249"/>
      <c r="R41" s="249"/>
      <c r="S41" s="249"/>
      <c r="T41" s="249"/>
      <c r="U41" s="249"/>
      <c r="V41" s="249"/>
      <c r="W41" s="249"/>
    </row>
    <row r="42" spans="1:23" ht="20.25" customHeight="1" x14ac:dyDescent="0.3">
      <c r="A42" s="104" t="s">
        <v>34</v>
      </c>
      <c r="C42" s="102">
        <v>0</v>
      </c>
      <c r="D42" s="103"/>
      <c r="E42" s="102">
        <v>0</v>
      </c>
      <c r="F42" s="102"/>
      <c r="G42" s="92">
        <v>0</v>
      </c>
      <c r="H42" s="105"/>
      <c r="I42" s="92">
        <v>0</v>
      </c>
      <c r="L42" s="66"/>
      <c r="N42" s="66"/>
      <c r="P42" s="66"/>
      <c r="Q42" s="249"/>
      <c r="R42" s="249"/>
      <c r="S42" s="249"/>
      <c r="T42" s="249"/>
      <c r="U42" s="249"/>
      <c r="V42" s="249"/>
      <c r="W42" s="249"/>
    </row>
    <row r="43" spans="1:23" s="106" customFormat="1" ht="20.25" customHeight="1" thickBot="1" x14ac:dyDescent="0.35">
      <c r="A43" s="51"/>
      <c r="B43" s="86"/>
      <c r="C43" s="87">
        <f>C34</f>
        <v>101015</v>
      </c>
      <c r="D43" s="100"/>
      <c r="E43" s="87">
        <f>E34</f>
        <v>14499</v>
      </c>
      <c r="F43" s="101"/>
      <c r="G43" s="87">
        <f>SUM(G40:G42)</f>
        <v>227390</v>
      </c>
      <c r="H43" s="101"/>
      <c r="I43" s="87">
        <f>SUM(I40:I42)</f>
        <v>152099</v>
      </c>
      <c r="L43" s="66"/>
      <c r="N43" s="66"/>
      <c r="P43" s="66"/>
      <c r="R43" s="66"/>
    </row>
    <row r="44" spans="1:23" ht="20.25" customHeight="1" thickTop="1" x14ac:dyDescent="0.3">
      <c r="A44" s="51"/>
      <c r="C44" s="107"/>
      <c r="D44" s="108"/>
      <c r="E44" s="107"/>
      <c r="F44" s="109"/>
      <c r="G44" s="110"/>
      <c r="H44" s="109"/>
      <c r="I44" s="110"/>
    </row>
    <row r="45" spans="1:23" ht="20.25" customHeight="1" x14ac:dyDescent="0.3">
      <c r="A45" s="51" t="s">
        <v>232</v>
      </c>
      <c r="C45" s="107"/>
      <c r="D45" s="108"/>
      <c r="E45" s="107"/>
      <c r="F45" s="109"/>
      <c r="G45" s="110"/>
      <c r="H45" s="109"/>
      <c r="I45" s="110"/>
    </row>
    <row r="46" spans="1:23" ht="20.25" customHeight="1" x14ac:dyDescent="0.3">
      <c r="A46" s="82" t="s">
        <v>62</v>
      </c>
      <c r="C46" s="60">
        <v>101015</v>
      </c>
      <c r="D46" s="103"/>
      <c r="E46" s="60">
        <v>14499</v>
      </c>
      <c r="F46" s="89"/>
      <c r="G46" s="60">
        <v>227390</v>
      </c>
      <c r="H46" s="89"/>
      <c r="I46" s="60">
        <v>152099</v>
      </c>
      <c r="L46" s="66"/>
      <c r="N46" s="66"/>
      <c r="P46" s="66"/>
      <c r="Q46" s="249"/>
      <c r="R46" s="249"/>
      <c r="S46" s="249"/>
      <c r="T46" s="249"/>
      <c r="U46" s="249"/>
      <c r="V46" s="249"/>
      <c r="W46" s="249"/>
    </row>
    <row r="47" spans="1:23" ht="20.25" customHeight="1" x14ac:dyDescent="0.3">
      <c r="A47" s="82" t="s">
        <v>34</v>
      </c>
      <c r="C47" s="93">
        <v>0</v>
      </c>
      <c r="D47" s="111"/>
      <c r="E47" s="93">
        <v>0</v>
      </c>
      <c r="F47" s="102"/>
      <c r="G47" s="92">
        <v>0</v>
      </c>
      <c r="H47" s="105"/>
      <c r="I47" s="92">
        <v>0</v>
      </c>
      <c r="L47" s="66"/>
      <c r="N47" s="66"/>
      <c r="P47" s="66"/>
      <c r="Q47" s="249"/>
      <c r="R47" s="249"/>
      <c r="S47" s="249"/>
      <c r="T47" s="249"/>
      <c r="U47" s="249"/>
      <c r="V47" s="249"/>
      <c r="W47" s="249"/>
    </row>
    <row r="48" spans="1:23" ht="20.25" customHeight="1" thickBot="1" x14ac:dyDescent="0.35">
      <c r="A48" s="51"/>
      <c r="C48" s="99">
        <f>SUM(C46:C47)</f>
        <v>101015</v>
      </c>
      <c r="D48" s="100"/>
      <c r="E48" s="99">
        <f>SUM(E46:E47)</f>
        <v>14499</v>
      </c>
      <c r="F48" s="101"/>
      <c r="G48" s="99">
        <f>SUM(G46:G47)</f>
        <v>227390</v>
      </c>
      <c r="H48" s="101"/>
      <c r="I48" s="99">
        <f>SUM(I46:I47)</f>
        <v>152099</v>
      </c>
      <c r="L48" s="66"/>
      <c r="N48" s="66"/>
      <c r="P48" s="66"/>
      <c r="R48" s="66"/>
    </row>
    <row r="49" spans="1:23" ht="20.25" customHeight="1" thickTop="1" x14ac:dyDescent="0.3">
      <c r="A49" s="51"/>
      <c r="C49" s="107"/>
      <c r="D49" s="108"/>
      <c r="E49" s="107"/>
      <c r="F49" s="109"/>
      <c r="G49" s="110"/>
      <c r="H49" s="109"/>
      <c r="I49" s="110"/>
    </row>
    <row r="50" spans="1:23" ht="19.5" customHeight="1" thickBot="1" x14ac:dyDescent="0.35">
      <c r="A50" s="51" t="s">
        <v>171</v>
      </c>
      <c r="C50" s="112">
        <f>C41/505000</f>
        <v>0.20002970297029704</v>
      </c>
      <c r="D50" s="113"/>
      <c r="E50" s="112">
        <f>E41/505000</f>
        <v>2.871089108910891E-2</v>
      </c>
      <c r="F50" s="113"/>
      <c r="G50" s="112">
        <f>G41/505000</f>
        <v>0.45027722772277229</v>
      </c>
      <c r="H50" s="113"/>
      <c r="I50" s="112">
        <f>I41/505000</f>
        <v>0.3011861386138614</v>
      </c>
      <c r="L50" s="66"/>
      <c r="N50" s="66"/>
      <c r="P50" s="66"/>
      <c r="Q50" s="249"/>
      <c r="R50" s="249"/>
      <c r="S50" s="249"/>
      <c r="T50" s="249"/>
      <c r="U50" s="249"/>
      <c r="V50" s="249"/>
      <c r="W50" s="249"/>
    </row>
    <row r="51" spans="1:23" ht="20.25" customHeight="1" thickTop="1" x14ac:dyDescent="0.3">
      <c r="A51" s="51"/>
      <c r="B51" s="86"/>
      <c r="C51" s="81"/>
      <c r="D51" s="65"/>
      <c r="E51" s="81"/>
      <c r="F51" s="65"/>
      <c r="G51" s="81"/>
      <c r="H51" s="65"/>
      <c r="I51" s="81"/>
      <c r="L51" s="66"/>
      <c r="N51" s="66"/>
      <c r="P51" s="66"/>
      <c r="R51" s="66"/>
    </row>
    <row r="53" spans="1:23" ht="20.25" customHeight="1" x14ac:dyDescent="0.3">
      <c r="A53" s="51"/>
      <c r="C53" s="114"/>
      <c r="D53" s="115"/>
      <c r="E53" s="114"/>
      <c r="F53" s="115"/>
      <c r="G53" s="114"/>
      <c r="H53" s="115"/>
      <c r="I53" s="114"/>
      <c r="L53" s="66"/>
      <c r="N53" s="66"/>
      <c r="P53" s="66"/>
      <c r="R53" s="66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4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8" tint="0.79998168889431442"/>
  </sheetPr>
  <dimension ref="A1:W51"/>
  <sheetViews>
    <sheetView view="pageBreakPreview" zoomScale="86" zoomScaleNormal="85" zoomScaleSheetLayoutView="86" workbookViewId="0">
      <selection activeCell="U10" sqref="U10"/>
    </sheetView>
  </sheetViews>
  <sheetFormatPr defaultColWidth="9.1796875" defaultRowHeight="19.5" customHeight="1" x14ac:dyDescent="0.3"/>
  <cols>
    <col min="1" max="1" width="48.453125" style="75" customWidth="1"/>
    <col min="2" max="2" width="8.26953125" style="48" customWidth="1"/>
    <col min="3" max="3" width="11.1796875" style="49" customWidth="1"/>
    <col min="4" max="4" width="1.26953125" style="49" customWidth="1"/>
    <col min="5" max="5" width="11.1796875" style="49" customWidth="1"/>
    <col min="6" max="6" width="1.26953125" style="49" customWidth="1"/>
    <col min="7" max="7" width="11.1796875" style="49" customWidth="1"/>
    <col min="8" max="8" width="1.26953125" style="49" customWidth="1"/>
    <col min="9" max="9" width="11.1796875" style="49" customWidth="1"/>
    <col min="10" max="16" width="4" style="49" customWidth="1"/>
    <col min="17" max="23" width="4.90625" style="49" bestFit="1" customWidth="1"/>
    <col min="24" max="16384" width="9.1796875" style="49"/>
  </cols>
  <sheetData>
    <row r="1" spans="1:23" ht="20.25" customHeight="1" x14ac:dyDescent="0.35">
      <c r="A1" s="47" t="s">
        <v>107</v>
      </c>
    </row>
    <row r="2" spans="1:23" ht="20.25" customHeight="1" x14ac:dyDescent="0.3">
      <c r="A2" s="50" t="s">
        <v>44</v>
      </c>
    </row>
    <row r="3" spans="1:23" ht="20.25" customHeight="1" x14ac:dyDescent="0.3">
      <c r="A3" s="51"/>
    </row>
    <row r="4" spans="1:23" ht="20.25" customHeight="1" x14ac:dyDescent="0.3">
      <c r="A4" s="51"/>
      <c r="B4" s="52"/>
      <c r="C4" s="258" t="s">
        <v>4</v>
      </c>
      <c r="D4" s="258"/>
      <c r="E4" s="258"/>
      <c r="F4" s="53"/>
      <c r="G4" s="258" t="s">
        <v>22</v>
      </c>
      <c r="H4" s="258"/>
      <c r="I4" s="258"/>
    </row>
    <row r="5" spans="1:23" ht="20.25" customHeight="1" x14ac:dyDescent="0.3">
      <c r="A5" s="51"/>
      <c r="B5" s="52"/>
      <c r="C5" s="258" t="s">
        <v>21</v>
      </c>
      <c r="D5" s="258"/>
      <c r="E5" s="258"/>
      <c r="F5" s="53"/>
      <c r="G5" s="258" t="s">
        <v>21</v>
      </c>
      <c r="H5" s="258"/>
      <c r="I5" s="258"/>
    </row>
    <row r="6" spans="1:23" ht="20.25" customHeight="1" x14ac:dyDescent="0.3">
      <c r="A6" s="51"/>
      <c r="B6" s="52"/>
      <c r="C6" s="255" t="s">
        <v>135</v>
      </c>
      <c r="D6" s="256"/>
      <c r="E6" s="256"/>
      <c r="F6" s="53"/>
      <c r="G6" s="255" t="s">
        <v>135</v>
      </c>
      <c r="H6" s="256"/>
      <c r="I6" s="256"/>
    </row>
    <row r="7" spans="1:23" ht="20.25" customHeight="1" x14ac:dyDescent="0.3">
      <c r="A7" s="51"/>
      <c r="B7" s="52"/>
      <c r="C7" s="255" t="s">
        <v>134</v>
      </c>
      <c r="D7" s="256"/>
      <c r="E7" s="256"/>
      <c r="F7" s="53"/>
      <c r="G7" s="255" t="s">
        <v>134</v>
      </c>
      <c r="H7" s="256"/>
      <c r="I7" s="256"/>
    </row>
    <row r="8" spans="1:23" s="55" customFormat="1" ht="20.25" customHeight="1" x14ac:dyDescent="0.3">
      <c r="A8" s="54"/>
      <c r="B8" s="52" t="s">
        <v>3</v>
      </c>
      <c r="C8" s="46">
        <v>2021</v>
      </c>
      <c r="D8" s="46"/>
      <c r="E8" s="46">
        <v>2020</v>
      </c>
      <c r="F8" s="46"/>
      <c r="G8" s="46">
        <v>2021</v>
      </c>
      <c r="H8" s="46"/>
      <c r="I8" s="46">
        <v>2020</v>
      </c>
    </row>
    <row r="9" spans="1:23" s="55" customFormat="1" ht="20.25" customHeight="1" x14ac:dyDescent="0.3">
      <c r="A9" s="56"/>
      <c r="B9" s="52"/>
      <c r="C9" s="257" t="s">
        <v>70</v>
      </c>
      <c r="D9" s="257"/>
      <c r="E9" s="257"/>
      <c r="F9" s="257"/>
      <c r="G9" s="257"/>
      <c r="H9" s="257"/>
      <c r="I9" s="257"/>
    </row>
    <row r="10" spans="1:23" s="55" customFormat="1" ht="20.25" customHeight="1" x14ac:dyDescent="0.3">
      <c r="A10" s="54" t="s">
        <v>12</v>
      </c>
      <c r="B10" s="52">
        <v>7</v>
      </c>
      <c r="C10" s="57"/>
      <c r="D10" s="58"/>
      <c r="E10" s="57"/>
      <c r="F10" s="58"/>
      <c r="G10" s="57"/>
      <c r="H10" s="58"/>
      <c r="I10" s="57"/>
    </row>
    <row r="11" spans="1:23" s="55" customFormat="1" ht="20.25" customHeight="1" x14ac:dyDescent="0.3">
      <c r="A11" s="59" t="s">
        <v>79</v>
      </c>
      <c r="B11" s="52"/>
      <c r="C11" s="60">
        <v>3915731</v>
      </c>
      <c r="D11" s="61"/>
      <c r="E11" s="60">
        <v>3822525</v>
      </c>
      <c r="F11" s="61"/>
      <c r="G11" s="60">
        <v>3912477</v>
      </c>
      <c r="H11" s="61"/>
      <c r="I11" s="60">
        <v>3817604</v>
      </c>
      <c r="Q11" s="249"/>
      <c r="R11" s="249"/>
      <c r="S11" s="249"/>
      <c r="T11" s="249"/>
      <c r="U11" s="249"/>
      <c r="V11" s="249"/>
      <c r="W11" s="249"/>
    </row>
    <row r="12" spans="1:23" s="55" customFormat="1" ht="20.25" customHeight="1" x14ac:dyDescent="0.3">
      <c r="A12" s="59" t="s">
        <v>121</v>
      </c>
      <c r="B12" s="52"/>
      <c r="C12" s="60">
        <v>251604</v>
      </c>
      <c r="D12" s="61"/>
      <c r="E12" s="60">
        <v>218315</v>
      </c>
      <c r="F12" s="61"/>
      <c r="G12" s="60">
        <v>191498</v>
      </c>
      <c r="H12" s="61"/>
      <c r="I12" s="60">
        <v>157417</v>
      </c>
      <c r="Q12" s="249"/>
      <c r="R12" s="249"/>
      <c r="S12" s="249"/>
      <c r="T12" s="249"/>
      <c r="U12" s="249"/>
      <c r="V12" s="249"/>
      <c r="W12" s="249"/>
    </row>
    <row r="13" spans="1:23" s="55" customFormat="1" ht="20.25" customHeight="1" x14ac:dyDescent="0.3">
      <c r="A13" s="59" t="s">
        <v>80</v>
      </c>
      <c r="B13" s="52">
        <v>2</v>
      </c>
      <c r="C13" s="60">
        <v>325</v>
      </c>
      <c r="D13" s="61"/>
      <c r="E13" s="60">
        <v>413</v>
      </c>
      <c r="F13" s="61"/>
      <c r="G13" s="60">
        <v>170847</v>
      </c>
      <c r="H13" s="62"/>
      <c r="I13" s="60">
        <v>167661</v>
      </c>
      <c r="Q13" s="249"/>
      <c r="R13" s="249"/>
      <c r="S13" s="249"/>
      <c r="T13" s="249"/>
      <c r="U13" s="249"/>
      <c r="V13" s="249"/>
      <c r="W13" s="249"/>
    </row>
    <row r="14" spans="1:23" s="55" customFormat="1" ht="20.25" customHeight="1" x14ac:dyDescent="0.3">
      <c r="A14" s="59" t="s">
        <v>81</v>
      </c>
      <c r="B14" s="52"/>
      <c r="C14" s="60">
        <v>135</v>
      </c>
      <c r="D14" s="61"/>
      <c r="E14" s="60">
        <v>3628</v>
      </c>
      <c r="F14" s="61"/>
      <c r="G14" s="60">
        <v>125</v>
      </c>
      <c r="H14" s="61"/>
      <c r="I14" s="60">
        <v>3079</v>
      </c>
      <c r="Q14" s="249"/>
      <c r="R14" s="249"/>
      <c r="S14" s="249"/>
      <c r="T14" s="249"/>
      <c r="U14" s="249"/>
      <c r="V14" s="249"/>
      <c r="W14" s="249"/>
    </row>
    <row r="15" spans="1:23" s="55" customFormat="1" ht="20.25" customHeight="1" x14ac:dyDescent="0.3">
      <c r="A15" s="59" t="s">
        <v>0</v>
      </c>
      <c r="B15" s="52"/>
      <c r="C15" s="60">
        <v>27346</v>
      </c>
      <c r="D15" s="61"/>
      <c r="E15" s="60">
        <v>34704</v>
      </c>
      <c r="F15" s="61"/>
      <c r="G15" s="60">
        <v>45195</v>
      </c>
      <c r="H15" s="61"/>
      <c r="I15" s="60">
        <v>48476</v>
      </c>
      <c r="Q15" s="249"/>
      <c r="R15" s="249"/>
      <c r="S15" s="249"/>
      <c r="T15" s="249"/>
      <c r="U15" s="249"/>
      <c r="V15" s="249"/>
      <c r="W15" s="249"/>
    </row>
    <row r="16" spans="1:23" s="55" customFormat="1" ht="20.25" hidden="1" customHeight="1" x14ac:dyDescent="0.3">
      <c r="A16" s="59" t="s">
        <v>145</v>
      </c>
      <c r="B16" s="52"/>
      <c r="C16" s="60"/>
      <c r="D16" s="61"/>
      <c r="E16" s="60"/>
      <c r="F16" s="61"/>
      <c r="G16" s="60"/>
      <c r="H16" s="61"/>
      <c r="I16" s="60"/>
    </row>
    <row r="17" spans="1:23" ht="20.25" customHeight="1" x14ac:dyDescent="0.3">
      <c r="A17" s="63" t="s">
        <v>67</v>
      </c>
      <c r="C17" s="119">
        <f>SUM(C11:C16)</f>
        <v>4195141</v>
      </c>
      <c r="D17" s="65"/>
      <c r="E17" s="119">
        <f>SUM(E11:E16)</f>
        <v>4079585</v>
      </c>
      <c r="F17" s="120"/>
      <c r="G17" s="119">
        <f>SUM(G11:G16)</f>
        <v>4320142</v>
      </c>
      <c r="H17" s="120"/>
      <c r="I17" s="119">
        <f>SUM(I11:I16)</f>
        <v>4194237</v>
      </c>
      <c r="L17" s="66"/>
      <c r="N17" s="66"/>
      <c r="P17" s="66"/>
      <c r="R17" s="66"/>
    </row>
    <row r="18" spans="1:23" ht="8.15" customHeight="1" x14ac:dyDescent="0.3">
      <c r="A18" s="63"/>
      <c r="C18" s="67"/>
      <c r="D18" s="65"/>
      <c r="E18" s="67"/>
      <c r="F18" s="65"/>
      <c r="G18" s="67"/>
      <c r="H18" s="65"/>
      <c r="I18" s="67"/>
      <c r="L18" s="66"/>
      <c r="N18" s="66"/>
      <c r="P18" s="66"/>
      <c r="R18" s="66"/>
    </row>
    <row r="19" spans="1:23" ht="20.25" customHeight="1" x14ac:dyDescent="0.3">
      <c r="A19" s="68" t="s">
        <v>68</v>
      </c>
      <c r="B19" s="48">
        <v>7</v>
      </c>
      <c r="C19" s="67"/>
      <c r="D19" s="65"/>
      <c r="E19" s="67"/>
      <c r="F19" s="65"/>
      <c r="G19" s="67"/>
      <c r="H19" s="65"/>
      <c r="I19" s="67"/>
      <c r="L19" s="66"/>
      <c r="N19" s="66"/>
      <c r="P19" s="66"/>
      <c r="R19" s="66"/>
    </row>
    <row r="20" spans="1:23" ht="20.25" customHeight="1" x14ac:dyDescent="0.3">
      <c r="A20" s="69" t="s">
        <v>82</v>
      </c>
      <c r="C20" s="70">
        <v>2201521</v>
      </c>
      <c r="D20" s="71"/>
      <c r="E20" s="70">
        <v>2123815</v>
      </c>
      <c r="F20" s="71"/>
      <c r="G20" s="70">
        <v>2400463</v>
      </c>
      <c r="H20" s="71"/>
      <c r="I20" s="70">
        <v>2331006</v>
      </c>
      <c r="L20" s="66"/>
      <c r="N20" s="66"/>
      <c r="P20" s="66"/>
      <c r="Q20" s="249"/>
      <c r="R20" s="249"/>
      <c r="S20" s="249"/>
      <c r="T20" s="249"/>
      <c r="U20" s="249"/>
      <c r="V20" s="249"/>
      <c r="W20" s="249"/>
    </row>
    <row r="21" spans="1:23" ht="20.25" customHeight="1" x14ac:dyDescent="0.3">
      <c r="A21" s="69" t="s">
        <v>122</v>
      </c>
      <c r="C21" s="70">
        <v>139940</v>
      </c>
      <c r="D21" s="71"/>
      <c r="E21" s="70">
        <v>134663</v>
      </c>
      <c r="F21" s="71"/>
      <c r="G21" s="70">
        <v>93883</v>
      </c>
      <c r="H21" s="71"/>
      <c r="I21" s="70">
        <v>85762</v>
      </c>
      <c r="L21" s="66"/>
      <c r="N21" s="66"/>
      <c r="P21" s="66"/>
      <c r="Q21" s="249"/>
      <c r="R21" s="249"/>
      <c r="S21" s="249"/>
      <c r="T21" s="249"/>
      <c r="U21" s="249"/>
      <c r="V21" s="249"/>
      <c r="W21" s="249"/>
    </row>
    <row r="22" spans="1:23" ht="20.25" customHeight="1" x14ac:dyDescent="0.3">
      <c r="A22" s="69" t="s">
        <v>167</v>
      </c>
      <c r="C22" s="70">
        <v>956872</v>
      </c>
      <c r="D22" s="71"/>
      <c r="E22" s="70">
        <v>1000400</v>
      </c>
      <c r="F22" s="71"/>
      <c r="G22" s="70">
        <v>979840</v>
      </c>
      <c r="H22" s="71"/>
      <c r="I22" s="70">
        <v>1019193</v>
      </c>
      <c r="L22" s="66"/>
      <c r="N22" s="66"/>
      <c r="P22" s="66"/>
      <c r="Q22" s="249"/>
      <c r="R22" s="249"/>
      <c r="S22" s="249"/>
      <c r="T22" s="249"/>
      <c r="U22" s="249"/>
      <c r="V22" s="249"/>
      <c r="W22" s="249"/>
    </row>
    <row r="23" spans="1:23" ht="20.25" customHeight="1" x14ac:dyDescent="0.3">
      <c r="A23" s="69" t="s">
        <v>83</v>
      </c>
      <c r="C23" s="70">
        <v>475195</v>
      </c>
      <c r="D23" s="71"/>
      <c r="E23" s="70">
        <v>514322</v>
      </c>
      <c r="F23" s="71"/>
      <c r="G23" s="70">
        <v>396388</v>
      </c>
      <c r="H23" s="71"/>
      <c r="I23" s="70">
        <v>436063</v>
      </c>
      <c r="L23" s="66"/>
      <c r="N23" s="66"/>
      <c r="P23" s="66"/>
      <c r="Q23" s="249"/>
      <c r="R23" s="249"/>
      <c r="S23" s="249"/>
      <c r="T23" s="249"/>
      <c r="U23" s="249"/>
      <c r="V23" s="249"/>
      <c r="W23" s="249"/>
    </row>
    <row r="24" spans="1:23" ht="20.25" hidden="1" customHeight="1" x14ac:dyDescent="0.3">
      <c r="A24" s="72" t="s">
        <v>138</v>
      </c>
      <c r="C24" s="70"/>
      <c r="D24" s="71"/>
      <c r="E24" s="70"/>
      <c r="F24" s="71"/>
      <c r="G24" s="70"/>
      <c r="H24" s="71"/>
      <c r="I24" s="70"/>
      <c r="L24" s="66"/>
      <c r="N24" s="66"/>
      <c r="P24" s="66"/>
      <c r="R24" s="66"/>
    </row>
    <row r="25" spans="1:23" ht="20.25" hidden="1" customHeight="1" x14ac:dyDescent="0.3">
      <c r="A25" s="72" t="s">
        <v>139</v>
      </c>
      <c r="C25" s="70"/>
      <c r="D25" s="71"/>
      <c r="E25" s="70"/>
      <c r="F25" s="71"/>
      <c r="G25" s="70"/>
      <c r="H25" s="71"/>
      <c r="I25" s="70"/>
      <c r="L25" s="66"/>
      <c r="N25" s="66"/>
      <c r="P25" s="66"/>
      <c r="R25" s="66"/>
    </row>
    <row r="26" spans="1:23" ht="20.25" hidden="1" customHeight="1" x14ac:dyDescent="0.3">
      <c r="A26" s="72" t="s">
        <v>140</v>
      </c>
      <c r="C26" s="70">
        <v>0</v>
      </c>
      <c r="D26" s="71"/>
      <c r="E26" s="70">
        <v>0</v>
      </c>
      <c r="F26" s="71"/>
      <c r="G26" s="70">
        <v>0</v>
      </c>
      <c r="H26" s="71"/>
      <c r="I26" s="70">
        <v>0</v>
      </c>
      <c r="L26" s="66"/>
      <c r="N26" s="66"/>
      <c r="P26" s="66"/>
      <c r="R26" s="66"/>
    </row>
    <row r="27" spans="1:23" ht="20.25" customHeight="1" x14ac:dyDescent="0.3">
      <c r="A27" s="63" t="s">
        <v>69</v>
      </c>
      <c r="C27" s="121">
        <f>SUM(C20:C26)</f>
        <v>3773528</v>
      </c>
      <c r="D27" s="122"/>
      <c r="E27" s="121">
        <f>SUM(E20:E26)</f>
        <v>3773200</v>
      </c>
      <c r="F27" s="122"/>
      <c r="G27" s="121">
        <f>SUM(G20:G26)</f>
        <v>3870574</v>
      </c>
      <c r="H27" s="122"/>
      <c r="I27" s="121">
        <f>SUM(I20:I26)</f>
        <v>3872024</v>
      </c>
      <c r="L27" s="66"/>
      <c r="N27" s="66"/>
      <c r="P27" s="66"/>
      <c r="R27" s="66"/>
    </row>
    <row r="28" spans="1:23" ht="8.15" customHeight="1" x14ac:dyDescent="0.3">
      <c r="C28" s="76"/>
      <c r="D28" s="74"/>
      <c r="E28" s="76"/>
      <c r="F28" s="74"/>
      <c r="G28" s="76"/>
      <c r="H28" s="74"/>
      <c r="I28" s="76"/>
      <c r="L28" s="66"/>
      <c r="N28" s="66"/>
      <c r="P28" s="66"/>
      <c r="R28" s="66"/>
    </row>
    <row r="29" spans="1:23" ht="20.25" hidden="1" customHeight="1" x14ac:dyDescent="0.3">
      <c r="A29" s="59" t="s">
        <v>84</v>
      </c>
      <c r="C29" s="77">
        <v>0</v>
      </c>
      <c r="D29" s="74"/>
      <c r="E29" s="77">
        <v>0</v>
      </c>
      <c r="F29" s="74"/>
      <c r="G29" s="77">
        <v>0</v>
      </c>
      <c r="H29" s="74"/>
      <c r="I29" s="77">
        <v>0</v>
      </c>
      <c r="L29" s="66"/>
      <c r="N29" s="66"/>
      <c r="P29" s="66"/>
      <c r="R29" s="66"/>
    </row>
    <row r="30" spans="1:23" ht="20.25" customHeight="1" x14ac:dyDescent="0.3">
      <c r="A30" s="51" t="s">
        <v>179</v>
      </c>
      <c r="C30" s="78">
        <f>C17-C27</f>
        <v>421613</v>
      </c>
      <c r="D30" s="78"/>
      <c r="E30" s="78">
        <f>E17-E27</f>
        <v>306385</v>
      </c>
      <c r="F30" s="78"/>
      <c r="G30" s="78">
        <f t="shared" ref="G30" si="0">G17-G27</f>
        <v>449568</v>
      </c>
      <c r="H30" s="78"/>
      <c r="I30" s="78">
        <f t="shared" ref="I30" si="1">I17-I27</f>
        <v>322213</v>
      </c>
      <c r="L30" s="66"/>
      <c r="N30" s="66"/>
      <c r="P30" s="66"/>
      <c r="R30" s="66"/>
    </row>
    <row r="31" spans="1:23" ht="20.25" customHeight="1" x14ac:dyDescent="0.3">
      <c r="A31" s="59" t="s">
        <v>27</v>
      </c>
      <c r="C31" s="79">
        <v>130311</v>
      </c>
      <c r="D31" s="80"/>
      <c r="E31" s="79">
        <v>161964</v>
      </c>
      <c r="F31" s="80"/>
      <c r="G31" s="79">
        <v>137610</v>
      </c>
      <c r="H31" s="80"/>
      <c r="I31" s="79">
        <v>170667</v>
      </c>
      <c r="L31" s="66"/>
      <c r="N31" s="66"/>
      <c r="P31" s="66"/>
      <c r="Q31" s="249"/>
      <c r="R31" s="249"/>
      <c r="S31" s="249"/>
      <c r="T31" s="249"/>
      <c r="U31" s="249"/>
      <c r="V31" s="249"/>
      <c r="W31" s="249"/>
    </row>
    <row r="32" spans="1:23" s="55" customFormat="1" ht="20.25" customHeight="1" x14ac:dyDescent="0.3">
      <c r="A32" s="51" t="s">
        <v>168</v>
      </c>
      <c r="B32" s="48"/>
      <c r="C32" s="81">
        <f>C30-C31</f>
        <v>291302</v>
      </c>
      <c r="D32" s="81"/>
      <c r="E32" s="81">
        <f>E30-E31</f>
        <v>144421</v>
      </c>
      <c r="F32" s="81"/>
      <c r="G32" s="81">
        <f t="shared" ref="G32" si="2">G30-G31</f>
        <v>311958</v>
      </c>
      <c r="H32" s="81"/>
      <c r="I32" s="81">
        <f t="shared" ref="I32" si="3">I30-I31</f>
        <v>151546</v>
      </c>
      <c r="L32" s="66"/>
      <c r="N32" s="66"/>
      <c r="P32" s="66"/>
      <c r="R32" s="66"/>
    </row>
    <row r="33" spans="1:23" s="55" customFormat="1" ht="20.25" customHeight="1" x14ac:dyDescent="0.3">
      <c r="A33" s="82" t="s">
        <v>150</v>
      </c>
      <c r="B33" s="48">
        <v>8</v>
      </c>
      <c r="C33" s="83">
        <v>-44929</v>
      </c>
      <c r="D33" s="84"/>
      <c r="E33" s="83">
        <v>-11746</v>
      </c>
      <c r="F33" s="85"/>
      <c r="G33" s="85">
        <v>-22885</v>
      </c>
      <c r="H33" s="85"/>
      <c r="I33" s="85">
        <v>16227</v>
      </c>
      <c r="L33" s="66"/>
      <c r="N33" s="66"/>
      <c r="P33" s="66"/>
      <c r="Q33" s="249"/>
      <c r="R33" s="249"/>
      <c r="S33" s="249"/>
      <c r="T33" s="249"/>
      <c r="U33" s="249"/>
      <c r="V33" s="249"/>
      <c r="W33" s="249"/>
    </row>
    <row r="34" spans="1:23" ht="20.25" customHeight="1" thickBot="1" x14ac:dyDescent="0.35">
      <c r="A34" s="51" t="s">
        <v>169</v>
      </c>
      <c r="B34" s="86"/>
      <c r="C34" s="87">
        <f>SUM(C32:C33)</f>
        <v>246373</v>
      </c>
      <c r="D34" s="65"/>
      <c r="E34" s="87">
        <f>SUM(E32:E33)</f>
        <v>132675</v>
      </c>
      <c r="F34" s="65"/>
      <c r="G34" s="87">
        <f>SUM(G32:G33)</f>
        <v>289073</v>
      </c>
      <c r="H34" s="65"/>
      <c r="I34" s="87">
        <f>SUM(I32:I33)</f>
        <v>167773</v>
      </c>
      <c r="L34" s="66"/>
      <c r="N34" s="66"/>
      <c r="P34" s="66"/>
      <c r="R34" s="66"/>
    </row>
    <row r="35" spans="1:23" ht="14.5" thickTop="1" x14ac:dyDescent="0.3">
      <c r="A35" s="51"/>
      <c r="B35" s="86"/>
      <c r="C35" s="81"/>
      <c r="D35" s="65"/>
      <c r="E35" s="81"/>
      <c r="F35" s="65"/>
      <c r="G35" s="81"/>
      <c r="H35" s="65"/>
      <c r="I35" s="81"/>
      <c r="L35" s="66"/>
      <c r="N35" s="66"/>
      <c r="P35" s="66"/>
      <c r="R35" s="66"/>
    </row>
    <row r="36" spans="1:23" ht="19" customHeight="1" x14ac:dyDescent="0.3">
      <c r="A36" s="51" t="s">
        <v>233</v>
      </c>
      <c r="B36" s="86"/>
      <c r="C36" s="81"/>
      <c r="D36" s="65"/>
      <c r="E36" s="81"/>
      <c r="F36" s="65"/>
      <c r="G36" s="81"/>
      <c r="H36" s="65"/>
      <c r="I36" s="81"/>
      <c r="L36" s="66"/>
      <c r="N36" s="66"/>
      <c r="P36" s="66"/>
      <c r="R36" s="66"/>
    </row>
    <row r="37" spans="1:23" s="98" customFormat="1" ht="20.25" customHeight="1" x14ac:dyDescent="0.3">
      <c r="A37" s="51" t="s">
        <v>257</v>
      </c>
      <c r="B37" s="48"/>
      <c r="C37" s="97">
        <v>0</v>
      </c>
      <c r="D37" s="95"/>
      <c r="E37" s="97">
        <v>0</v>
      </c>
      <c r="F37" s="96"/>
      <c r="G37" s="97">
        <v>0</v>
      </c>
      <c r="H37" s="96"/>
      <c r="I37" s="97">
        <v>0</v>
      </c>
      <c r="L37" s="66"/>
      <c r="N37" s="66"/>
      <c r="P37" s="66"/>
      <c r="R37" s="66"/>
    </row>
    <row r="38" spans="1:23" ht="20.25" customHeight="1" thickBot="1" x14ac:dyDescent="0.35">
      <c r="A38" s="51" t="s">
        <v>33</v>
      </c>
      <c r="B38" s="86"/>
      <c r="C38" s="99">
        <f>SUM(C34,C37)</f>
        <v>246373</v>
      </c>
      <c r="D38" s="100"/>
      <c r="E38" s="99">
        <f>SUM(E34,E37)</f>
        <v>132675</v>
      </c>
      <c r="F38" s="101"/>
      <c r="G38" s="99">
        <f>SUM(G34,G37)</f>
        <v>289073</v>
      </c>
      <c r="H38" s="101"/>
      <c r="I38" s="99">
        <f>SUM(I34,I37)</f>
        <v>167773</v>
      </c>
      <c r="K38" s="98"/>
      <c r="L38" s="66"/>
      <c r="M38" s="98"/>
      <c r="N38" s="66"/>
      <c r="O38" s="98"/>
      <c r="P38" s="66"/>
      <c r="Q38" s="98"/>
      <c r="R38" s="66"/>
    </row>
    <row r="39" spans="1:23" ht="20.25" customHeight="1" thickTop="1" x14ac:dyDescent="0.3">
      <c r="A39" s="51"/>
      <c r="B39" s="86"/>
      <c r="C39" s="67"/>
      <c r="D39" s="100"/>
      <c r="E39" s="67"/>
      <c r="F39" s="101"/>
      <c r="G39" s="81"/>
      <c r="H39" s="101"/>
      <c r="I39" s="81"/>
    </row>
    <row r="40" spans="1:23" ht="20.25" customHeight="1" x14ac:dyDescent="0.3">
      <c r="A40" s="51" t="s">
        <v>231</v>
      </c>
      <c r="B40" s="86"/>
      <c r="C40" s="67"/>
      <c r="D40" s="100"/>
      <c r="E40" s="67"/>
      <c r="F40" s="101"/>
      <c r="G40" s="81"/>
      <c r="H40" s="101"/>
      <c r="I40" s="81"/>
    </row>
    <row r="41" spans="1:23" ht="20.25" customHeight="1" x14ac:dyDescent="0.3">
      <c r="A41" s="82" t="s">
        <v>62</v>
      </c>
      <c r="C41" s="102">
        <v>246373</v>
      </c>
      <c r="D41" s="103"/>
      <c r="E41" s="102">
        <v>132675</v>
      </c>
      <c r="F41" s="89"/>
      <c r="G41" s="60">
        <v>289073</v>
      </c>
      <c r="H41" s="89"/>
      <c r="I41" s="60">
        <v>167773</v>
      </c>
      <c r="L41" s="66"/>
      <c r="N41" s="66"/>
      <c r="P41" s="66"/>
      <c r="Q41" s="249"/>
      <c r="R41" s="249"/>
      <c r="S41" s="249"/>
      <c r="T41" s="249"/>
      <c r="U41" s="249"/>
      <c r="V41" s="249"/>
      <c r="W41" s="249"/>
    </row>
    <row r="42" spans="1:23" ht="20.25" customHeight="1" x14ac:dyDescent="0.3">
      <c r="A42" s="104" t="s">
        <v>34</v>
      </c>
      <c r="C42" s="117">
        <v>0</v>
      </c>
      <c r="D42" s="103"/>
      <c r="E42" s="117">
        <v>0</v>
      </c>
      <c r="F42" s="102"/>
      <c r="G42" s="92">
        <v>0</v>
      </c>
      <c r="H42" s="105"/>
      <c r="I42" s="92">
        <v>0</v>
      </c>
      <c r="L42" s="66"/>
      <c r="N42" s="66"/>
      <c r="P42" s="66"/>
      <c r="R42" s="66"/>
    </row>
    <row r="43" spans="1:23" s="106" customFormat="1" ht="20.25" customHeight="1" thickBot="1" x14ac:dyDescent="0.35">
      <c r="A43" s="51"/>
      <c r="B43" s="86"/>
      <c r="C43" s="87">
        <f>C34</f>
        <v>246373</v>
      </c>
      <c r="D43" s="100"/>
      <c r="E43" s="87">
        <f>E34</f>
        <v>132675</v>
      </c>
      <c r="F43" s="101"/>
      <c r="G43" s="87">
        <f>SUM(G40:G42)</f>
        <v>289073</v>
      </c>
      <c r="H43" s="101"/>
      <c r="I43" s="87">
        <f>SUM(I40:I42)</f>
        <v>167773</v>
      </c>
      <c r="L43" s="66"/>
      <c r="N43" s="66"/>
      <c r="P43" s="66"/>
      <c r="R43" s="66"/>
    </row>
    <row r="44" spans="1:23" ht="20.25" customHeight="1" thickTop="1" x14ac:dyDescent="0.3">
      <c r="A44" s="51"/>
      <c r="C44" s="107"/>
      <c r="D44" s="108"/>
      <c r="E44" s="107"/>
      <c r="F44" s="109"/>
      <c r="G44" s="110"/>
      <c r="H44" s="109"/>
      <c r="I44" s="110"/>
    </row>
    <row r="45" spans="1:23" ht="20.25" customHeight="1" x14ac:dyDescent="0.3">
      <c r="A45" s="51" t="s">
        <v>232</v>
      </c>
      <c r="C45" s="107"/>
      <c r="D45" s="108"/>
      <c r="E45" s="107"/>
      <c r="F45" s="109"/>
      <c r="G45" s="110"/>
      <c r="H45" s="109"/>
      <c r="I45" s="110"/>
    </row>
    <row r="46" spans="1:23" ht="20.25" customHeight="1" x14ac:dyDescent="0.3">
      <c r="A46" s="82" t="s">
        <v>62</v>
      </c>
      <c r="C46" s="60">
        <v>246373</v>
      </c>
      <c r="D46" s="103"/>
      <c r="E46" s="60">
        <v>132675</v>
      </c>
      <c r="F46" s="89"/>
      <c r="G46" s="60">
        <v>289073</v>
      </c>
      <c r="H46" s="89"/>
      <c r="I46" s="60">
        <v>167773</v>
      </c>
      <c r="L46" s="66"/>
      <c r="N46" s="66"/>
      <c r="P46" s="66"/>
      <c r="Q46" s="249"/>
      <c r="R46" s="249"/>
      <c r="S46" s="249"/>
      <c r="T46" s="249"/>
      <c r="U46" s="249"/>
      <c r="V46" s="249"/>
      <c r="W46" s="249"/>
    </row>
    <row r="47" spans="1:23" ht="20.25" customHeight="1" x14ac:dyDescent="0.3">
      <c r="A47" s="82" t="s">
        <v>34</v>
      </c>
      <c r="C47" s="118">
        <v>0</v>
      </c>
      <c r="D47" s="111"/>
      <c r="E47" s="118">
        <v>0</v>
      </c>
      <c r="F47" s="102"/>
      <c r="G47" s="92">
        <v>0</v>
      </c>
      <c r="H47" s="105"/>
      <c r="I47" s="92">
        <v>0</v>
      </c>
      <c r="L47" s="66"/>
      <c r="N47" s="66"/>
      <c r="P47" s="66"/>
      <c r="R47" s="66"/>
    </row>
    <row r="48" spans="1:23" ht="20.25" customHeight="1" thickBot="1" x14ac:dyDescent="0.35">
      <c r="A48" s="51"/>
      <c r="C48" s="99">
        <f>SUM(C46:C47)</f>
        <v>246373</v>
      </c>
      <c r="D48" s="100"/>
      <c r="E48" s="99">
        <f>SUM(E46:E47)</f>
        <v>132675</v>
      </c>
      <c r="F48" s="101"/>
      <c r="G48" s="99">
        <f>SUM(G46:G47)</f>
        <v>289073</v>
      </c>
      <c r="H48" s="101"/>
      <c r="I48" s="99">
        <f>SUM(I46:I47)</f>
        <v>167773</v>
      </c>
      <c r="L48" s="66"/>
      <c r="N48" s="66"/>
      <c r="P48" s="66"/>
      <c r="R48" s="66"/>
    </row>
    <row r="49" spans="1:23" ht="20.25" customHeight="1" thickTop="1" x14ac:dyDescent="0.3">
      <c r="A49" s="51"/>
      <c r="C49" s="107"/>
      <c r="D49" s="108"/>
      <c r="E49" s="107"/>
      <c r="F49" s="109"/>
      <c r="G49" s="110"/>
      <c r="H49" s="109"/>
      <c r="I49" s="110"/>
    </row>
    <row r="50" spans="1:23" ht="20.25" customHeight="1" thickBot="1" x14ac:dyDescent="0.35">
      <c r="A50" s="51" t="s">
        <v>171</v>
      </c>
      <c r="C50" s="112">
        <f>C41/505000</f>
        <v>0.48786732673267325</v>
      </c>
      <c r="D50" s="113"/>
      <c r="E50" s="112">
        <f>E41/505000</f>
        <v>0.26272277227722773</v>
      </c>
      <c r="F50" s="113"/>
      <c r="G50" s="112">
        <f>G41/505000</f>
        <v>0.57242178217821782</v>
      </c>
      <c r="H50" s="113"/>
      <c r="I50" s="112">
        <f>I41/505000</f>
        <v>0.33222376237623763</v>
      </c>
      <c r="L50" s="66"/>
      <c r="N50" s="66"/>
      <c r="P50" s="66"/>
      <c r="Q50" s="249"/>
      <c r="R50" s="249"/>
      <c r="S50" s="249"/>
      <c r="T50" s="249"/>
      <c r="U50" s="249"/>
      <c r="V50" s="249"/>
      <c r="W50" s="249"/>
    </row>
    <row r="51" spans="1:23" ht="19.5" customHeight="1" thickTop="1" x14ac:dyDescent="0.3">
      <c r="C51" s="116"/>
      <c r="D51" s="116"/>
      <c r="E51" s="116"/>
      <c r="F51" s="116"/>
      <c r="G51" s="116"/>
      <c r="H51" s="116"/>
      <c r="I51" s="116"/>
    </row>
  </sheetData>
  <mergeCells count="9">
    <mergeCell ref="C4:E4"/>
    <mergeCell ref="G4:I4"/>
    <mergeCell ref="C7:E7"/>
    <mergeCell ref="G7:I7"/>
    <mergeCell ref="C9:I9"/>
    <mergeCell ref="C5:E5"/>
    <mergeCell ref="G5:I5"/>
    <mergeCell ref="C6:E6"/>
    <mergeCell ref="G6:I6"/>
  </mergeCells>
  <phoneticPr fontId="4" type="noConversion"/>
  <pageMargins left="0.7" right="0.7" top="0.48" bottom="0.5" header="0.5" footer="0.5"/>
  <pageSetup paperSize="9" scale="84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S38"/>
  <sheetViews>
    <sheetView view="pageBreakPreview" topLeftCell="A4" zoomScale="77" zoomScaleNormal="70" zoomScaleSheetLayoutView="77" workbookViewId="0">
      <selection activeCell="U16" sqref="U16"/>
    </sheetView>
  </sheetViews>
  <sheetFormatPr defaultColWidth="9.1796875" defaultRowHeight="20.25" customHeight="1" x14ac:dyDescent="0.3"/>
  <cols>
    <col min="1" max="1" width="49.7265625" style="171" customWidth="1"/>
    <col min="2" max="2" width="5.453125" style="171" customWidth="1"/>
    <col min="3" max="3" width="12" style="126" bestFit="1" customWidth="1"/>
    <col min="4" max="4" width="1.1796875" style="126" customWidth="1"/>
    <col min="5" max="5" width="16.1796875" style="126" bestFit="1" customWidth="1"/>
    <col min="6" max="6" width="1.1796875" style="126" customWidth="1"/>
    <col min="7" max="7" width="12.7265625" style="126" customWidth="1"/>
    <col min="8" max="8" width="1.1796875" style="126" customWidth="1"/>
    <col min="9" max="9" width="13.453125" style="126" customWidth="1"/>
    <col min="10" max="10" width="1.1796875" style="126" customWidth="1"/>
    <col min="11" max="11" width="12.7265625" style="126" customWidth="1"/>
    <col min="12" max="12" width="1.1796875" style="126" customWidth="1"/>
    <col min="13" max="13" width="14.26953125" style="126" bestFit="1" customWidth="1"/>
    <col min="14" max="14" width="1.1796875" style="126" customWidth="1"/>
    <col min="15" max="15" width="12.7265625" style="126" customWidth="1"/>
    <col min="16" max="16" width="1.1796875" style="127" customWidth="1"/>
    <col min="17" max="17" width="14.36328125" style="126" customWidth="1"/>
    <col min="18" max="18" width="1.1796875" style="126" customWidth="1"/>
    <col min="19" max="19" width="12.7265625" style="126" customWidth="1"/>
    <col min="20" max="16384" width="9.1796875" style="126"/>
  </cols>
  <sheetData>
    <row r="1" spans="1:19" ht="20.25" customHeight="1" x14ac:dyDescent="0.35">
      <c r="A1" s="124" t="s">
        <v>107</v>
      </c>
      <c r="B1" s="125"/>
      <c r="S1" s="128"/>
    </row>
    <row r="2" spans="1:19" ht="20.25" customHeight="1" x14ac:dyDescent="0.3">
      <c r="A2" s="129" t="s">
        <v>45</v>
      </c>
      <c r="B2" s="129"/>
      <c r="S2" s="128"/>
    </row>
    <row r="3" spans="1:19" ht="20.25" customHeight="1" x14ac:dyDescent="0.3">
      <c r="A3" s="88"/>
      <c r="B3" s="88"/>
    </row>
    <row r="4" spans="1:19" s="127" customFormat="1" ht="20.25" customHeight="1" x14ac:dyDescent="0.3">
      <c r="A4" s="130"/>
      <c r="B4" s="130"/>
      <c r="C4" s="259" t="s">
        <v>24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19" s="127" customFormat="1" ht="20.25" customHeight="1" x14ac:dyDescent="0.3">
      <c r="A5" s="131"/>
      <c r="B5" s="131"/>
      <c r="G5" s="260" t="s">
        <v>85</v>
      </c>
      <c r="H5" s="260"/>
      <c r="I5" s="260"/>
      <c r="J5" s="52"/>
      <c r="K5" s="260" t="s">
        <v>42</v>
      </c>
      <c r="L5" s="260"/>
      <c r="M5" s="260"/>
      <c r="N5" s="132"/>
    </row>
    <row r="6" spans="1:19" s="127" customFormat="1" ht="20.25" customHeight="1" x14ac:dyDescent="0.3">
      <c r="A6" s="131"/>
      <c r="B6" s="131"/>
      <c r="E6" s="132"/>
      <c r="G6" s="132"/>
      <c r="H6" s="132"/>
      <c r="I6" s="132"/>
      <c r="J6" s="52"/>
      <c r="K6" s="133"/>
      <c r="L6" s="133"/>
      <c r="M6" s="133"/>
      <c r="N6" s="132"/>
      <c r="O6" s="134" t="s">
        <v>28</v>
      </c>
    </row>
    <row r="7" spans="1:19" s="127" customFormat="1" ht="20.25" customHeight="1" x14ac:dyDescent="0.3">
      <c r="A7" s="131"/>
      <c r="B7" s="131"/>
      <c r="C7" s="132" t="s">
        <v>8</v>
      </c>
      <c r="D7" s="132"/>
      <c r="E7" s="132"/>
      <c r="F7" s="132"/>
      <c r="G7" s="132"/>
      <c r="J7" s="52"/>
      <c r="K7" s="134"/>
      <c r="M7" s="133" t="s">
        <v>54</v>
      </c>
      <c r="N7" s="132"/>
      <c r="O7" s="132" t="s">
        <v>23</v>
      </c>
      <c r="R7" s="132"/>
    </row>
    <row r="8" spans="1:19" s="127" customFormat="1" ht="20.25" customHeight="1" x14ac:dyDescent="0.3">
      <c r="A8" s="131"/>
      <c r="B8" s="131"/>
      <c r="C8" s="133" t="s">
        <v>63</v>
      </c>
      <c r="D8" s="132"/>
      <c r="E8" s="133" t="s">
        <v>172</v>
      </c>
      <c r="F8" s="132"/>
      <c r="G8" s="132"/>
      <c r="I8" s="132"/>
      <c r="J8" s="52"/>
      <c r="K8" s="134" t="s">
        <v>211</v>
      </c>
      <c r="M8" s="133" t="s">
        <v>55</v>
      </c>
      <c r="N8" s="132"/>
      <c r="O8" s="134" t="s">
        <v>51</v>
      </c>
      <c r="P8" s="132"/>
      <c r="Q8" s="132" t="s">
        <v>36</v>
      </c>
      <c r="R8" s="132"/>
      <c r="S8" s="132" t="s">
        <v>7</v>
      </c>
    </row>
    <row r="9" spans="1:19" s="127" customFormat="1" ht="20.25" customHeight="1" x14ac:dyDescent="0.3">
      <c r="A9" s="131"/>
      <c r="B9" s="135"/>
      <c r="C9" s="132" t="s">
        <v>6</v>
      </c>
      <c r="D9" s="132"/>
      <c r="E9" s="133" t="s">
        <v>173</v>
      </c>
      <c r="F9" s="132"/>
      <c r="G9" s="132" t="s">
        <v>31</v>
      </c>
      <c r="H9" s="132"/>
      <c r="I9" s="133" t="s">
        <v>151</v>
      </c>
      <c r="J9" s="132"/>
      <c r="K9" s="134" t="s">
        <v>212</v>
      </c>
      <c r="L9" s="132"/>
      <c r="M9" s="133" t="s">
        <v>16</v>
      </c>
      <c r="N9" s="132"/>
      <c r="O9" s="134" t="s">
        <v>65</v>
      </c>
      <c r="P9" s="132"/>
      <c r="Q9" s="132" t="s">
        <v>35</v>
      </c>
      <c r="R9" s="132"/>
      <c r="S9" s="132" t="s">
        <v>16</v>
      </c>
    </row>
    <row r="10" spans="1:19" s="127" customFormat="1" ht="20.25" customHeight="1" x14ac:dyDescent="0.3">
      <c r="C10" s="261" t="s">
        <v>70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</row>
    <row r="11" spans="1:19" s="127" customFormat="1" ht="20.25" customHeight="1" x14ac:dyDescent="0.3">
      <c r="A11" s="130" t="s">
        <v>161</v>
      </c>
      <c r="B11" s="130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</row>
    <row r="12" spans="1:19" ht="20.25" hidden="1" customHeight="1" x14ac:dyDescent="0.3">
      <c r="A12" s="63" t="s">
        <v>174</v>
      </c>
      <c r="B12" s="63"/>
      <c r="C12" s="136">
        <v>2525000</v>
      </c>
      <c r="D12" s="136"/>
      <c r="E12" s="136">
        <v>1741110</v>
      </c>
      <c r="F12" s="136"/>
      <c r="G12" s="136">
        <v>214000</v>
      </c>
      <c r="H12" s="136"/>
      <c r="I12" s="136">
        <v>480721</v>
      </c>
      <c r="J12" s="136"/>
      <c r="K12" s="136">
        <v>-2094</v>
      </c>
      <c r="L12" s="136"/>
      <c r="M12" s="78">
        <v>-2094</v>
      </c>
      <c r="N12" s="136"/>
      <c r="O12" s="136">
        <v>4958737</v>
      </c>
      <c r="P12" s="136"/>
      <c r="Q12" s="136">
        <v>1288</v>
      </c>
      <c r="R12" s="136"/>
      <c r="S12" s="136">
        <f>SUM(O12:Q12)</f>
        <v>4960025</v>
      </c>
    </row>
    <row r="13" spans="1:19" ht="20.25" hidden="1" customHeight="1" x14ac:dyDescent="0.3">
      <c r="A13" s="69" t="s">
        <v>164</v>
      </c>
      <c r="B13" s="138">
        <v>3</v>
      </c>
      <c r="C13" s="60">
        <v>0</v>
      </c>
      <c r="D13" s="60"/>
      <c r="E13" s="60">
        <v>0</v>
      </c>
      <c r="F13" s="60"/>
      <c r="G13" s="60">
        <v>0</v>
      </c>
      <c r="H13" s="60"/>
      <c r="I13" s="60">
        <v>6427</v>
      </c>
      <c r="J13" s="60"/>
      <c r="K13" s="60">
        <v>0</v>
      </c>
      <c r="L13" s="60"/>
      <c r="M13" s="91">
        <v>0</v>
      </c>
      <c r="N13" s="60"/>
      <c r="O13" s="60">
        <v>6427</v>
      </c>
      <c r="P13" s="60"/>
      <c r="Q13" s="60">
        <v>0</v>
      </c>
      <c r="R13" s="60"/>
      <c r="S13" s="60">
        <f>SUM(O13:Q13)</f>
        <v>6427</v>
      </c>
    </row>
    <row r="14" spans="1:19" ht="20.25" customHeight="1" x14ac:dyDescent="0.3">
      <c r="A14" s="63" t="s">
        <v>213</v>
      </c>
      <c r="B14" s="63"/>
      <c r="C14" s="136">
        <f>SUM(C12:C13)</f>
        <v>2525000</v>
      </c>
      <c r="D14" s="136"/>
      <c r="E14" s="136">
        <f>SUM(E12:E13)</f>
        <v>1741110</v>
      </c>
      <c r="F14" s="136"/>
      <c r="G14" s="136">
        <f>SUM(G12:G13)</f>
        <v>214000</v>
      </c>
      <c r="H14" s="136"/>
      <c r="I14" s="136">
        <f>SUM(I12:I13)</f>
        <v>487148</v>
      </c>
      <c r="J14" s="136"/>
      <c r="K14" s="136">
        <f>SUM(K12:K13)</f>
        <v>-2094</v>
      </c>
      <c r="L14" s="136"/>
      <c r="M14" s="136">
        <f>SUM(M12:M13)</f>
        <v>-2094</v>
      </c>
      <c r="N14" s="136"/>
      <c r="O14" s="136">
        <f>SUM(O12:O13)</f>
        <v>4965164</v>
      </c>
      <c r="P14" s="136"/>
      <c r="Q14" s="136">
        <f>SUM(Q12:Q13)</f>
        <v>1288</v>
      </c>
      <c r="R14" s="136"/>
      <c r="S14" s="136">
        <f>SUM(O14:Q14)</f>
        <v>4966452</v>
      </c>
    </row>
    <row r="15" spans="1:19" ht="14.25" customHeight="1" x14ac:dyDescent="0.3">
      <c r="A15" s="141"/>
      <c r="B15" s="63"/>
      <c r="C15" s="142"/>
      <c r="D15" s="143"/>
      <c r="E15" s="142"/>
      <c r="F15" s="143"/>
      <c r="G15" s="142"/>
      <c r="H15" s="143"/>
      <c r="I15" s="142"/>
      <c r="J15" s="142"/>
      <c r="K15" s="142"/>
      <c r="L15" s="143"/>
      <c r="M15" s="142"/>
      <c r="N15" s="143"/>
      <c r="O15" s="142"/>
      <c r="P15" s="142"/>
      <c r="Q15" s="142"/>
      <c r="R15" s="143"/>
      <c r="S15" s="142"/>
    </row>
    <row r="16" spans="1:19" ht="20.25" customHeight="1" x14ac:dyDescent="0.3">
      <c r="A16" s="144" t="s">
        <v>48</v>
      </c>
      <c r="B16" s="144"/>
      <c r="C16" s="142"/>
      <c r="D16" s="143"/>
      <c r="E16" s="142"/>
      <c r="F16" s="143"/>
      <c r="G16" s="142"/>
      <c r="H16" s="143"/>
      <c r="I16" s="142"/>
      <c r="J16" s="142"/>
      <c r="K16" s="142"/>
      <c r="L16" s="143"/>
      <c r="M16" s="142"/>
      <c r="N16" s="143"/>
      <c r="O16" s="142"/>
      <c r="P16" s="142"/>
      <c r="Q16" s="142"/>
      <c r="R16" s="143"/>
      <c r="S16" s="142"/>
    </row>
    <row r="17" spans="1:19" ht="20.25" hidden="1" customHeight="1" x14ac:dyDescent="0.3">
      <c r="A17" s="145" t="s">
        <v>132</v>
      </c>
      <c r="B17" s="68"/>
    </row>
    <row r="18" spans="1:19" ht="17.149999999999999" hidden="1" customHeight="1" x14ac:dyDescent="0.3">
      <c r="A18" s="72" t="s">
        <v>128</v>
      </c>
      <c r="B18" s="146"/>
      <c r="C18" s="78"/>
      <c r="D18" s="137"/>
      <c r="E18" s="78"/>
      <c r="F18" s="137"/>
      <c r="G18" s="78"/>
      <c r="H18" s="143"/>
      <c r="I18" s="78"/>
      <c r="J18" s="142"/>
      <c r="K18" s="78"/>
      <c r="L18" s="143"/>
      <c r="M18" s="78"/>
      <c r="N18" s="143"/>
      <c r="O18" s="78"/>
      <c r="P18" s="78"/>
      <c r="Q18" s="78"/>
      <c r="R18" s="143"/>
      <c r="S18" s="91"/>
    </row>
    <row r="19" spans="1:19" ht="17.149999999999999" hidden="1" customHeight="1" x14ac:dyDescent="0.3">
      <c r="A19" s="72" t="s">
        <v>127</v>
      </c>
      <c r="B19" s="138" t="s">
        <v>130</v>
      </c>
      <c r="C19" s="78"/>
      <c r="D19" s="137"/>
      <c r="E19" s="90"/>
      <c r="F19" s="137"/>
      <c r="G19" s="78"/>
      <c r="H19" s="143"/>
      <c r="I19" s="91"/>
      <c r="J19" s="142"/>
      <c r="K19" s="78"/>
      <c r="L19" s="143"/>
      <c r="M19" s="78"/>
      <c r="N19" s="143"/>
      <c r="O19" s="78"/>
      <c r="P19" s="78"/>
      <c r="Q19" s="78"/>
      <c r="R19" s="143"/>
      <c r="S19" s="91"/>
    </row>
    <row r="20" spans="1:19" ht="20.25" hidden="1" customHeight="1" x14ac:dyDescent="0.3">
      <c r="A20" s="147" t="s">
        <v>126</v>
      </c>
      <c r="B20" s="138" t="s">
        <v>163</v>
      </c>
      <c r="C20" s="79">
        <v>0</v>
      </c>
      <c r="D20" s="91"/>
      <c r="E20" s="79">
        <v>0</v>
      </c>
      <c r="F20" s="91"/>
      <c r="G20" s="79">
        <v>0</v>
      </c>
      <c r="H20" s="132"/>
      <c r="I20" s="79">
        <v>0</v>
      </c>
      <c r="J20" s="132"/>
      <c r="K20" s="79">
        <v>0</v>
      </c>
      <c r="L20" s="132"/>
      <c r="M20" s="148">
        <v>0</v>
      </c>
      <c r="N20" s="127"/>
      <c r="O20" s="79">
        <v>0</v>
      </c>
      <c r="P20" s="91"/>
      <c r="Q20" s="79">
        <v>0</v>
      </c>
      <c r="R20" s="45"/>
      <c r="S20" s="149">
        <v>0</v>
      </c>
    </row>
    <row r="21" spans="1:19" ht="20.25" hidden="1" customHeight="1" x14ac:dyDescent="0.3">
      <c r="A21" s="150" t="s">
        <v>125</v>
      </c>
      <c r="B21" s="146"/>
      <c r="C21" s="78"/>
      <c r="D21" s="136"/>
      <c r="E21" s="78"/>
      <c r="F21" s="136"/>
      <c r="G21" s="78"/>
      <c r="H21" s="142"/>
      <c r="I21" s="78"/>
      <c r="J21" s="142"/>
      <c r="K21" s="78"/>
      <c r="L21" s="142"/>
      <c r="M21" s="151"/>
      <c r="N21" s="142"/>
      <c r="O21" s="136"/>
      <c r="P21" s="136"/>
      <c r="Q21" s="136"/>
      <c r="R21" s="142"/>
      <c r="S21" s="136"/>
    </row>
    <row r="22" spans="1:19" ht="20.25" hidden="1" customHeight="1" x14ac:dyDescent="0.3">
      <c r="A22" s="150" t="s">
        <v>133</v>
      </c>
      <c r="B22" s="146"/>
      <c r="C22" s="152">
        <f>SUM(C19:C21)</f>
        <v>0</v>
      </c>
      <c r="D22" s="137"/>
      <c r="E22" s="152">
        <f>SUM(E19:E21)</f>
        <v>0</v>
      </c>
      <c r="F22" s="137"/>
      <c r="G22" s="152">
        <f>SUM(G19:G21)</f>
        <v>0</v>
      </c>
      <c r="H22" s="143"/>
      <c r="I22" s="152">
        <f>SUM(I19:I21)</f>
        <v>0</v>
      </c>
      <c r="J22" s="142"/>
      <c r="K22" s="152">
        <f>SUM(K19:K21)</f>
        <v>0</v>
      </c>
      <c r="L22" s="143"/>
      <c r="M22" s="152">
        <f>SUM(M19:M21)</f>
        <v>0</v>
      </c>
      <c r="N22" s="143"/>
      <c r="O22" s="152">
        <f>SUM(O19:O21)</f>
        <v>0</v>
      </c>
      <c r="P22" s="78"/>
      <c r="Q22" s="152">
        <f>SUM(Q19:Q21)</f>
        <v>0</v>
      </c>
      <c r="R22" s="143"/>
      <c r="S22" s="152">
        <f>SUM(S19:S21)</f>
        <v>0</v>
      </c>
    </row>
    <row r="23" spans="1:19" ht="14.25" hidden="1" customHeight="1" x14ac:dyDescent="0.3">
      <c r="A23" s="146"/>
      <c r="B23" s="146"/>
      <c r="C23" s="78"/>
      <c r="D23" s="137"/>
      <c r="E23" s="78"/>
      <c r="F23" s="137"/>
      <c r="G23" s="78"/>
      <c r="H23" s="143"/>
      <c r="I23" s="78"/>
      <c r="J23" s="142"/>
      <c r="K23" s="78"/>
      <c r="L23" s="143"/>
      <c r="M23" s="78"/>
      <c r="N23" s="143"/>
      <c r="O23" s="78"/>
      <c r="P23" s="78"/>
      <c r="Q23" s="78"/>
      <c r="R23" s="143"/>
      <c r="S23" s="91"/>
    </row>
    <row r="24" spans="1:19" ht="20.25" customHeight="1" x14ac:dyDescent="0.3">
      <c r="A24" s="145" t="s">
        <v>181</v>
      </c>
      <c r="B24" s="146"/>
      <c r="C24" s="78"/>
      <c r="D24" s="136"/>
      <c r="E24" s="78"/>
      <c r="F24" s="136"/>
      <c r="G24" s="78"/>
      <c r="H24" s="142"/>
      <c r="I24" s="78"/>
      <c r="J24" s="142"/>
      <c r="K24" s="78"/>
      <c r="L24" s="142"/>
      <c r="M24" s="78"/>
      <c r="N24" s="142"/>
      <c r="O24" s="78"/>
      <c r="P24" s="78"/>
      <c r="Q24" s="78"/>
      <c r="R24" s="143"/>
      <c r="S24" s="91"/>
    </row>
    <row r="25" spans="1:19" ht="20.25" customHeight="1" x14ac:dyDescent="0.3">
      <c r="A25" s="153" t="s">
        <v>182</v>
      </c>
      <c r="B25" s="154"/>
      <c r="C25" s="79">
        <v>0</v>
      </c>
      <c r="D25" s="60"/>
      <c r="E25" s="79">
        <v>0</v>
      </c>
      <c r="F25" s="60"/>
      <c r="G25" s="79">
        <v>0</v>
      </c>
      <c r="H25" s="155"/>
      <c r="I25" s="79">
        <v>0</v>
      </c>
      <c r="J25" s="155"/>
      <c r="K25" s="79">
        <v>0</v>
      </c>
      <c r="L25" s="155"/>
      <c r="M25" s="79">
        <v>0</v>
      </c>
      <c r="N25" s="155"/>
      <c r="O25" s="79">
        <v>0</v>
      </c>
      <c r="P25" s="91"/>
      <c r="Q25" s="79">
        <v>-1</v>
      </c>
      <c r="R25" s="156"/>
      <c r="S25" s="93">
        <f>SUM(O25:Q25)</f>
        <v>-1</v>
      </c>
    </row>
    <row r="26" spans="1:19" ht="20.25" customHeight="1" x14ac:dyDescent="0.3">
      <c r="A26" s="145" t="s">
        <v>183</v>
      </c>
      <c r="B26" s="146"/>
      <c r="C26" s="152">
        <f>SUM(C25)</f>
        <v>0</v>
      </c>
      <c r="D26" s="137"/>
      <c r="E26" s="152">
        <f>SUM(E25)</f>
        <v>0</v>
      </c>
      <c r="F26" s="137"/>
      <c r="G26" s="152">
        <f>SUM(G25)</f>
        <v>0</v>
      </c>
      <c r="H26" s="143"/>
      <c r="I26" s="152">
        <f>SUM(I25)</f>
        <v>0</v>
      </c>
      <c r="J26" s="142"/>
      <c r="K26" s="152">
        <f>SUM(K25)</f>
        <v>0</v>
      </c>
      <c r="L26" s="143"/>
      <c r="M26" s="152">
        <f>SUM(M25)</f>
        <v>0</v>
      </c>
      <c r="N26" s="143"/>
      <c r="O26" s="152">
        <f>SUM(O25)</f>
        <v>0</v>
      </c>
      <c r="P26" s="78"/>
      <c r="Q26" s="152">
        <f>SUM(Q25)</f>
        <v>-1</v>
      </c>
      <c r="R26" s="143"/>
      <c r="S26" s="152">
        <f>SUM(S25)</f>
        <v>-1</v>
      </c>
    </row>
    <row r="27" spans="1:19" ht="10.5" customHeight="1" x14ac:dyDescent="0.3">
      <c r="A27" s="145"/>
      <c r="B27" s="146"/>
      <c r="C27" s="157"/>
      <c r="D27" s="137"/>
      <c r="E27" s="78"/>
      <c r="F27" s="137"/>
      <c r="G27" s="78"/>
      <c r="H27" s="143"/>
      <c r="I27" s="157"/>
      <c r="J27" s="142"/>
      <c r="K27" s="157"/>
      <c r="L27" s="143"/>
      <c r="M27" s="78"/>
      <c r="N27" s="143"/>
      <c r="O27" s="157"/>
      <c r="P27" s="78"/>
      <c r="Q27" s="78"/>
      <c r="R27" s="143"/>
      <c r="S27" s="157"/>
    </row>
    <row r="28" spans="1:19" ht="20.25" customHeight="1" x14ac:dyDescent="0.3">
      <c r="A28" s="144" t="s">
        <v>49</v>
      </c>
      <c r="B28" s="144"/>
      <c r="C28" s="152">
        <f>C26</f>
        <v>0</v>
      </c>
      <c r="D28" s="137"/>
      <c r="E28" s="152">
        <f>E26</f>
        <v>0</v>
      </c>
      <c r="F28" s="137"/>
      <c r="G28" s="152">
        <f>G26</f>
        <v>0</v>
      </c>
      <c r="H28" s="143"/>
      <c r="I28" s="152">
        <f>I26</f>
        <v>0</v>
      </c>
      <c r="J28" s="142"/>
      <c r="K28" s="152">
        <f>K26</f>
        <v>0</v>
      </c>
      <c r="L28" s="143"/>
      <c r="M28" s="152">
        <f>M26</f>
        <v>0</v>
      </c>
      <c r="N28" s="143"/>
      <c r="O28" s="152">
        <f>O26</f>
        <v>0</v>
      </c>
      <c r="P28" s="78"/>
      <c r="Q28" s="152">
        <f>Q26</f>
        <v>-1</v>
      </c>
      <c r="R28" s="143"/>
      <c r="S28" s="152">
        <f>S26</f>
        <v>-1</v>
      </c>
    </row>
    <row r="29" spans="1:19" ht="14.25" customHeight="1" x14ac:dyDescent="0.3">
      <c r="A29" s="63"/>
      <c r="B29" s="63"/>
      <c r="C29" s="142"/>
      <c r="D29" s="143"/>
      <c r="E29" s="142"/>
      <c r="F29" s="143"/>
      <c r="G29" s="142"/>
      <c r="H29" s="143"/>
      <c r="I29" s="142"/>
      <c r="J29" s="142"/>
      <c r="K29" s="142"/>
      <c r="L29" s="143"/>
      <c r="M29" s="142"/>
      <c r="N29" s="143"/>
      <c r="O29" s="142"/>
      <c r="P29" s="142"/>
      <c r="Q29" s="142"/>
      <c r="R29" s="143"/>
      <c r="S29" s="91"/>
    </row>
    <row r="30" spans="1:19" ht="20.25" customHeight="1" x14ac:dyDescent="0.3">
      <c r="A30" s="63" t="s">
        <v>37</v>
      </c>
      <c r="B30" s="63"/>
      <c r="C30" s="158"/>
      <c r="D30" s="159"/>
      <c r="E30" s="158"/>
      <c r="F30" s="159"/>
      <c r="G30" s="158"/>
      <c r="H30" s="159"/>
      <c r="I30" s="160"/>
      <c r="J30" s="161"/>
      <c r="K30" s="158"/>
      <c r="L30" s="159"/>
      <c r="M30" s="160"/>
      <c r="N30" s="162"/>
      <c r="O30" s="163"/>
      <c r="P30" s="163"/>
      <c r="Q30" s="163"/>
      <c r="R30" s="162"/>
      <c r="S30" s="160"/>
    </row>
    <row r="31" spans="1:19" ht="20.25" customHeight="1" x14ac:dyDescent="0.3">
      <c r="A31" s="69" t="s">
        <v>246</v>
      </c>
      <c r="B31" s="69"/>
      <c r="C31" s="91">
        <v>0</v>
      </c>
      <c r="D31" s="60"/>
      <c r="E31" s="91">
        <v>0</v>
      </c>
      <c r="F31" s="60"/>
      <c r="G31" s="91">
        <v>0</v>
      </c>
      <c r="H31" s="159"/>
      <c r="I31" s="90">
        <v>132675</v>
      </c>
      <c r="J31" s="161"/>
      <c r="K31" s="91">
        <v>0</v>
      </c>
      <c r="L31" s="164"/>
      <c r="M31" s="91">
        <v>0</v>
      </c>
      <c r="N31" s="162"/>
      <c r="O31" s="91">
        <v>132675</v>
      </c>
      <c r="P31" s="91"/>
      <c r="Q31" s="91">
        <v>0</v>
      </c>
      <c r="R31" s="165"/>
      <c r="S31" s="60">
        <f>SUM(O31:Q31)</f>
        <v>132675</v>
      </c>
    </row>
    <row r="32" spans="1:19" ht="20.25" customHeight="1" x14ac:dyDescent="0.3">
      <c r="A32" s="166" t="s">
        <v>38</v>
      </c>
      <c r="B32" s="166"/>
      <c r="C32" s="79">
        <v>0</v>
      </c>
      <c r="D32" s="60"/>
      <c r="E32" s="79">
        <v>0</v>
      </c>
      <c r="F32" s="60"/>
      <c r="G32" s="79">
        <v>0</v>
      </c>
      <c r="H32" s="167"/>
      <c r="I32" s="79">
        <v>0</v>
      </c>
      <c r="J32" s="167"/>
      <c r="K32" s="168">
        <v>0</v>
      </c>
      <c r="L32" s="167"/>
      <c r="M32" s="79">
        <v>0</v>
      </c>
      <c r="N32" s="163"/>
      <c r="O32" s="168">
        <v>0</v>
      </c>
      <c r="P32" s="90"/>
      <c r="Q32" s="168">
        <v>0</v>
      </c>
      <c r="R32" s="165"/>
      <c r="S32" s="117">
        <v>0</v>
      </c>
    </row>
    <row r="33" spans="1:19" ht="20.149999999999999" customHeight="1" x14ac:dyDescent="0.3">
      <c r="A33" s="63" t="s">
        <v>33</v>
      </c>
      <c r="B33" s="63"/>
      <c r="C33" s="169">
        <f>SUM(C31:C32)</f>
        <v>0</v>
      </c>
      <c r="D33" s="137"/>
      <c r="E33" s="169">
        <f>SUM(E31:E32)</f>
        <v>0</v>
      </c>
      <c r="F33" s="137"/>
      <c r="G33" s="169">
        <f>SUM(G31:G32)</f>
        <v>0</v>
      </c>
      <c r="H33" s="137"/>
      <c r="I33" s="140">
        <f>SUM(I31:I32)</f>
        <v>132675</v>
      </c>
      <c r="J33" s="136"/>
      <c r="K33" s="140">
        <f>SUM(K31:K32)</f>
        <v>0</v>
      </c>
      <c r="L33" s="137"/>
      <c r="M33" s="140">
        <f>SUM(M31:M32)</f>
        <v>0</v>
      </c>
      <c r="N33" s="137"/>
      <c r="O33" s="140">
        <f>SUM(O31:O32)</f>
        <v>132675</v>
      </c>
      <c r="P33" s="78"/>
      <c r="Q33" s="140">
        <f>SUM(Q31:Q32)</f>
        <v>0</v>
      </c>
      <c r="R33" s="137"/>
      <c r="S33" s="140">
        <f>SUM(S31:S32)</f>
        <v>132675</v>
      </c>
    </row>
    <row r="34" spans="1:19" ht="20.149999999999999" customHeight="1" x14ac:dyDescent="0.3">
      <c r="A34" s="63"/>
      <c r="B34" s="63"/>
      <c r="C34" s="170"/>
      <c r="D34" s="137"/>
      <c r="E34" s="170"/>
      <c r="F34" s="137"/>
      <c r="G34" s="170"/>
      <c r="H34" s="137"/>
      <c r="I34" s="78"/>
      <c r="J34" s="136"/>
      <c r="K34" s="78"/>
      <c r="L34" s="137"/>
      <c r="M34" s="157"/>
      <c r="N34" s="137"/>
      <c r="O34" s="78"/>
      <c r="P34" s="78"/>
      <c r="Q34" s="78"/>
      <c r="R34" s="137"/>
      <c r="S34" s="78"/>
    </row>
    <row r="35" spans="1:19" ht="20.25" customHeight="1" thickBot="1" x14ac:dyDescent="0.35">
      <c r="A35" s="63" t="s">
        <v>162</v>
      </c>
      <c r="B35" s="63"/>
      <c r="C35" s="31">
        <f>SUM(C33,C26,C14)+C22</f>
        <v>2525000</v>
      </c>
      <c r="E35" s="31">
        <f>SUM(E33,E26,E14)+E22</f>
        <v>1741110</v>
      </c>
      <c r="G35" s="31">
        <f>SUM(G33,G26,G14)+G22</f>
        <v>214000</v>
      </c>
      <c r="I35" s="31">
        <f>SUM(I33,I26,I14)+I22</f>
        <v>619823</v>
      </c>
      <c r="K35" s="31">
        <f>SUM(K33,K26,K14)+K22</f>
        <v>-2094</v>
      </c>
      <c r="M35" s="31">
        <f>SUM(M33,M26,M14)+M22</f>
        <v>-2094</v>
      </c>
      <c r="O35" s="31">
        <f>SUM(O33,O26,O14)+O22</f>
        <v>5097839</v>
      </c>
      <c r="P35" s="30"/>
      <c r="Q35" s="31">
        <f>SUM(Q33,Q26,Q14)+Q22</f>
        <v>1287</v>
      </c>
      <c r="S35" s="31">
        <f>SUM(S33,S26,S14)+S22</f>
        <v>5099126</v>
      </c>
    </row>
    <row r="36" spans="1:19" ht="20.25" customHeight="1" thickTop="1" x14ac:dyDescent="0.3"/>
    <row r="37" spans="1:19" ht="20.25" customHeight="1" x14ac:dyDescent="0.3">
      <c r="N37" s="127"/>
      <c r="P37" s="126"/>
    </row>
    <row r="38" spans="1:19" ht="20.25" customHeight="1" x14ac:dyDescent="0.3"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50"/>
    </row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2" firstPageNumber="6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S33"/>
  <sheetViews>
    <sheetView view="pageBreakPreview" zoomScale="80" zoomScaleNormal="75" zoomScaleSheetLayoutView="80" workbookViewId="0">
      <selection activeCell="U10" sqref="U10"/>
    </sheetView>
  </sheetViews>
  <sheetFormatPr defaultColWidth="9.1796875" defaultRowHeight="14" x14ac:dyDescent="0.3"/>
  <cols>
    <col min="1" max="1" width="54.7265625" style="171" customWidth="1"/>
    <col min="2" max="2" width="5.54296875" style="171" bestFit="1" customWidth="1"/>
    <col min="3" max="3" width="13.26953125" style="126" customWidth="1"/>
    <col min="4" max="4" width="1.1796875" style="126" customWidth="1"/>
    <col min="5" max="5" width="16.1796875" style="126" bestFit="1" customWidth="1"/>
    <col min="6" max="6" width="1.1796875" style="126" customWidth="1"/>
    <col min="7" max="7" width="12.7265625" style="126" customWidth="1"/>
    <col min="8" max="8" width="1.1796875" style="126" customWidth="1"/>
    <col min="9" max="9" width="13.453125" style="126" customWidth="1"/>
    <col min="10" max="10" width="1.1796875" style="126" customWidth="1"/>
    <col min="11" max="11" width="12.7265625" style="126" customWidth="1"/>
    <col min="12" max="12" width="1.1796875" style="126" customWidth="1"/>
    <col min="13" max="13" width="14.1796875" style="126" bestFit="1" customWidth="1"/>
    <col min="14" max="14" width="1.1796875" style="126" customWidth="1"/>
    <col min="15" max="15" width="12.81640625" style="126" bestFit="1" customWidth="1"/>
    <col min="16" max="16" width="1.1796875" style="127" customWidth="1"/>
    <col min="17" max="17" width="14.81640625" style="126" bestFit="1" customWidth="1"/>
    <col min="18" max="18" width="1.1796875" style="126" customWidth="1"/>
    <col min="19" max="19" width="10.7265625" style="126" bestFit="1" customWidth="1"/>
    <col min="20" max="16384" width="9.1796875" style="126"/>
  </cols>
  <sheetData>
    <row r="1" spans="1:19" ht="20.25" customHeight="1" x14ac:dyDescent="0.35">
      <c r="A1" s="124" t="s">
        <v>107</v>
      </c>
      <c r="B1" s="125"/>
      <c r="S1" s="128"/>
    </row>
    <row r="2" spans="1:19" ht="20.25" customHeight="1" x14ac:dyDescent="0.3">
      <c r="A2" s="129" t="s">
        <v>45</v>
      </c>
      <c r="B2" s="129"/>
      <c r="S2" s="128"/>
    </row>
    <row r="3" spans="1:19" ht="20.25" customHeight="1" x14ac:dyDescent="0.3">
      <c r="A3" s="88"/>
      <c r="B3" s="88"/>
    </row>
    <row r="4" spans="1:19" s="127" customFormat="1" ht="20.25" customHeight="1" x14ac:dyDescent="0.3">
      <c r="A4" s="130"/>
      <c r="B4" s="130"/>
      <c r="C4" s="259" t="s">
        <v>24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19" s="127" customFormat="1" ht="20.25" customHeight="1" x14ac:dyDescent="0.3">
      <c r="A5" s="131"/>
      <c r="B5" s="131"/>
      <c r="G5" s="260" t="s">
        <v>85</v>
      </c>
      <c r="H5" s="260"/>
      <c r="I5" s="260"/>
      <c r="J5" s="52"/>
      <c r="K5" s="260" t="s">
        <v>42</v>
      </c>
      <c r="L5" s="260"/>
      <c r="M5" s="260"/>
      <c r="N5" s="132"/>
    </row>
    <row r="6" spans="1:19" s="127" customFormat="1" ht="20.25" customHeight="1" x14ac:dyDescent="0.3">
      <c r="A6" s="131"/>
      <c r="B6" s="131"/>
      <c r="E6" s="132"/>
      <c r="G6" s="132"/>
      <c r="H6" s="132"/>
      <c r="I6" s="132"/>
      <c r="J6" s="52"/>
      <c r="K6" s="133"/>
      <c r="L6" s="133"/>
      <c r="M6" s="133"/>
      <c r="N6" s="132"/>
      <c r="O6" s="134" t="s">
        <v>28</v>
      </c>
    </row>
    <row r="7" spans="1:19" s="127" customFormat="1" ht="20.25" customHeight="1" x14ac:dyDescent="0.3">
      <c r="A7" s="131"/>
      <c r="B7" s="131"/>
      <c r="C7" s="132" t="s">
        <v>8</v>
      </c>
      <c r="D7" s="132"/>
      <c r="E7" s="132"/>
      <c r="F7" s="132"/>
      <c r="G7" s="132"/>
      <c r="J7" s="52"/>
      <c r="K7" s="134"/>
      <c r="M7" s="133" t="s">
        <v>54</v>
      </c>
      <c r="N7" s="132"/>
      <c r="O7" s="132" t="s">
        <v>23</v>
      </c>
      <c r="R7" s="132"/>
    </row>
    <row r="8" spans="1:19" s="127" customFormat="1" ht="20.25" customHeight="1" x14ac:dyDescent="0.3">
      <c r="A8" s="131"/>
      <c r="B8" s="131"/>
      <c r="C8" s="133" t="s">
        <v>63</v>
      </c>
      <c r="D8" s="132"/>
      <c r="E8" s="133" t="s">
        <v>172</v>
      </c>
      <c r="F8" s="132"/>
      <c r="G8" s="132"/>
      <c r="I8" s="132"/>
      <c r="J8" s="52"/>
      <c r="K8" s="235" t="s">
        <v>211</v>
      </c>
      <c r="M8" s="133" t="s">
        <v>55</v>
      </c>
      <c r="N8" s="132"/>
      <c r="O8" s="134" t="s">
        <v>51</v>
      </c>
      <c r="P8" s="132"/>
      <c r="Q8" s="132" t="s">
        <v>36</v>
      </c>
      <c r="R8" s="132"/>
      <c r="S8" s="132" t="s">
        <v>7</v>
      </c>
    </row>
    <row r="9" spans="1:19" s="127" customFormat="1" ht="20.25" customHeight="1" x14ac:dyDescent="0.3">
      <c r="A9" s="131"/>
      <c r="B9" s="135" t="s">
        <v>40</v>
      </c>
      <c r="C9" s="132" t="s">
        <v>6</v>
      </c>
      <c r="D9" s="132"/>
      <c r="E9" s="133" t="s">
        <v>173</v>
      </c>
      <c r="F9" s="132"/>
      <c r="G9" s="132" t="s">
        <v>31</v>
      </c>
      <c r="H9" s="132"/>
      <c r="I9" s="133" t="s">
        <v>151</v>
      </c>
      <c r="J9" s="132"/>
      <c r="K9" s="235" t="s">
        <v>212</v>
      </c>
      <c r="L9" s="132"/>
      <c r="M9" s="133" t="s">
        <v>16</v>
      </c>
      <c r="N9" s="132"/>
      <c r="O9" s="134" t="s">
        <v>65</v>
      </c>
      <c r="P9" s="132"/>
      <c r="Q9" s="132" t="s">
        <v>35</v>
      </c>
      <c r="R9" s="132"/>
      <c r="S9" s="132" t="s">
        <v>16</v>
      </c>
    </row>
    <row r="10" spans="1:19" s="127" customFormat="1" ht="20.25" customHeight="1" x14ac:dyDescent="0.3">
      <c r="C10" s="261" t="s">
        <v>70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</row>
    <row r="11" spans="1:19" s="127" customFormat="1" ht="20.25" customHeight="1" x14ac:dyDescent="0.3">
      <c r="A11" s="130" t="s">
        <v>205</v>
      </c>
      <c r="B11" s="130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</row>
    <row r="12" spans="1:19" ht="20.25" hidden="1" customHeight="1" x14ac:dyDescent="0.3">
      <c r="A12" s="63" t="s">
        <v>206</v>
      </c>
      <c r="B12" s="63"/>
      <c r="C12" s="136"/>
      <c r="D12" s="137"/>
      <c r="E12" s="136"/>
      <c r="F12" s="137"/>
      <c r="G12" s="136"/>
      <c r="H12" s="137"/>
      <c r="I12" s="136"/>
      <c r="J12" s="137"/>
      <c r="K12" s="136"/>
      <c r="L12" s="137"/>
      <c r="M12" s="78"/>
      <c r="N12" s="137"/>
      <c r="O12" s="136"/>
      <c r="P12" s="136"/>
      <c r="Q12" s="136"/>
      <c r="R12" s="136"/>
      <c r="S12" s="136">
        <f>SUM(O12:Q12)</f>
        <v>0</v>
      </c>
    </row>
    <row r="13" spans="1:19" ht="20.25" hidden="1" customHeight="1" x14ac:dyDescent="0.3">
      <c r="A13" s="69" t="s">
        <v>164</v>
      </c>
      <c r="B13" s="138">
        <v>3</v>
      </c>
      <c r="C13" s="60">
        <v>0</v>
      </c>
      <c r="D13" s="139"/>
      <c r="E13" s="60">
        <v>0</v>
      </c>
      <c r="F13" s="139"/>
      <c r="G13" s="60">
        <v>0</v>
      </c>
      <c r="H13" s="139"/>
      <c r="I13" s="60"/>
      <c r="J13" s="139"/>
      <c r="K13" s="60">
        <v>0</v>
      </c>
      <c r="L13" s="139"/>
      <c r="M13" s="91">
        <v>0</v>
      </c>
      <c r="N13" s="139"/>
      <c r="O13" s="60"/>
      <c r="P13" s="60"/>
      <c r="Q13" s="60">
        <v>0</v>
      </c>
      <c r="R13" s="60"/>
      <c r="S13" s="60">
        <f>SUM(O13:Q13)</f>
        <v>0</v>
      </c>
    </row>
    <row r="14" spans="1:19" ht="20.25" customHeight="1" x14ac:dyDescent="0.3">
      <c r="A14" s="63" t="s">
        <v>208</v>
      </c>
      <c r="B14" s="63"/>
      <c r="C14" s="136">
        <v>2525000</v>
      </c>
      <c r="D14" s="136"/>
      <c r="E14" s="136">
        <v>1741110</v>
      </c>
      <c r="F14" s="136"/>
      <c r="G14" s="136">
        <v>227100</v>
      </c>
      <c r="H14" s="136"/>
      <c r="I14" s="136">
        <v>587232</v>
      </c>
      <c r="J14" s="136"/>
      <c r="K14" s="136">
        <v>-2094</v>
      </c>
      <c r="L14" s="136"/>
      <c r="M14" s="136">
        <f>K14</f>
        <v>-2094</v>
      </c>
      <c r="N14" s="136"/>
      <c r="O14" s="136">
        <f>SUM(C14:I14,M14)</f>
        <v>5078348</v>
      </c>
      <c r="P14" s="136"/>
      <c r="Q14" s="136">
        <v>1289</v>
      </c>
      <c r="R14" s="136"/>
      <c r="S14" s="136">
        <f>SUM(O14:Q14)</f>
        <v>5079637</v>
      </c>
    </row>
    <row r="15" spans="1:19" ht="14.25" customHeight="1" x14ac:dyDescent="0.3">
      <c r="A15" s="141"/>
      <c r="B15" s="63"/>
      <c r="C15" s="142"/>
      <c r="D15" s="143"/>
      <c r="E15" s="142"/>
      <c r="F15" s="143"/>
      <c r="G15" s="142"/>
      <c r="H15" s="143"/>
      <c r="I15" s="142"/>
      <c r="J15" s="142"/>
      <c r="K15" s="142"/>
      <c r="L15" s="143"/>
      <c r="M15" s="142"/>
      <c r="N15" s="143"/>
      <c r="O15" s="142"/>
      <c r="P15" s="142"/>
      <c r="Q15" s="142"/>
      <c r="R15" s="143"/>
      <c r="S15" s="142"/>
    </row>
    <row r="16" spans="1:19" ht="22.5" customHeight="1" x14ac:dyDescent="0.3">
      <c r="A16" s="144" t="s">
        <v>48</v>
      </c>
      <c r="B16" s="63"/>
      <c r="C16" s="142"/>
      <c r="D16" s="143"/>
      <c r="E16" s="142"/>
      <c r="F16" s="143"/>
      <c r="G16" s="142"/>
      <c r="H16" s="143"/>
      <c r="I16" s="142"/>
      <c r="J16" s="142"/>
      <c r="K16" s="142"/>
      <c r="L16" s="143"/>
      <c r="M16" s="142"/>
      <c r="N16" s="143"/>
      <c r="O16" s="142"/>
      <c r="P16" s="142"/>
      <c r="Q16" s="142"/>
      <c r="R16" s="143"/>
      <c r="S16" s="142"/>
    </row>
    <row r="17" spans="1:19" ht="19.5" customHeight="1" x14ac:dyDescent="0.3">
      <c r="A17" s="34" t="s">
        <v>234</v>
      </c>
      <c r="B17" s="63"/>
      <c r="C17" s="142"/>
      <c r="D17" s="143"/>
      <c r="E17" s="142"/>
      <c r="F17" s="143"/>
      <c r="G17" s="142"/>
      <c r="H17" s="143"/>
      <c r="I17" s="142"/>
      <c r="J17" s="142"/>
      <c r="K17" s="142"/>
      <c r="L17" s="143"/>
      <c r="M17" s="142"/>
      <c r="N17" s="143"/>
      <c r="O17" s="142"/>
      <c r="P17" s="142"/>
      <c r="Q17" s="142"/>
      <c r="R17" s="143"/>
      <c r="S17" s="142"/>
    </row>
    <row r="18" spans="1:19" ht="18.649999999999999" customHeight="1" x14ac:dyDescent="0.3">
      <c r="A18" s="6" t="s">
        <v>235</v>
      </c>
      <c r="B18" s="138" t="s">
        <v>243</v>
      </c>
      <c r="C18" s="79">
        <v>0</v>
      </c>
      <c r="D18" s="60"/>
      <c r="E18" s="79">
        <v>0</v>
      </c>
      <c r="F18" s="60"/>
      <c r="G18" s="79">
        <v>0</v>
      </c>
      <c r="H18" s="155"/>
      <c r="I18" s="79">
        <v>-136350</v>
      </c>
      <c r="J18" s="155"/>
      <c r="K18" s="79">
        <v>0</v>
      </c>
      <c r="L18" s="155"/>
      <c r="M18" s="79">
        <v>0</v>
      </c>
      <c r="N18" s="155"/>
      <c r="O18" s="79">
        <f t="shared" ref="O18:O19" si="0">SUM(C18:I18,M18)</f>
        <v>-136350</v>
      </c>
      <c r="P18" s="91"/>
      <c r="Q18" s="79">
        <v>0</v>
      </c>
      <c r="R18" s="156"/>
      <c r="S18" s="93">
        <f>SUM(O18:Q18)</f>
        <v>-136350</v>
      </c>
    </row>
    <row r="19" spans="1:19" ht="19.5" customHeight="1" x14ac:dyDescent="0.3">
      <c r="A19" s="34" t="s">
        <v>239</v>
      </c>
      <c r="B19" s="63"/>
      <c r="C19" s="152">
        <f>SUM(C18)</f>
        <v>0</v>
      </c>
      <c r="D19" s="137"/>
      <c r="E19" s="152">
        <f>SUM(E18)</f>
        <v>0</v>
      </c>
      <c r="F19" s="137"/>
      <c r="G19" s="152">
        <f>SUM(G18)</f>
        <v>0</v>
      </c>
      <c r="H19" s="143"/>
      <c r="I19" s="152">
        <f>SUM(I18)</f>
        <v>-136350</v>
      </c>
      <c r="J19" s="142"/>
      <c r="K19" s="152">
        <f>SUM(K18)</f>
        <v>0</v>
      </c>
      <c r="L19" s="143"/>
      <c r="M19" s="152">
        <f>SUM(M18)</f>
        <v>0</v>
      </c>
      <c r="N19" s="143"/>
      <c r="O19" s="152">
        <f t="shared" si="0"/>
        <v>-136350</v>
      </c>
      <c r="P19" s="78"/>
      <c r="Q19" s="152">
        <f>SUM(Q18)</f>
        <v>0</v>
      </c>
      <c r="R19" s="143"/>
      <c r="S19" s="152">
        <f>SUM(S18)</f>
        <v>-136350</v>
      </c>
    </row>
    <row r="20" spans="1:19" ht="14.25" customHeight="1" x14ac:dyDescent="0.3">
      <c r="A20" s="141"/>
      <c r="B20" s="63"/>
      <c r="C20" s="142"/>
      <c r="D20" s="143"/>
      <c r="E20" s="142"/>
      <c r="F20" s="143"/>
      <c r="G20" s="142"/>
      <c r="H20" s="143"/>
      <c r="I20" s="142"/>
      <c r="J20" s="142"/>
      <c r="K20" s="142"/>
      <c r="L20" s="143"/>
      <c r="M20" s="142"/>
      <c r="N20" s="143"/>
      <c r="O20" s="142"/>
      <c r="P20" s="142"/>
      <c r="Q20" s="142"/>
      <c r="R20" s="143"/>
      <c r="S20" s="142"/>
    </row>
    <row r="21" spans="1:19" ht="20.25" customHeight="1" x14ac:dyDescent="0.3">
      <c r="A21" s="145" t="s">
        <v>181</v>
      </c>
      <c r="B21" s="146"/>
      <c r="C21" s="78"/>
      <c r="D21" s="136"/>
      <c r="E21" s="78"/>
      <c r="F21" s="136"/>
      <c r="G21" s="78"/>
      <c r="H21" s="142"/>
      <c r="I21" s="78"/>
      <c r="J21" s="142"/>
      <c r="K21" s="78"/>
      <c r="L21" s="142"/>
      <c r="M21" s="78"/>
      <c r="N21" s="142"/>
      <c r="O21" s="78"/>
      <c r="P21" s="78"/>
      <c r="Q21" s="78"/>
      <c r="R21" s="143"/>
      <c r="S21" s="91"/>
    </row>
    <row r="22" spans="1:19" ht="20.25" customHeight="1" x14ac:dyDescent="0.3">
      <c r="A22" s="153" t="s">
        <v>182</v>
      </c>
      <c r="B22" s="48"/>
      <c r="C22" s="79">
        <v>0</v>
      </c>
      <c r="D22" s="60"/>
      <c r="E22" s="79">
        <v>0</v>
      </c>
      <c r="F22" s="60"/>
      <c r="G22" s="79">
        <v>0</v>
      </c>
      <c r="H22" s="155"/>
      <c r="I22" s="79">
        <v>0</v>
      </c>
      <c r="J22" s="155"/>
      <c r="K22" s="79">
        <v>0</v>
      </c>
      <c r="L22" s="155"/>
      <c r="M22" s="79">
        <v>0</v>
      </c>
      <c r="N22" s="155"/>
      <c r="O22" s="79">
        <v>0</v>
      </c>
      <c r="P22" s="91"/>
      <c r="Q22" s="79">
        <v>-1</v>
      </c>
      <c r="R22" s="156"/>
      <c r="S22" s="93">
        <f>SUM(O22:Q22)</f>
        <v>-1</v>
      </c>
    </row>
    <row r="23" spans="1:19" ht="20.25" customHeight="1" x14ac:dyDescent="0.3">
      <c r="A23" s="145" t="s">
        <v>183</v>
      </c>
      <c r="B23" s="146"/>
      <c r="C23" s="152">
        <f>SUM(C22)</f>
        <v>0</v>
      </c>
      <c r="D23" s="137"/>
      <c r="E23" s="152">
        <f>SUM(E22)</f>
        <v>0</v>
      </c>
      <c r="F23" s="137"/>
      <c r="G23" s="152">
        <f>SUM(G22)</f>
        <v>0</v>
      </c>
      <c r="H23" s="143"/>
      <c r="I23" s="152">
        <f>SUM(I22)</f>
        <v>0</v>
      </c>
      <c r="J23" s="142"/>
      <c r="K23" s="152">
        <f>SUM(K22)</f>
        <v>0</v>
      </c>
      <c r="L23" s="143"/>
      <c r="M23" s="152">
        <f>SUM(M22)</f>
        <v>0</v>
      </c>
      <c r="N23" s="143"/>
      <c r="O23" s="152">
        <f>SUM(O22)</f>
        <v>0</v>
      </c>
      <c r="P23" s="78"/>
      <c r="Q23" s="152">
        <f>SUM(Q22)</f>
        <v>-1</v>
      </c>
      <c r="R23" s="143"/>
      <c r="S23" s="152">
        <f>SUM(S22)</f>
        <v>-1</v>
      </c>
    </row>
    <row r="24" spans="1:19" ht="10.5" customHeight="1" x14ac:dyDescent="0.3">
      <c r="A24" s="145"/>
      <c r="B24" s="146"/>
      <c r="C24" s="157"/>
      <c r="D24" s="137"/>
      <c r="E24" s="78"/>
      <c r="F24" s="137"/>
      <c r="G24" s="78"/>
      <c r="H24" s="143"/>
      <c r="I24" s="157"/>
      <c r="J24" s="142"/>
      <c r="K24" s="157"/>
      <c r="L24" s="143"/>
      <c r="M24" s="78"/>
      <c r="N24" s="143"/>
      <c r="O24" s="157"/>
      <c r="P24" s="78"/>
      <c r="Q24" s="78"/>
      <c r="R24" s="143"/>
      <c r="S24" s="157"/>
    </row>
    <row r="25" spans="1:19" ht="20.25" customHeight="1" x14ac:dyDescent="0.3">
      <c r="A25" s="144" t="s">
        <v>49</v>
      </c>
      <c r="B25" s="144"/>
      <c r="C25" s="152">
        <f>C23+C19</f>
        <v>0</v>
      </c>
      <c r="D25" s="137"/>
      <c r="E25" s="152">
        <f>E23+E19</f>
        <v>0</v>
      </c>
      <c r="F25" s="137"/>
      <c r="G25" s="152">
        <f>G23+G19</f>
        <v>0</v>
      </c>
      <c r="H25" s="143"/>
      <c r="I25" s="152">
        <f>I23+I19</f>
        <v>-136350</v>
      </c>
      <c r="J25" s="142"/>
      <c r="K25" s="152">
        <f>K23+K19</f>
        <v>0</v>
      </c>
      <c r="L25" s="143"/>
      <c r="M25" s="152">
        <f>M23+M19</f>
        <v>0</v>
      </c>
      <c r="N25" s="143"/>
      <c r="O25" s="152">
        <f>O23+O19</f>
        <v>-136350</v>
      </c>
      <c r="P25" s="78"/>
      <c r="Q25" s="152">
        <f>Q23+Q19</f>
        <v>-1</v>
      </c>
      <c r="R25" s="143"/>
      <c r="S25" s="152">
        <f>S23+S19</f>
        <v>-136351</v>
      </c>
    </row>
    <row r="26" spans="1:19" ht="14.25" customHeight="1" x14ac:dyDescent="0.3">
      <c r="A26" s="63"/>
      <c r="B26" s="63"/>
      <c r="C26" s="142"/>
      <c r="D26" s="143"/>
      <c r="E26" s="142"/>
      <c r="F26" s="143"/>
      <c r="G26" s="142"/>
      <c r="H26" s="143"/>
      <c r="I26" s="142"/>
      <c r="J26" s="142"/>
      <c r="K26" s="142"/>
      <c r="L26" s="143"/>
      <c r="M26" s="142"/>
      <c r="N26" s="143"/>
      <c r="O26" s="142"/>
      <c r="P26" s="142"/>
      <c r="Q26" s="142"/>
      <c r="R26" s="143"/>
      <c r="S26" s="91"/>
    </row>
    <row r="27" spans="1:19" ht="20.25" customHeight="1" x14ac:dyDescent="0.3">
      <c r="A27" s="63" t="s">
        <v>37</v>
      </c>
      <c r="B27" s="63"/>
      <c r="C27" s="158"/>
      <c r="D27" s="159"/>
      <c r="E27" s="158"/>
      <c r="F27" s="159"/>
      <c r="G27" s="158"/>
      <c r="H27" s="159"/>
      <c r="I27" s="160"/>
      <c r="J27" s="161"/>
      <c r="K27" s="158"/>
      <c r="L27" s="159"/>
      <c r="M27" s="160"/>
      <c r="N27" s="162"/>
      <c r="O27" s="163"/>
      <c r="P27" s="163"/>
      <c r="Q27" s="163"/>
      <c r="R27" s="162"/>
      <c r="S27" s="160"/>
    </row>
    <row r="28" spans="1:19" ht="20.25" customHeight="1" x14ac:dyDescent="0.3">
      <c r="A28" s="69" t="s">
        <v>246</v>
      </c>
      <c r="B28" s="69"/>
      <c r="C28" s="91">
        <v>0</v>
      </c>
      <c r="D28" s="60"/>
      <c r="E28" s="91">
        <v>0</v>
      </c>
      <c r="F28" s="60"/>
      <c r="G28" s="91">
        <v>0</v>
      </c>
      <c r="H28" s="159"/>
      <c r="I28" s="90">
        <f>'PL-6mth'!C34</f>
        <v>246373</v>
      </c>
      <c r="J28" s="161"/>
      <c r="K28" s="91">
        <v>0</v>
      </c>
      <c r="L28" s="164"/>
      <c r="M28" s="91">
        <v>0</v>
      </c>
      <c r="N28" s="162"/>
      <c r="O28" s="91">
        <f t="shared" ref="O28" si="1">SUM(C28:I28,M28)</f>
        <v>246373</v>
      </c>
      <c r="P28" s="91"/>
      <c r="Q28" s="91">
        <v>0</v>
      </c>
      <c r="R28" s="165"/>
      <c r="S28" s="60">
        <f>SUM(O28:Q28)</f>
        <v>246373</v>
      </c>
    </row>
    <row r="29" spans="1:19" ht="20.25" customHeight="1" x14ac:dyDescent="0.3">
      <c r="A29" s="166" t="s">
        <v>38</v>
      </c>
      <c r="B29" s="166"/>
      <c r="C29" s="79">
        <v>0</v>
      </c>
      <c r="D29" s="60"/>
      <c r="E29" s="79">
        <v>0</v>
      </c>
      <c r="F29" s="60"/>
      <c r="G29" s="79">
        <v>0</v>
      </c>
      <c r="H29" s="167"/>
      <c r="I29" s="79">
        <v>0</v>
      </c>
      <c r="J29" s="167"/>
      <c r="K29" s="168">
        <v>0</v>
      </c>
      <c r="L29" s="167"/>
      <c r="M29" s="79">
        <v>0</v>
      </c>
      <c r="N29" s="163"/>
      <c r="O29" s="79">
        <v>0</v>
      </c>
      <c r="P29" s="90"/>
      <c r="Q29" s="168">
        <v>0</v>
      </c>
      <c r="R29" s="165"/>
      <c r="S29" s="117">
        <v>0</v>
      </c>
    </row>
    <row r="30" spans="1:19" ht="20.149999999999999" customHeight="1" x14ac:dyDescent="0.3">
      <c r="A30" s="63" t="s">
        <v>33</v>
      </c>
      <c r="B30" s="63"/>
      <c r="C30" s="169">
        <f>SUM(C28:C29)</f>
        <v>0</v>
      </c>
      <c r="D30" s="137"/>
      <c r="E30" s="169">
        <f>SUM(E28:E29)</f>
        <v>0</v>
      </c>
      <c r="F30" s="137"/>
      <c r="G30" s="169">
        <f>SUM(G28:G29)</f>
        <v>0</v>
      </c>
      <c r="H30" s="137"/>
      <c r="I30" s="140">
        <f>SUM(I28:I29)</f>
        <v>246373</v>
      </c>
      <c r="J30" s="136"/>
      <c r="K30" s="140">
        <f>SUM(K28:K29)</f>
        <v>0</v>
      </c>
      <c r="L30" s="137"/>
      <c r="M30" s="140">
        <f>SUM(M28:M29)</f>
        <v>0</v>
      </c>
      <c r="N30" s="137"/>
      <c r="O30" s="140">
        <f>SUM(O28:O29)</f>
        <v>246373</v>
      </c>
      <c r="P30" s="78"/>
      <c r="Q30" s="140">
        <f>SUM(Q28:Q29)</f>
        <v>0</v>
      </c>
      <c r="R30" s="137"/>
      <c r="S30" s="140">
        <f>SUM(S28:S29)</f>
        <v>246373</v>
      </c>
    </row>
    <row r="31" spans="1:19" ht="20.149999999999999" customHeight="1" x14ac:dyDescent="0.3">
      <c r="A31" s="63"/>
      <c r="B31" s="63"/>
      <c r="C31" s="170"/>
      <c r="D31" s="137"/>
      <c r="E31" s="170"/>
      <c r="F31" s="137"/>
      <c r="G31" s="170"/>
      <c r="H31" s="137"/>
      <c r="I31" s="78"/>
      <c r="J31" s="136"/>
      <c r="K31" s="78"/>
      <c r="L31" s="137"/>
      <c r="M31" s="157"/>
      <c r="N31" s="137"/>
      <c r="O31" s="78"/>
      <c r="P31" s="78"/>
      <c r="Q31" s="78"/>
      <c r="R31" s="137"/>
      <c r="S31" s="78"/>
    </row>
    <row r="32" spans="1:19" ht="20.25" customHeight="1" thickBot="1" x14ac:dyDescent="0.35">
      <c r="A32" s="63" t="s">
        <v>207</v>
      </c>
      <c r="B32" s="63"/>
      <c r="C32" s="31">
        <f>SUM(C30,C23,C14)</f>
        <v>2525000</v>
      </c>
      <c r="E32" s="31">
        <f>SUM(E30,E23,E14)</f>
        <v>1741110</v>
      </c>
      <c r="G32" s="31">
        <f>SUM(G30,G23,G14)</f>
        <v>227100</v>
      </c>
      <c r="I32" s="31">
        <f>SUM(I30,I23,I14)+I19</f>
        <v>697255</v>
      </c>
      <c r="K32" s="31">
        <f>SUM(K30,K23,K14)</f>
        <v>-2094</v>
      </c>
      <c r="M32" s="31">
        <f>SUM(M30,M23,M14)</f>
        <v>-2094</v>
      </c>
      <c r="O32" s="31">
        <f>SUM(O30,O23,O14)+O19</f>
        <v>5188371</v>
      </c>
      <c r="P32" s="30"/>
      <c r="Q32" s="31">
        <f>SUM(Q30,Q23,Q14)</f>
        <v>1288</v>
      </c>
      <c r="S32" s="31">
        <f>SUM(S30,S23,S14)+S19</f>
        <v>5189659</v>
      </c>
    </row>
    <row r="33" ht="21" customHeight="1" thickTop="1" x14ac:dyDescent="0.3"/>
  </sheetData>
  <mergeCells count="4">
    <mergeCell ref="C4:S4"/>
    <mergeCell ref="G5:I5"/>
    <mergeCell ref="K5:M5"/>
    <mergeCell ref="C10:S10"/>
  </mergeCells>
  <pageMargins left="0.7" right="0.7" top="0.48" bottom="0.5" header="0.5" footer="0.5"/>
  <pageSetup paperSize="9" scale="7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K59"/>
  <sheetViews>
    <sheetView view="pageBreakPreview" topLeftCell="A5" zoomScale="80" zoomScaleNormal="80" zoomScaleSheetLayoutView="80" workbookViewId="0">
      <selection activeCell="U10" sqref="U10"/>
    </sheetView>
  </sheetViews>
  <sheetFormatPr defaultColWidth="9.1796875" defaultRowHeight="20.25" customHeight="1" x14ac:dyDescent="0.3"/>
  <cols>
    <col min="1" max="1" width="56.7265625" style="171" customWidth="1"/>
    <col min="2" max="2" width="5.81640625" style="171" customWidth="1"/>
    <col min="3" max="3" width="18.1796875" style="126" customWidth="1"/>
    <col min="4" max="4" width="2" style="126" customWidth="1"/>
    <col min="5" max="5" width="20.1796875" style="126" customWidth="1"/>
    <col min="6" max="6" width="2" style="126" customWidth="1"/>
    <col min="7" max="7" width="18.7265625" style="126" customWidth="1"/>
    <col min="8" max="8" width="2" style="126" customWidth="1"/>
    <col min="9" max="9" width="17.81640625" style="126" customWidth="1"/>
    <col min="10" max="10" width="2" style="126" customWidth="1"/>
    <col min="11" max="11" width="18.26953125" style="126" customWidth="1"/>
    <col min="12" max="16384" width="9.1796875" style="126"/>
  </cols>
  <sheetData>
    <row r="1" spans="1:11" ht="20.149999999999999" customHeight="1" x14ac:dyDescent="0.35">
      <c r="A1" s="124" t="s">
        <v>107</v>
      </c>
      <c r="B1" s="125"/>
      <c r="K1" s="128"/>
    </row>
    <row r="2" spans="1:11" ht="20.149999999999999" customHeight="1" x14ac:dyDescent="0.3">
      <c r="A2" s="129" t="s">
        <v>45</v>
      </c>
      <c r="B2" s="129"/>
      <c r="K2" s="128"/>
    </row>
    <row r="3" spans="1:11" ht="20.149999999999999" customHeight="1" x14ac:dyDescent="0.3"/>
    <row r="4" spans="1:11" s="127" customFormat="1" ht="20.149999999999999" customHeight="1" x14ac:dyDescent="0.3">
      <c r="B4" s="130"/>
      <c r="C4" s="264" t="s">
        <v>26</v>
      </c>
      <c r="D4" s="264"/>
      <c r="E4" s="264"/>
      <c r="F4" s="264"/>
      <c r="G4" s="264"/>
      <c r="H4" s="264"/>
      <c r="I4" s="264"/>
      <c r="J4" s="264"/>
      <c r="K4" s="264"/>
    </row>
    <row r="5" spans="1:11" s="127" customFormat="1" ht="20.149999999999999" customHeight="1" x14ac:dyDescent="0.3">
      <c r="B5" s="130"/>
      <c r="C5" s="173"/>
      <c r="D5" s="173"/>
      <c r="E5" s="173"/>
      <c r="F5" s="173"/>
      <c r="G5" s="263" t="s">
        <v>85</v>
      </c>
      <c r="H5" s="263"/>
      <c r="I5" s="263"/>
      <c r="J5" s="173"/>
      <c r="K5" s="173"/>
    </row>
    <row r="6" spans="1:11" s="127" customFormat="1" ht="20.149999999999999" customHeight="1" x14ac:dyDescent="0.3">
      <c r="A6" s="131"/>
      <c r="B6" s="131"/>
      <c r="C6" s="174" t="s">
        <v>8</v>
      </c>
      <c r="D6" s="174"/>
      <c r="E6" s="175"/>
      <c r="F6" s="174"/>
      <c r="G6" s="133"/>
      <c r="H6" s="174"/>
      <c r="K6" s="132"/>
    </row>
    <row r="7" spans="1:11" s="127" customFormat="1" ht="20.149999999999999" customHeight="1" x14ac:dyDescent="0.3">
      <c r="A7" s="131"/>
      <c r="B7" s="131"/>
      <c r="C7" s="175" t="s">
        <v>63</v>
      </c>
      <c r="D7" s="174"/>
      <c r="E7" s="236" t="s">
        <v>214</v>
      </c>
      <c r="F7" s="174"/>
      <c r="G7" s="133"/>
      <c r="H7" s="174"/>
      <c r="I7" s="174"/>
      <c r="J7" s="174"/>
      <c r="K7" s="133" t="s">
        <v>64</v>
      </c>
    </row>
    <row r="8" spans="1:11" s="127" customFormat="1" ht="20.149999999999999" customHeight="1" x14ac:dyDescent="0.3">
      <c r="A8" s="131"/>
      <c r="B8" s="177"/>
      <c r="C8" s="174" t="s">
        <v>6</v>
      </c>
      <c r="D8" s="174"/>
      <c r="E8" s="176" t="s">
        <v>173</v>
      </c>
      <c r="F8" s="174"/>
      <c r="G8" s="134" t="s">
        <v>31</v>
      </c>
      <c r="I8" s="133" t="s">
        <v>151</v>
      </c>
      <c r="K8" s="133" t="s">
        <v>16</v>
      </c>
    </row>
    <row r="9" spans="1:11" s="127" customFormat="1" ht="20.149999999999999" customHeight="1" x14ac:dyDescent="0.3">
      <c r="B9" s="130"/>
      <c r="C9" s="262" t="s">
        <v>70</v>
      </c>
      <c r="D9" s="262"/>
      <c r="E9" s="262"/>
      <c r="F9" s="262"/>
      <c r="G9" s="262"/>
      <c r="H9" s="262"/>
      <c r="I9" s="262"/>
      <c r="J9" s="262"/>
      <c r="K9" s="262"/>
    </row>
    <row r="10" spans="1:11" s="127" customFormat="1" ht="20.149999999999999" customHeight="1" x14ac:dyDescent="0.3">
      <c r="A10" s="130" t="s">
        <v>161</v>
      </c>
      <c r="B10" s="130"/>
      <c r="C10" s="178"/>
      <c r="D10" s="178"/>
      <c r="E10" s="178"/>
      <c r="F10" s="178"/>
      <c r="G10" s="178"/>
      <c r="H10" s="178"/>
      <c r="I10" s="178"/>
      <c r="J10" s="178"/>
      <c r="K10" s="178"/>
    </row>
    <row r="11" spans="1:11" ht="20.149999999999999" customHeight="1" x14ac:dyDescent="0.3">
      <c r="A11" s="63" t="s">
        <v>180</v>
      </c>
      <c r="B11" s="63"/>
      <c r="C11" s="30">
        <v>2525000</v>
      </c>
      <c r="D11" s="30"/>
      <c r="E11" s="30">
        <v>1741110</v>
      </c>
      <c r="F11" s="30"/>
      <c r="G11" s="78">
        <v>214000</v>
      </c>
      <c r="H11" s="30"/>
      <c r="I11" s="30">
        <v>321772</v>
      </c>
      <c r="J11" s="30"/>
      <c r="K11" s="30">
        <f>SUM(C11:I11)</f>
        <v>4801882</v>
      </c>
    </row>
    <row r="12" spans="1:11" ht="20.25" hidden="1" customHeight="1" x14ac:dyDescent="0.3">
      <c r="A12" s="153" t="s">
        <v>166</v>
      </c>
      <c r="B12" s="63"/>
      <c r="C12" s="30"/>
      <c r="D12" s="30"/>
      <c r="E12" s="30"/>
      <c r="F12" s="30"/>
      <c r="G12" s="78"/>
      <c r="H12" s="30"/>
      <c r="I12" s="30"/>
      <c r="J12" s="30"/>
      <c r="K12" s="30"/>
    </row>
    <row r="13" spans="1:11" ht="20.25" hidden="1" customHeight="1" thickBot="1" x14ac:dyDescent="0.35">
      <c r="A13" s="24" t="s">
        <v>175</v>
      </c>
      <c r="B13" s="63"/>
      <c r="C13" s="179"/>
      <c r="D13" s="30"/>
      <c r="E13" s="179"/>
      <c r="F13" s="30"/>
      <c r="G13" s="180"/>
      <c r="H13" s="30"/>
      <c r="I13" s="179"/>
      <c r="J13" s="30"/>
      <c r="K13" s="179"/>
    </row>
    <row r="14" spans="1:11" ht="2.5" hidden="1" customHeight="1" thickTop="1" thickBot="1" x14ac:dyDescent="0.35">
      <c r="A14" s="24"/>
      <c r="B14" s="63"/>
      <c r="C14" s="30"/>
      <c r="D14" s="30"/>
      <c r="E14" s="30"/>
      <c r="F14" s="30"/>
      <c r="G14" s="181"/>
      <c r="H14" s="30"/>
      <c r="I14" s="30"/>
      <c r="J14" s="30"/>
      <c r="K14" s="30"/>
    </row>
    <row r="15" spans="1:11" ht="18" customHeight="1" x14ac:dyDescent="0.3">
      <c r="A15" s="24"/>
      <c r="B15" s="63"/>
      <c r="C15" s="30"/>
      <c r="D15" s="30"/>
      <c r="E15" s="30"/>
      <c r="F15" s="30"/>
      <c r="G15" s="78"/>
      <c r="H15" s="30"/>
      <c r="I15" s="30"/>
      <c r="J15" s="30"/>
      <c r="K15" s="30"/>
    </row>
    <row r="16" spans="1:11" ht="20.25" hidden="1" customHeight="1" x14ac:dyDescent="0.3">
      <c r="A16" s="63" t="s">
        <v>48</v>
      </c>
      <c r="B16" s="63"/>
      <c r="C16" s="182"/>
      <c r="D16" s="182"/>
      <c r="E16" s="182"/>
      <c r="F16" s="182"/>
      <c r="G16" s="182"/>
      <c r="H16" s="182"/>
      <c r="I16" s="182"/>
      <c r="J16" s="182"/>
      <c r="K16" s="182"/>
    </row>
    <row r="17" spans="1:11" ht="20.25" hidden="1" customHeight="1" x14ac:dyDescent="0.3">
      <c r="A17" s="145" t="s">
        <v>123</v>
      </c>
      <c r="B17" s="63"/>
      <c r="C17" s="182"/>
      <c r="D17" s="182"/>
      <c r="E17" s="182"/>
      <c r="F17" s="182"/>
      <c r="G17" s="182"/>
      <c r="H17" s="182"/>
      <c r="I17" s="182"/>
      <c r="J17" s="182"/>
      <c r="K17" s="182"/>
    </row>
    <row r="18" spans="1:11" ht="20.25" hidden="1" customHeight="1" x14ac:dyDescent="0.3">
      <c r="A18" s="153" t="s">
        <v>126</v>
      </c>
      <c r="B18" s="183">
        <v>13</v>
      </c>
      <c r="C18" s="184">
        <v>0</v>
      </c>
      <c r="D18" s="185"/>
      <c r="E18" s="184">
        <v>0</v>
      </c>
      <c r="F18" s="185"/>
      <c r="G18" s="184">
        <v>0</v>
      </c>
      <c r="H18" s="164"/>
      <c r="I18" s="92">
        <v>0</v>
      </c>
      <c r="J18" s="164"/>
      <c r="K18" s="92">
        <v>0</v>
      </c>
    </row>
    <row r="19" spans="1:11" ht="20.25" hidden="1" customHeight="1" x14ac:dyDescent="0.3">
      <c r="A19" s="145" t="s">
        <v>124</v>
      </c>
      <c r="B19" s="63"/>
      <c r="C19" s="186">
        <f>SUM(C18)</f>
        <v>0</v>
      </c>
      <c r="D19" s="187"/>
      <c r="E19" s="186">
        <f>SUM(E18)</f>
        <v>0</v>
      </c>
      <c r="F19" s="187"/>
      <c r="G19" s="186">
        <f>SUM(G18)</f>
        <v>0</v>
      </c>
      <c r="H19" s="182"/>
      <c r="I19" s="152">
        <f>SUM(I18)</f>
        <v>0</v>
      </c>
      <c r="J19" s="182"/>
      <c r="K19" s="152">
        <f>SUM(K18)</f>
        <v>0</v>
      </c>
    </row>
    <row r="20" spans="1:11" ht="15" hidden="1" customHeight="1" x14ac:dyDescent="0.3">
      <c r="A20" s="63"/>
      <c r="B20" s="63"/>
      <c r="C20" s="182"/>
      <c r="D20" s="182"/>
      <c r="E20" s="182"/>
      <c r="F20" s="182"/>
      <c r="G20" s="182"/>
      <c r="H20" s="182"/>
      <c r="I20" s="182"/>
      <c r="J20" s="182"/>
      <c r="K20" s="182"/>
    </row>
    <row r="21" spans="1:11" ht="20.149999999999999" customHeight="1" x14ac:dyDescent="0.3">
      <c r="A21" s="94" t="s">
        <v>37</v>
      </c>
      <c r="B21" s="94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11" ht="20.149999999999999" customHeight="1" x14ac:dyDescent="0.3">
      <c r="A22" s="69" t="s">
        <v>247</v>
      </c>
      <c r="B22" s="188"/>
      <c r="C22" s="185">
        <v>0</v>
      </c>
      <c r="D22" s="159"/>
      <c r="E22" s="185">
        <v>0</v>
      </c>
      <c r="F22" s="159"/>
      <c r="G22" s="185">
        <v>0</v>
      </c>
      <c r="H22" s="163"/>
      <c r="I22" s="90">
        <v>167773</v>
      </c>
      <c r="J22" s="163"/>
      <c r="K22" s="165">
        <f>SUM(G22:I22)</f>
        <v>167773</v>
      </c>
    </row>
    <row r="23" spans="1:11" ht="20.149999999999999" customHeight="1" x14ac:dyDescent="0.3">
      <c r="A23" s="72" t="s">
        <v>236</v>
      </c>
      <c r="B23" s="188"/>
      <c r="C23" s="184">
        <v>0</v>
      </c>
      <c r="D23" s="159"/>
      <c r="E23" s="184">
        <v>0</v>
      </c>
      <c r="F23" s="159"/>
      <c r="G23" s="184">
        <v>0</v>
      </c>
      <c r="H23" s="163"/>
      <c r="I23" s="92">
        <v>0</v>
      </c>
      <c r="J23" s="159"/>
      <c r="K23" s="92">
        <v>0</v>
      </c>
    </row>
    <row r="24" spans="1:11" ht="20.149999999999999" customHeight="1" x14ac:dyDescent="0.3">
      <c r="A24" s="94" t="s">
        <v>33</v>
      </c>
      <c r="B24" s="94"/>
      <c r="C24" s="189">
        <f>SUM(C22)</f>
        <v>0</v>
      </c>
      <c r="D24" s="182"/>
      <c r="E24" s="189">
        <f>SUM(E22)</f>
        <v>0</v>
      </c>
      <c r="F24" s="182"/>
      <c r="G24" s="169">
        <f>SUM(G22)</f>
        <v>0</v>
      </c>
      <c r="H24" s="182"/>
      <c r="I24" s="140">
        <f>SUM(I22)</f>
        <v>167773</v>
      </c>
      <c r="J24" s="190"/>
      <c r="K24" s="140">
        <f>SUM(K22:K22)</f>
        <v>167773</v>
      </c>
    </row>
    <row r="25" spans="1:11" ht="18" customHeight="1" x14ac:dyDescent="0.3">
      <c r="A25" s="63"/>
      <c r="B25" s="63"/>
      <c r="C25" s="182"/>
      <c r="D25" s="182"/>
      <c r="E25" s="182"/>
      <c r="F25" s="182"/>
      <c r="G25" s="182"/>
      <c r="H25" s="182"/>
      <c r="I25" s="182"/>
      <c r="J25" s="182"/>
      <c r="K25" s="182"/>
    </row>
    <row r="26" spans="1:11" ht="20.25" hidden="1" customHeight="1" x14ac:dyDescent="0.3">
      <c r="A26" s="69" t="s">
        <v>116</v>
      </c>
      <c r="B26" s="183"/>
      <c r="C26" s="191"/>
      <c r="D26" s="182"/>
      <c r="E26" s="191"/>
      <c r="F26" s="182"/>
      <c r="G26" s="90"/>
      <c r="H26" s="182"/>
      <c r="I26" s="91"/>
      <c r="J26" s="182"/>
      <c r="K26" s="91"/>
    </row>
    <row r="27" spans="1:11" ht="20.149999999999999" customHeight="1" thickBot="1" x14ac:dyDescent="0.35">
      <c r="A27" s="63" t="s">
        <v>162</v>
      </c>
      <c r="B27" s="63"/>
      <c r="C27" s="31">
        <f>SUM(C11,C24)+C26</f>
        <v>2525000</v>
      </c>
      <c r="D27" s="30"/>
      <c r="E27" s="31">
        <f>SUM(E11,E24)+E26</f>
        <v>1741110</v>
      </c>
      <c r="F27" s="30"/>
      <c r="G27" s="31">
        <f>SUM(G11,G24)+G26</f>
        <v>214000</v>
      </c>
      <c r="H27" s="30"/>
      <c r="I27" s="31">
        <f>SUM(I11,I24)+I26+I19</f>
        <v>489545</v>
      </c>
      <c r="J27" s="30"/>
      <c r="K27" s="31">
        <f>SUM(K11,K24)+K26+K19</f>
        <v>4969655</v>
      </c>
    </row>
    <row r="28" spans="1:11" ht="20.25" customHeight="1" thickTop="1" x14ac:dyDescent="0.3"/>
    <row r="30" spans="1:11" ht="20.25" customHeight="1" x14ac:dyDescent="0.35">
      <c r="A30" s="124" t="s">
        <v>107</v>
      </c>
      <c r="B30" s="125"/>
      <c r="K30" s="128"/>
    </row>
    <row r="31" spans="1:11" ht="20.25" customHeight="1" x14ac:dyDescent="0.3">
      <c r="A31" s="129" t="s">
        <v>45</v>
      </c>
      <c r="B31" s="129"/>
      <c r="K31" s="128"/>
    </row>
    <row r="33" spans="1:11" ht="20.25" customHeight="1" x14ac:dyDescent="0.3">
      <c r="A33" s="127"/>
      <c r="B33" s="130"/>
      <c r="C33" s="264" t="s">
        <v>26</v>
      </c>
      <c r="D33" s="264"/>
      <c r="E33" s="264"/>
      <c r="F33" s="264"/>
      <c r="G33" s="264"/>
      <c r="H33" s="264"/>
      <c r="I33" s="264"/>
      <c r="J33" s="264"/>
      <c r="K33" s="264"/>
    </row>
    <row r="34" spans="1:11" ht="20.149999999999999" customHeight="1" x14ac:dyDescent="0.3">
      <c r="A34" s="127"/>
      <c r="B34" s="130"/>
      <c r="C34" s="238"/>
      <c r="D34" s="238"/>
      <c r="E34" s="238"/>
      <c r="F34" s="238"/>
      <c r="G34" s="263" t="s">
        <v>85</v>
      </c>
      <c r="H34" s="263"/>
      <c r="I34" s="263"/>
      <c r="J34" s="238"/>
      <c r="K34" s="238"/>
    </row>
    <row r="35" spans="1:11" ht="20.149999999999999" customHeight="1" x14ac:dyDescent="0.3">
      <c r="A35" s="131"/>
      <c r="B35" s="131"/>
      <c r="C35" s="174" t="s">
        <v>8</v>
      </c>
      <c r="D35" s="174"/>
      <c r="E35" s="175"/>
      <c r="F35" s="174"/>
      <c r="G35" s="239"/>
      <c r="H35" s="174"/>
      <c r="I35" s="127"/>
      <c r="J35" s="127"/>
      <c r="K35" s="132"/>
    </row>
    <row r="36" spans="1:11" ht="20.149999999999999" customHeight="1" x14ac:dyDescent="0.3">
      <c r="A36" s="131"/>
      <c r="B36" s="131"/>
      <c r="C36" s="175" t="s">
        <v>63</v>
      </c>
      <c r="D36" s="174"/>
      <c r="E36" s="239" t="s">
        <v>214</v>
      </c>
      <c r="F36" s="174"/>
      <c r="G36" s="239"/>
      <c r="H36" s="174"/>
      <c r="I36" s="174"/>
      <c r="J36" s="174"/>
      <c r="K36" s="239" t="s">
        <v>64</v>
      </c>
    </row>
    <row r="37" spans="1:11" ht="20.149999999999999" customHeight="1" x14ac:dyDescent="0.3">
      <c r="A37" s="131"/>
      <c r="B37" s="135" t="s">
        <v>40</v>
      </c>
      <c r="C37" s="174" t="s">
        <v>6</v>
      </c>
      <c r="D37" s="174"/>
      <c r="E37" s="176" t="s">
        <v>173</v>
      </c>
      <c r="F37" s="174"/>
      <c r="G37" s="240" t="s">
        <v>31</v>
      </c>
      <c r="H37" s="127"/>
      <c r="I37" s="239" t="s">
        <v>151</v>
      </c>
      <c r="J37" s="127"/>
      <c r="K37" s="239" t="s">
        <v>16</v>
      </c>
    </row>
    <row r="38" spans="1:11" ht="18.649999999999999" customHeight="1" x14ac:dyDescent="0.3">
      <c r="A38" s="127"/>
      <c r="B38" s="130"/>
      <c r="C38" s="262" t="s">
        <v>70</v>
      </c>
      <c r="D38" s="262"/>
      <c r="E38" s="262"/>
      <c r="F38" s="262"/>
      <c r="G38" s="262"/>
      <c r="H38" s="262"/>
      <c r="I38" s="262"/>
      <c r="J38" s="262"/>
      <c r="K38" s="262"/>
    </row>
    <row r="39" spans="1:11" s="127" customFormat="1" ht="20.149999999999999" customHeight="1" x14ac:dyDescent="0.3">
      <c r="A39" s="130" t="s">
        <v>205</v>
      </c>
      <c r="B39" s="130"/>
      <c r="C39" s="232"/>
      <c r="D39" s="232"/>
      <c r="E39" s="232"/>
      <c r="F39" s="232"/>
      <c r="G39" s="232"/>
      <c r="H39" s="232"/>
      <c r="I39" s="232"/>
      <c r="J39" s="232"/>
      <c r="K39" s="232"/>
    </row>
    <row r="40" spans="1:11" ht="20.149999999999999" customHeight="1" x14ac:dyDescent="0.3">
      <c r="A40" s="63" t="s">
        <v>208</v>
      </c>
      <c r="B40" s="63"/>
      <c r="C40" s="30">
        <v>2525000</v>
      </c>
      <c r="D40" s="30"/>
      <c r="E40" s="30">
        <v>1741110</v>
      </c>
      <c r="F40" s="30"/>
      <c r="G40" s="78">
        <v>227100</v>
      </c>
      <c r="H40" s="30"/>
      <c r="I40" s="30">
        <v>262275</v>
      </c>
      <c r="J40" s="30"/>
      <c r="K40" s="30">
        <f>SUM(C40:I40)</f>
        <v>4755485</v>
      </c>
    </row>
    <row r="41" spans="1:11" ht="20.25" hidden="1" customHeight="1" x14ac:dyDescent="0.3">
      <c r="A41" s="233" t="s">
        <v>166</v>
      </c>
      <c r="B41" s="63"/>
      <c r="C41" s="30"/>
      <c r="D41" s="30"/>
      <c r="E41" s="30"/>
      <c r="F41" s="30"/>
      <c r="G41" s="78"/>
      <c r="H41" s="30"/>
      <c r="I41" s="30"/>
      <c r="J41" s="30"/>
      <c r="K41" s="30"/>
    </row>
    <row r="42" spans="1:11" ht="20.25" hidden="1" customHeight="1" x14ac:dyDescent="0.3">
      <c r="A42" s="24" t="s">
        <v>175</v>
      </c>
      <c r="B42" s="63"/>
      <c r="C42" s="179"/>
      <c r="D42" s="30"/>
      <c r="E42" s="179"/>
      <c r="F42" s="30"/>
      <c r="G42" s="180"/>
      <c r="H42" s="30"/>
      <c r="I42" s="179"/>
      <c r="J42" s="30"/>
      <c r="K42" s="179"/>
    </row>
    <row r="43" spans="1:11" ht="2.5" hidden="1" customHeight="1" x14ac:dyDescent="0.3">
      <c r="A43" s="24"/>
      <c r="B43" s="63"/>
      <c r="C43" s="30"/>
      <c r="D43" s="30"/>
      <c r="E43" s="30"/>
      <c r="F43" s="30"/>
      <c r="G43" s="181"/>
      <c r="H43" s="30"/>
      <c r="I43" s="30"/>
      <c r="J43" s="30"/>
      <c r="K43" s="30"/>
    </row>
    <row r="44" spans="1:11" ht="18" customHeight="1" x14ac:dyDescent="0.3">
      <c r="A44" s="24"/>
      <c r="B44" s="63"/>
      <c r="C44" s="30"/>
      <c r="D44" s="30"/>
      <c r="E44" s="30"/>
      <c r="F44" s="30"/>
      <c r="G44" s="78"/>
      <c r="H44" s="30"/>
      <c r="I44" s="30"/>
      <c r="J44" s="30"/>
      <c r="K44" s="30"/>
    </row>
    <row r="45" spans="1:11" ht="20.25" customHeight="1" x14ac:dyDescent="0.3">
      <c r="A45" s="63" t="s">
        <v>48</v>
      </c>
      <c r="B45" s="63"/>
      <c r="C45" s="182"/>
      <c r="D45" s="182"/>
      <c r="E45" s="182"/>
      <c r="F45" s="182"/>
      <c r="G45" s="182"/>
      <c r="H45" s="182"/>
      <c r="I45" s="182"/>
      <c r="J45" s="182"/>
      <c r="K45" s="182"/>
    </row>
    <row r="46" spans="1:11" ht="20.25" customHeight="1" x14ac:dyDescent="0.3">
      <c r="A46" s="145" t="s">
        <v>237</v>
      </c>
      <c r="B46" s="63"/>
      <c r="C46" s="182"/>
      <c r="D46" s="182"/>
      <c r="E46" s="182"/>
      <c r="F46" s="182"/>
      <c r="G46" s="182"/>
      <c r="H46" s="182"/>
      <c r="I46" s="182"/>
      <c r="J46" s="182"/>
      <c r="K46" s="182"/>
    </row>
    <row r="47" spans="1:11" ht="20.25" customHeight="1" x14ac:dyDescent="0.3">
      <c r="A47" s="233" t="s">
        <v>238</v>
      </c>
      <c r="B47" s="183">
        <v>9</v>
      </c>
      <c r="C47" s="184">
        <v>0</v>
      </c>
      <c r="D47" s="185"/>
      <c r="E47" s="184">
        <v>0</v>
      </c>
      <c r="F47" s="185"/>
      <c r="G47" s="184">
        <v>0</v>
      </c>
      <c r="H47" s="164"/>
      <c r="I47" s="92">
        <v>-136350</v>
      </c>
      <c r="J47" s="164"/>
      <c r="K47" s="92">
        <f t="shared" ref="K47:K48" si="0">SUM(C47:I47)</f>
        <v>-136350</v>
      </c>
    </row>
    <row r="48" spans="1:11" ht="20.25" customHeight="1" x14ac:dyDescent="0.3">
      <c r="A48" s="145" t="s">
        <v>240</v>
      </c>
      <c r="B48" s="63"/>
      <c r="C48" s="186">
        <f>SUM(C47)</f>
        <v>0</v>
      </c>
      <c r="D48" s="187"/>
      <c r="E48" s="186">
        <f>SUM(E47)</f>
        <v>0</v>
      </c>
      <c r="F48" s="187"/>
      <c r="G48" s="186">
        <f>SUM(G47)</f>
        <v>0</v>
      </c>
      <c r="H48" s="182"/>
      <c r="I48" s="152">
        <f>SUM(I47)</f>
        <v>-136350</v>
      </c>
      <c r="J48" s="182"/>
      <c r="K48" s="152">
        <f t="shared" si="0"/>
        <v>-136350</v>
      </c>
    </row>
    <row r="49" spans="1:11" ht="17.5" customHeight="1" x14ac:dyDescent="0.3">
      <c r="A49" s="63"/>
      <c r="B49" s="63"/>
      <c r="C49" s="182"/>
      <c r="D49" s="182"/>
      <c r="E49" s="182"/>
      <c r="F49" s="182"/>
      <c r="G49" s="182"/>
      <c r="H49" s="182"/>
      <c r="I49" s="182"/>
      <c r="J49" s="182"/>
      <c r="K49" s="182"/>
    </row>
    <row r="50" spans="1:11" ht="19.5" customHeight="1" x14ac:dyDescent="0.3">
      <c r="A50" s="10" t="s">
        <v>241</v>
      </c>
      <c r="B50" s="63"/>
      <c r="C50" s="186">
        <f>C48</f>
        <v>0</v>
      </c>
      <c r="D50" s="187"/>
      <c r="E50" s="186">
        <f>E48</f>
        <v>0</v>
      </c>
      <c r="F50" s="187"/>
      <c r="G50" s="186">
        <f>G48</f>
        <v>0</v>
      </c>
      <c r="H50" s="187"/>
      <c r="I50" s="36">
        <f>I48</f>
        <v>-136350</v>
      </c>
      <c r="J50" s="30"/>
      <c r="K50" s="36">
        <f>K48</f>
        <v>-136350</v>
      </c>
    </row>
    <row r="51" spans="1:11" ht="15" customHeight="1" x14ac:dyDescent="0.3">
      <c r="A51" s="63"/>
      <c r="B51" s="63"/>
      <c r="C51" s="182"/>
      <c r="D51" s="182"/>
      <c r="E51" s="182"/>
      <c r="F51" s="182"/>
      <c r="G51" s="182"/>
      <c r="H51" s="182"/>
      <c r="I51" s="182"/>
      <c r="J51" s="182"/>
      <c r="K51" s="182"/>
    </row>
    <row r="52" spans="1:11" ht="21" customHeight="1" x14ac:dyDescent="0.3">
      <c r="A52" s="94" t="s">
        <v>37</v>
      </c>
      <c r="B52" s="94"/>
      <c r="C52" s="182"/>
      <c r="D52" s="182"/>
      <c r="E52" s="182"/>
      <c r="F52" s="182"/>
      <c r="G52" s="182"/>
      <c r="H52" s="182"/>
      <c r="I52" s="182"/>
      <c r="J52" s="182"/>
      <c r="K52" s="182"/>
    </row>
    <row r="53" spans="1:11" ht="20.149999999999999" customHeight="1" x14ac:dyDescent="0.3">
      <c r="A53" s="69" t="s">
        <v>247</v>
      </c>
      <c r="B53" s="188"/>
      <c r="C53" s="185">
        <v>0</v>
      </c>
      <c r="D53" s="159"/>
      <c r="E53" s="185">
        <v>0</v>
      </c>
      <c r="F53" s="159"/>
      <c r="G53" s="185">
        <v>0</v>
      </c>
      <c r="H53" s="163"/>
      <c r="I53" s="234">
        <f>'PL-6mth'!G34</f>
        <v>289073</v>
      </c>
      <c r="J53" s="163"/>
      <c r="K53" s="165">
        <f>SUM(G53:I53)</f>
        <v>289073</v>
      </c>
    </row>
    <row r="54" spans="1:11" ht="20.149999999999999" customHeight="1" x14ac:dyDescent="0.3">
      <c r="A54" s="237" t="s">
        <v>236</v>
      </c>
      <c r="B54" s="188"/>
      <c r="C54" s="184">
        <v>0</v>
      </c>
      <c r="D54" s="159"/>
      <c r="E54" s="184">
        <v>0</v>
      </c>
      <c r="F54" s="159"/>
      <c r="G54" s="184">
        <v>0</v>
      </c>
      <c r="H54" s="163"/>
      <c r="I54" s="92">
        <v>0</v>
      </c>
      <c r="J54" s="159"/>
      <c r="K54" s="92">
        <v>0</v>
      </c>
    </row>
    <row r="55" spans="1:11" ht="20.149999999999999" customHeight="1" x14ac:dyDescent="0.3">
      <c r="A55" s="94" t="s">
        <v>33</v>
      </c>
      <c r="B55" s="94"/>
      <c r="C55" s="189">
        <f>SUM(C53)</f>
        <v>0</v>
      </c>
      <c r="D55" s="182"/>
      <c r="E55" s="189">
        <f>SUM(E53)</f>
        <v>0</v>
      </c>
      <c r="F55" s="182"/>
      <c r="G55" s="169">
        <f>SUM(G53)</f>
        <v>0</v>
      </c>
      <c r="H55" s="182"/>
      <c r="I55" s="140">
        <f>SUM(I53)</f>
        <v>289073</v>
      </c>
      <c r="J55" s="190"/>
      <c r="K55" s="140">
        <f>SUM(K53:K53)</f>
        <v>289073</v>
      </c>
    </row>
    <row r="56" spans="1:11" ht="18" customHeight="1" x14ac:dyDescent="0.3">
      <c r="A56" s="63"/>
      <c r="B56" s="63"/>
      <c r="C56" s="182"/>
      <c r="D56" s="182"/>
      <c r="E56" s="182"/>
      <c r="F56" s="182"/>
      <c r="G56" s="182"/>
      <c r="H56" s="182"/>
      <c r="I56" s="182"/>
      <c r="J56" s="182"/>
      <c r="K56" s="182"/>
    </row>
    <row r="57" spans="1:11" ht="20.25" hidden="1" customHeight="1" x14ac:dyDescent="0.3">
      <c r="A57" s="69" t="s">
        <v>116</v>
      </c>
      <c r="B57" s="183"/>
      <c r="C57" s="191"/>
      <c r="D57" s="182"/>
      <c r="E57" s="191"/>
      <c r="F57" s="182"/>
      <c r="G57" s="234"/>
      <c r="H57" s="182"/>
      <c r="I57" s="91"/>
      <c r="J57" s="182"/>
      <c r="K57" s="91"/>
    </row>
    <row r="58" spans="1:11" ht="20.149999999999999" customHeight="1" thickBot="1" x14ac:dyDescent="0.35">
      <c r="A58" s="63" t="s">
        <v>207</v>
      </c>
      <c r="B58" s="63"/>
      <c r="C58" s="31">
        <f>SUM(C40,C55)+C57</f>
        <v>2525000</v>
      </c>
      <c r="D58" s="30"/>
      <c r="E58" s="31">
        <f>SUM(E40,E55)+E57</f>
        <v>1741110</v>
      </c>
      <c r="F58" s="30"/>
      <c r="G58" s="31">
        <f>SUM(G40,G55)+G57</f>
        <v>227100</v>
      </c>
      <c r="H58" s="30"/>
      <c r="I58" s="31">
        <f>SUM(I40,I55)+I57+I48</f>
        <v>414998</v>
      </c>
      <c r="J58" s="30"/>
      <c r="K58" s="31">
        <f>SUM(K40,K55)+K57+K48</f>
        <v>4908208</v>
      </c>
    </row>
    <row r="59" spans="1:11" ht="20.25" customHeight="1" thickTop="1" x14ac:dyDescent="0.3"/>
  </sheetData>
  <mergeCells count="6">
    <mergeCell ref="C38:K38"/>
    <mergeCell ref="G5:I5"/>
    <mergeCell ref="C9:K9"/>
    <mergeCell ref="C4:K4"/>
    <mergeCell ref="C33:K33"/>
    <mergeCell ref="G34:I34"/>
  </mergeCells>
  <pageMargins left="0.7" right="0.7" top="0.48" bottom="0.5" header="0.5" footer="0.5"/>
  <pageSetup paperSize="9" scale="81" firstPageNumber="8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9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171" customWidth="1"/>
    <col min="2" max="2" width="4.1796875" style="171" customWidth="1"/>
    <col min="3" max="3" width="13.453125" style="126" customWidth="1"/>
    <col min="4" max="4" width="2" style="126" customWidth="1"/>
    <col min="5" max="5" width="16.1796875" style="126" customWidth="1"/>
    <col min="6" max="6" width="2" style="126" customWidth="1"/>
    <col min="7" max="7" width="13.453125" style="126" customWidth="1"/>
    <col min="8" max="8" width="2" style="126" customWidth="1"/>
    <col min="9" max="9" width="13.81640625" style="126" customWidth="1"/>
    <col min="10" max="10" width="2" style="126" customWidth="1"/>
    <col min="11" max="11" width="13.453125" style="126" customWidth="1"/>
    <col min="12" max="16384" width="9.1796875" style="126"/>
  </cols>
  <sheetData>
    <row r="1" spans="1:11" ht="20.149999999999999" customHeight="1" x14ac:dyDescent="0.35">
      <c r="A1" s="124" t="s">
        <v>107</v>
      </c>
      <c r="B1" s="125"/>
      <c r="K1" s="128"/>
    </row>
    <row r="2" spans="1:11" ht="20.149999999999999" customHeight="1" x14ac:dyDescent="0.3">
      <c r="A2" s="129" t="s">
        <v>45</v>
      </c>
      <c r="B2" s="129"/>
      <c r="K2" s="128"/>
    </row>
    <row r="3" spans="1:11" ht="20.149999999999999" customHeight="1" x14ac:dyDescent="0.3"/>
    <row r="4" spans="1:11" s="127" customFormat="1" ht="20.149999999999999" customHeight="1" x14ac:dyDescent="0.3">
      <c r="B4" s="130"/>
      <c r="C4" s="264" t="s">
        <v>26</v>
      </c>
      <c r="D4" s="264"/>
      <c r="E4" s="264"/>
      <c r="F4" s="264"/>
      <c r="G4" s="264"/>
      <c r="H4" s="264"/>
      <c r="I4" s="264"/>
      <c r="J4" s="264"/>
      <c r="K4" s="264"/>
    </row>
    <row r="5" spans="1:11" s="127" customFormat="1" ht="20.149999999999999" customHeight="1" x14ac:dyDescent="0.3">
      <c r="B5" s="130"/>
      <c r="C5" s="173"/>
      <c r="D5" s="173"/>
      <c r="E5" s="173"/>
      <c r="F5" s="173"/>
      <c r="G5" s="263" t="s">
        <v>85</v>
      </c>
      <c r="H5" s="263"/>
      <c r="I5" s="263"/>
      <c r="J5" s="173"/>
      <c r="K5" s="173"/>
    </row>
    <row r="6" spans="1:11" s="127" customFormat="1" ht="20.149999999999999" customHeight="1" x14ac:dyDescent="0.3">
      <c r="A6" s="131"/>
      <c r="B6" s="131"/>
      <c r="C6" s="174" t="s">
        <v>8</v>
      </c>
      <c r="D6" s="174"/>
      <c r="E6" s="175"/>
      <c r="F6" s="174"/>
      <c r="G6" s="133"/>
      <c r="H6" s="174"/>
      <c r="K6" s="132"/>
    </row>
    <row r="7" spans="1:11" s="127" customFormat="1" ht="20.149999999999999" customHeight="1" x14ac:dyDescent="0.3">
      <c r="A7" s="131"/>
      <c r="B7" s="131"/>
      <c r="C7" s="175" t="s">
        <v>63</v>
      </c>
      <c r="D7" s="174"/>
      <c r="E7" s="176" t="s">
        <v>186</v>
      </c>
      <c r="F7" s="174"/>
      <c r="G7" s="133"/>
      <c r="H7" s="174"/>
      <c r="I7" s="174"/>
      <c r="J7" s="174"/>
      <c r="K7" s="133" t="s">
        <v>64</v>
      </c>
    </row>
    <row r="8" spans="1:11" s="127" customFormat="1" ht="20.149999999999999" customHeight="1" x14ac:dyDescent="0.3">
      <c r="A8" s="131"/>
      <c r="B8" s="177"/>
      <c r="C8" s="174" t="s">
        <v>6</v>
      </c>
      <c r="D8" s="174"/>
      <c r="E8" s="176" t="s">
        <v>185</v>
      </c>
      <c r="F8" s="174"/>
      <c r="G8" s="134" t="s">
        <v>31</v>
      </c>
      <c r="I8" s="133" t="s">
        <v>151</v>
      </c>
      <c r="K8" s="133" t="s">
        <v>16</v>
      </c>
    </row>
    <row r="9" spans="1:11" s="127" customFormat="1" ht="20.149999999999999" customHeight="1" x14ac:dyDescent="0.3">
      <c r="B9" s="130"/>
      <c r="C9" s="262" t="s">
        <v>70</v>
      </c>
      <c r="D9" s="262"/>
      <c r="E9" s="262"/>
      <c r="F9" s="262"/>
      <c r="G9" s="262"/>
      <c r="H9" s="262"/>
      <c r="I9" s="262"/>
      <c r="J9" s="262"/>
      <c r="K9" s="262"/>
    </row>
    <row r="10" spans="1:11" s="127" customFormat="1" ht="20.149999999999999" customHeight="1" x14ac:dyDescent="0.3">
      <c r="A10" s="130" t="s">
        <v>205</v>
      </c>
      <c r="B10" s="130"/>
      <c r="C10" s="178"/>
      <c r="D10" s="178"/>
      <c r="E10" s="178"/>
      <c r="F10" s="178"/>
      <c r="G10" s="178"/>
      <c r="H10" s="178"/>
      <c r="I10" s="178"/>
      <c r="J10" s="178"/>
      <c r="K10" s="178"/>
    </row>
    <row r="11" spans="1:11" ht="20.149999999999999" customHeight="1" x14ac:dyDescent="0.3">
      <c r="A11" s="63" t="s">
        <v>208</v>
      </c>
      <c r="B11" s="63"/>
      <c r="C11" s="30"/>
      <c r="D11" s="30"/>
      <c r="E11" s="30"/>
      <c r="F11" s="30"/>
      <c r="G11" s="78"/>
      <c r="H11" s="30"/>
      <c r="I11" s="30"/>
      <c r="J11" s="30"/>
      <c r="K11" s="30">
        <f>SUM(C11:I11)</f>
        <v>0</v>
      </c>
    </row>
    <row r="12" spans="1:11" ht="20.25" hidden="1" customHeight="1" x14ac:dyDescent="0.3">
      <c r="A12" s="153" t="s">
        <v>166</v>
      </c>
      <c r="B12" s="63"/>
      <c r="C12" s="30"/>
      <c r="D12" s="30"/>
      <c r="E12" s="30"/>
      <c r="F12" s="30"/>
      <c r="G12" s="78"/>
      <c r="H12" s="30"/>
      <c r="I12" s="30"/>
      <c r="J12" s="30"/>
      <c r="K12" s="30"/>
    </row>
    <row r="13" spans="1:11" ht="20.25" hidden="1" customHeight="1" x14ac:dyDescent="0.3">
      <c r="A13" s="24" t="s">
        <v>175</v>
      </c>
      <c r="B13" s="63"/>
      <c r="C13" s="179"/>
      <c r="D13" s="30"/>
      <c r="E13" s="179"/>
      <c r="F13" s="30"/>
      <c r="G13" s="180"/>
      <c r="H13" s="30"/>
      <c r="I13" s="179"/>
      <c r="J13" s="30"/>
      <c r="K13" s="179"/>
    </row>
    <row r="14" spans="1:11" ht="2.5" hidden="1" customHeight="1" x14ac:dyDescent="0.3">
      <c r="A14" s="24"/>
      <c r="B14" s="63"/>
      <c r="C14" s="30"/>
      <c r="D14" s="30"/>
      <c r="E14" s="30"/>
      <c r="F14" s="30"/>
      <c r="G14" s="181"/>
      <c r="H14" s="30"/>
      <c r="I14" s="30"/>
      <c r="J14" s="30"/>
      <c r="K14" s="30"/>
    </row>
    <row r="15" spans="1:11" ht="18" customHeight="1" x14ac:dyDescent="0.3">
      <c r="A15" s="24"/>
      <c r="B15" s="63"/>
      <c r="C15" s="30"/>
      <c r="D15" s="30"/>
      <c r="E15" s="30"/>
      <c r="F15" s="30"/>
      <c r="G15" s="78"/>
      <c r="H15" s="30"/>
      <c r="I15" s="30"/>
      <c r="J15" s="30"/>
      <c r="K15" s="30"/>
    </row>
    <row r="16" spans="1:11" ht="20.25" hidden="1" customHeight="1" x14ac:dyDescent="0.3">
      <c r="A16" s="63" t="s">
        <v>48</v>
      </c>
      <c r="B16" s="63"/>
      <c r="C16" s="182"/>
      <c r="D16" s="182"/>
      <c r="E16" s="182"/>
      <c r="F16" s="182"/>
      <c r="G16" s="182"/>
      <c r="H16" s="182"/>
      <c r="I16" s="182"/>
      <c r="J16" s="182"/>
      <c r="K16" s="182"/>
    </row>
    <row r="17" spans="1:11" ht="20.25" hidden="1" customHeight="1" x14ac:dyDescent="0.3">
      <c r="A17" s="145" t="s">
        <v>123</v>
      </c>
      <c r="B17" s="63"/>
      <c r="C17" s="182"/>
      <c r="D17" s="182"/>
      <c r="E17" s="182"/>
      <c r="F17" s="182"/>
      <c r="G17" s="182"/>
      <c r="H17" s="182"/>
      <c r="I17" s="182"/>
      <c r="J17" s="182"/>
      <c r="K17" s="182"/>
    </row>
    <row r="18" spans="1:11" ht="20.25" hidden="1" customHeight="1" x14ac:dyDescent="0.3">
      <c r="A18" s="153" t="s">
        <v>126</v>
      </c>
      <c r="B18" s="183">
        <v>13</v>
      </c>
      <c r="C18" s="184">
        <v>0</v>
      </c>
      <c r="D18" s="185"/>
      <c r="E18" s="184">
        <v>0</v>
      </c>
      <c r="F18" s="185"/>
      <c r="G18" s="184">
        <v>0</v>
      </c>
      <c r="H18" s="164"/>
      <c r="I18" s="92">
        <v>0</v>
      </c>
      <c r="J18" s="164"/>
      <c r="K18" s="92">
        <v>0</v>
      </c>
    </row>
    <row r="19" spans="1:11" ht="20.25" hidden="1" customHeight="1" x14ac:dyDescent="0.3">
      <c r="A19" s="145" t="s">
        <v>124</v>
      </c>
      <c r="B19" s="63"/>
      <c r="C19" s="186">
        <f>SUM(C18)</f>
        <v>0</v>
      </c>
      <c r="D19" s="187"/>
      <c r="E19" s="186">
        <f>SUM(E18)</f>
        <v>0</v>
      </c>
      <c r="F19" s="187"/>
      <c r="G19" s="186">
        <f>SUM(G18)</f>
        <v>0</v>
      </c>
      <c r="H19" s="182"/>
      <c r="I19" s="152">
        <f>SUM(I18)</f>
        <v>0</v>
      </c>
      <c r="J19" s="182"/>
      <c r="K19" s="152">
        <f>SUM(K18)</f>
        <v>0</v>
      </c>
    </row>
    <row r="20" spans="1:11" ht="15" hidden="1" customHeight="1" x14ac:dyDescent="0.3">
      <c r="A20" s="63"/>
      <c r="B20" s="63"/>
      <c r="C20" s="182"/>
      <c r="D20" s="182"/>
      <c r="E20" s="182"/>
      <c r="F20" s="182"/>
      <c r="G20" s="182"/>
      <c r="H20" s="182"/>
      <c r="I20" s="182"/>
      <c r="J20" s="182"/>
      <c r="K20" s="182"/>
    </row>
    <row r="21" spans="1:11" ht="20.149999999999999" customHeight="1" x14ac:dyDescent="0.3">
      <c r="A21" s="94" t="s">
        <v>37</v>
      </c>
      <c r="B21" s="94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11" ht="20.149999999999999" customHeight="1" x14ac:dyDescent="0.3">
      <c r="A22" s="72" t="s">
        <v>184</v>
      </c>
      <c r="B22" s="188"/>
      <c r="C22" s="185">
        <v>0</v>
      </c>
      <c r="D22" s="159"/>
      <c r="E22" s="185">
        <v>0</v>
      </c>
      <c r="F22" s="159"/>
      <c r="G22" s="185">
        <v>0</v>
      </c>
      <c r="H22" s="163"/>
      <c r="I22" s="90"/>
      <c r="J22" s="163"/>
      <c r="K22" s="165">
        <f>SUM(G22:I22)</f>
        <v>0</v>
      </c>
    </row>
    <row r="23" spans="1:11" ht="20.149999999999999" customHeight="1" x14ac:dyDescent="0.3">
      <c r="A23" s="72" t="s">
        <v>165</v>
      </c>
      <c r="B23" s="188"/>
      <c r="C23" s="184">
        <v>0</v>
      </c>
      <c r="D23" s="159"/>
      <c r="E23" s="184">
        <v>0</v>
      </c>
      <c r="F23" s="159"/>
      <c r="G23" s="184">
        <v>0</v>
      </c>
      <c r="H23" s="163"/>
      <c r="I23" s="92">
        <v>0</v>
      </c>
      <c r="J23" s="159"/>
      <c r="K23" s="92">
        <v>0</v>
      </c>
    </row>
    <row r="24" spans="1:11" ht="20.149999999999999" customHeight="1" x14ac:dyDescent="0.3">
      <c r="A24" s="94" t="s">
        <v>33</v>
      </c>
      <c r="B24" s="94"/>
      <c r="C24" s="189">
        <f>SUM(C22)</f>
        <v>0</v>
      </c>
      <c r="D24" s="182"/>
      <c r="E24" s="189">
        <f>SUM(E22)</f>
        <v>0</v>
      </c>
      <c r="F24" s="182"/>
      <c r="G24" s="169">
        <f>SUM(G22)</f>
        <v>0</v>
      </c>
      <c r="H24" s="182"/>
      <c r="I24" s="140">
        <f>SUM(I22)</f>
        <v>0</v>
      </c>
      <c r="J24" s="190"/>
      <c r="K24" s="140">
        <f>SUM(K22:K22)</f>
        <v>0</v>
      </c>
    </row>
    <row r="25" spans="1:11" ht="18" customHeight="1" x14ac:dyDescent="0.3">
      <c r="A25" s="63"/>
      <c r="B25" s="63"/>
      <c r="C25" s="182"/>
      <c r="D25" s="182"/>
      <c r="E25" s="182"/>
      <c r="F25" s="182"/>
      <c r="G25" s="182"/>
      <c r="H25" s="182"/>
      <c r="I25" s="182"/>
      <c r="J25" s="182"/>
      <c r="K25" s="182"/>
    </row>
    <row r="26" spans="1:11" ht="20.25" hidden="1" customHeight="1" x14ac:dyDescent="0.3">
      <c r="A26" s="69" t="s">
        <v>116</v>
      </c>
      <c r="B26" s="183"/>
      <c r="C26" s="191"/>
      <c r="D26" s="182"/>
      <c r="E26" s="191"/>
      <c r="F26" s="182"/>
      <c r="G26" s="90"/>
      <c r="H26" s="182"/>
      <c r="I26" s="91"/>
      <c r="J26" s="182"/>
      <c r="K26" s="91"/>
    </row>
    <row r="27" spans="1:11" ht="20.149999999999999" customHeight="1" thickBot="1" x14ac:dyDescent="0.35">
      <c r="A27" s="63" t="s">
        <v>207</v>
      </c>
      <c r="B27" s="63"/>
      <c r="C27" s="31">
        <f>SUM(C11,C24)+C26</f>
        <v>0</v>
      </c>
      <c r="D27" s="30"/>
      <c r="E27" s="31">
        <f>SUM(E11,E24)+E26</f>
        <v>0</v>
      </c>
      <c r="F27" s="30"/>
      <c r="G27" s="31">
        <f>SUM(G11,G24)+G26</f>
        <v>0</v>
      </c>
      <c r="H27" s="30"/>
      <c r="I27" s="31">
        <f>SUM(I11,I24)+I26+I19</f>
        <v>0</v>
      </c>
      <c r="J27" s="30"/>
      <c r="K27" s="31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69" t="s">
        <v>204</v>
      </c>
      <c r="B32" s="270"/>
      <c r="C32" s="270"/>
      <c r="D32" s="271" t="s">
        <v>204</v>
      </c>
      <c r="E32" s="271"/>
      <c r="F32" s="271"/>
      <c r="G32" s="271"/>
      <c r="H32" s="271"/>
      <c r="I32" s="271"/>
      <c r="J32" s="271"/>
    </row>
    <row r="33" spans="1:10" ht="20.25" customHeight="1" x14ac:dyDescent="0.3">
      <c r="A33" s="265" t="s">
        <v>210</v>
      </c>
      <c r="B33" s="266"/>
      <c r="C33" s="266"/>
      <c r="D33" s="267" t="s">
        <v>209</v>
      </c>
      <c r="E33" s="268"/>
      <c r="F33" s="268"/>
      <c r="G33" s="268"/>
      <c r="H33" s="268"/>
      <c r="I33" s="268"/>
      <c r="J33" s="268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8" tint="0.79998168889431442"/>
  </sheetPr>
  <dimension ref="A1:X117"/>
  <sheetViews>
    <sheetView tabSelected="1" view="pageBreakPreview" zoomScale="79" zoomScaleNormal="79" zoomScaleSheetLayoutView="79" workbookViewId="0">
      <selection activeCell="T14" sqref="T14"/>
    </sheetView>
  </sheetViews>
  <sheetFormatPr defaultColWidth="9.1796875" defaultRowHeight="20.25" customHeight="1" x14ac:dyDescent="0.3"/>
  <cols>
    <col min="1" max="1" width="57.1796875" style="171" customWidth="1"/>
    <col min="2" max="2" width="5.7265625" style="172" customWidth="1"/>
    <col min="3" max="3" width="1.1796875" style="171" customWidth="1"/>
    <col min="4" max="4" width="11.54296875" style="126" bestFit="1" customWidth="1"/>
    <col min="5" max="5" width="1.1796875" style="126" customWidth="1"/>
    <col min="6" max="6" width="11.54296875" style="126" bestFit="1" customWidth="1"/>
    <col min="7" max="7" width="1.1796875" style="126" customWidth="1"/>
    <col min="8" max="8" width="11.54296875" style="126" bestFit="1" customWidth="1"/>
    <col min="9" max="9" width="1.1796875" style="126" customWidth="1"/>
    <col min="10" max="10" width="11.81640625" style="126" bestFit="1" customWidth="1"/>
    <col min="11" max="17" width="3.81640625" style="126" customWidth="1"/>
    <col min="18" max="23" width="4.7265625" style="126" bestFit="1" customWidth="1"/>
    <col min="24" max="24" width="13.6328125" style="126" bestFit="1" customWidth="1"/>
    <col min="25" max="16384" width="9.1796875" style="126"/>
  </cols>
  <sheetData>
    <row r="1" spans="1:24" ht="20.25" customHeight="1" x14ac:dyDescent="0.35">
      <c r="A1" s="124" t="s">
        <v>107</v>
      </c>
      <c r="B1" s="193"/>
      <c r="C1" s="125"/>
    </row>
    <row r="2" spans="1:24" ht="20.149999999999999" customHeight="1" x14ac:dyDescent="0.3">
      <c r="A2" s="88" t="s">
        <v>46</v>
      </c>
      <c r="B2" s="194"/>
      <c r="C2" s="88"/>
    </row>
    <row r="3" spans="1:24" s="127" customFormat="1" ht="12.75" customHeight="1" x14ac:dyDescent="0.3">
      <c r="A3" s="130"/>
      <c r="B3" s="195"/>
      <c r="C3" s="130"/>
    </row>
    <row r="4" spans="1:24" s="127" customFormat="1" ht="19.5" customHeight="1" x14ac:dyDescent="0.3">
      <c r="A4" s="131"/>
      <c r="B4" s="196"/>
      <c r="C4" s="131"/>
      <c r="D4" s="259" t="s">
        <v>4</v>
      </c>
      <c r="E4" s="259"/>
      <c r="F4" s="259"/>
      <c r="G4" s="197"/>
      <c r="H4" s="259" t="s">
        <v>22</v>
      </c>
      <c r="I4" s="259"/>
      <c r="J4" s="259"/>
    </row>
    <row r="5" spans="1:24" s="127" customFormat="1" ht="19.5" customHeight="1" x14ac:dyDescent="0.3">
      <c r="A5" s="131"/>
      <c r="B5" s="196"/>
      <c r="C5" s="131"/>
      <c r="D5" s="259" t="s">
        <v>21</v>
      </c>
      <c r="E5" s="259"/>
      <c r="F5" s="259"/>
      <c r="G5" s="198"/>
      <c r="H5" s="259" t="s">
        <v>21</v>
      </c>
      <c r="I5" s="259"/>
      <c r="J5" s="259"/>
    </row>
    <row r="6" spans="1:24" s="127" customFormat="1" ht="19.5" customHeight="1" x14ac:dyDescent="0.3">
      <c r="A6" s="131"/>
      <c r="B6" s="196"/>
      <c r="C6" s="131"/>
      <c r="D6" s="272" t="s">
        <v>135</v>
      </c>
      <c r="E6" s="273"/>
      <c r="F6" s="273"/>
      <c r="G6" s="198"/>
      <c r="H6" s="272" t="s">
        <v>135</v>
      </c>
      <c r="I6" s="273"/>
      <c r="J6" s="273"/>
    </row>
    <row r="7" spans="1:24" s="127" customFormat="1" ht="19.5" customHeight="1" x14ac:dyDescent="0.3">
      <c r="A7" s="131"/>
      <c r="B7" s="196"/>
      <c r="C7" s="131"/>
      <c r="D7" s="274" t="s">
        <v>134</v>
      </c>
      <c r="E7" s="273"/>
      <c r="F7" s="273"/>
      <c r="G7" s="198"/>
      <c r="H7" s="274" t="s">
        <v>134</v>
      </c>
      <c r="I7" s="273"/>
      <c r="J7" s="273"/>
    </row>
    <row r="8" spans="1:24" s="127" customFormat="1" ht="19.5" customHeight="1" x14ac:dyDescent="0.3">
      <c r="A8" s="131"/>
      <c r="B8" s="177" t="s">
        <v>40</v>
      </c>
      <c r="C8" s="131"/>
      <c r="D8" s="132">
        <v>2021</v>
      </c>
      <c r="E8" s="132"/>
      <c r="F8" s="132">
        <v>2020</v>
      </c>
      <c r="G8" s="132"/>
      <c r="H8" s="132">
        <v>2021</v>
      </c>
      <c r="I8" s="132"/>
      <c r="J8" s="132">
        <v>2020</v>
      </c>
    </row>
    <row r="9" spans="1:24" s="127" customFormat="1" ht="19.5" customHeight="1" x14ac:dyDescent="0.3">
      <c r="A9" s="131"/>
      <c r="B9" s="196"/>
      <c r="C9" s="131"/>
      <c r="D9" s="261" t="s">
        <v>70</v>
      </c>
      <c r="E9" s="261"/>
      <c r="F9" s="261"/>
      <c r="G9" s="261"/>
      <c r="H9" s="261"/>
      <c r="I9" s="261"/>
      <c r="J9" s="261"/>
    </row>
    <row r="10" spans="1:24" ht="19.5" customHeight="1" x14ac:dyDescent="0.3">
      <c r="A10" s="68" t="s">
        <v>13</v>
      </c>
      <c r="B10" s="199"/>
      <c r="C10" s="68"/>
      <c r="D10" s="74"/>
      <c r="E10" s="74"/>
      <c r="F10" s="74"/>
      <c r="G10" s="74"/>
      <c r="H10" s="74"/>
      <c r="I10" s="74"/>
      <c r="J10" s="74"/>
    </row>
    <row r="11" spans="1:24" ht="19.5" customHeight="1" x14ac:dyDescent="0.3">
      <c r="A11" s="200" t="s">
        <v>170</v>
      </c>
      <c r="B11" s="201"/>
      <c r="C11" s="200"/>
      <c r="D11" s="74">
        <v>246373</v>
      </c>
      <c r="E11" s="74"/>
      <c r="F11" s="74">
        <v>132675</v>
      </c>
      <c r="G11" s="202"/>
      <c r="H11" s="202">
        <v>289073</v>
      </c>
      <c r="I11" s="202"/>
      <c r="J11" s="202">
        <v>167773</v>
      </c>
      <c r="R11" s="249"/>
      <c r="S11" s="249"/>
      <c r="T11" s="249"/>
      <c r="U11" s="249"/>
      <c r="V11" s="249"/>
      <c r="W11" s="249"/>
      <c r="X11" s="249"/>
    </row>
    <row r="12" spans="1:24" ht="19.5" customHeight="1" x14ac:dyDescent="0.3">
      <c r="A12" s="203" t="s">
        <v>86</v>
      </c>
      <c r="B12" s="138"/>
      <c r="C12" s="203"/>
      <c r="D12" s="204"/>
      <c r="E12" s="74"/>
      <c r="F12" s="204"/>
      <c r="G12" s="74"/>
      <c r="H12" s="204"/>
      <c r="I12" s="74"/>
      <c r="J12" s="204"/>
    </row>
    <row r="13" spans="1:24" s="205" customFormat="1" ht="19.5" customHeight="1" x14ac:dyDescent="0.3">
      <c r="A13" s="200" t="s">
        <v>215</v>
      </c>
      <c r="B13" s="138" t="s">
        <v>244</v>
      </c>
      <c r="C13" s="200"/>
      <c r="D13" s="45">
        <v>44929</v>
      </c>
      <c r="E13" s="60"/>
      <c r="F13" s="45">
        <v>11746</v>
      </c>
      <c r="G13" s="202"/>
      <c r="H13" s="117">
        <v>22885</v>
      </c>
      <c r="I13" s="168"/>
      <c r="J13" s="117">
        <v>-16227</v>
      </c>
      <c r="R13" s="249"/>
      <c r="S13" s="249"/>
      <c r="T13" s="249"/>
      <c r="U13" s="249"/>
      <c r="V13" s="249"/>
      <c r="W13" s="249"/>
      <c r="X13" s="249"/>
    </row>
    <row r="14" spans="1:24" ht="19.5" customHeight="1" x14ac:dyDescent="0.3">
      <c r="A14" s="171" t="s">
        <v>27</v>
      </c>
      <c r="D14" s="45">
        <v>130311</v>
      </c>
      <c r="E14" s="60"/>
      <c r="F14" s="45">
        <v>161964</v>
      </c>
      <c r="G14" s="202"/>
      <c r="H14" s="206">
        <v>137610</v>
      </c>
      <c r="I14" s="202"/>
      <c r="J14" s="206">
        <v>170667</v>
      </c>
      <c r="R14" s="249"/>
      <c r="S14" s="249"/>
      <c r="T14" s="249"/>
      <c r="U14" s="249"/>
      <c r="V14" s="249"/>
      <c r="W14" s="249"/>
      <c r="X14" s="249"/>
    </row>
    <row r="15" spans="1:24" ht="19.5" customHeight="1" x14ac:dyDescent="0.3">
      <c r="A15" s="171" t="s">
        <v>87</v>
      </c>
      <c r="D15" s="45">
        <v>443008</v>
      </c>
      <c r="E15" s="60"/>
      <c r="F15" s="45">
        <v>439289</v>
      </c>
      <c r="G15" s="202"/>
      <c r="H15" s="202">
        <v>401497</v>
      </c>
      <c r="I15" s="202"/>
      <c r="J15" s="202">
        <v>384974</v>
      </c>
      <c r="R15" s="249"/>
      <c r="S15" s="249"/>
      <c r="T15" s="249"/>
      <c r="U15" s="249"/>
      <c r="V15" s="249"/>
      <c r="W15" s="249"/>
      <c r="X15" s="249"/>
    </row>
    <row r="16" spans="1:24" ht="18" hidden="1" customHeight="1" x14ac:dyDescent="0.3">
      <c r="A16" s="123" t="s">
        <v>138</v>
      </c>
      <c r="B16" s="192"/>
      <c r="D16" s="45"/>
      <c r="E16" s="60"/>
      <c r="F16" s="45"/>
      <c r="G16" s="202"/>
      <c r="H16" s="202"/>
      <c r="I16" s="202"/>
      <c r="J16" s="202"/>
      <c r="R16" s="249"/>
      <c r="S16" s="249"/>
      <c r="T16" s="249"/>
      <c r="U16" s="249"/>
      <c r="V16" s="249"/>
      <c r="W16" s="249"/>
      <c r="X16" s="249"/>
    </row>
    <row r="17" spans="1:24" ht="18" hidden="1" customHeight="1" x14ac:dyDescent="0.3">
      <c r="A17" s="123" t="s">
        <v>142</v>
      </c>
      <c r="B17" s="192"/>
      <c r="D17" s="45"/>
      <c r="E17" s="60"/>
      <c r="F17" s="45"/>
      <c r="G17" s="202"/>
      <c r="H17" s="202"/>
      <c r="I17" s="202"/>
      <c r="J17" s="202"/>
      <c r="R17" s="249"/>
      <c r="S17" s="249"/>
      <c r="T17" s="249"/>
      <c r="U17" s="249"/>
      <c r="V17" s="249"/>
      <c r="W17" s="249"/>
      <c r="X17" s="249"/>
    </row>
    <row r="18" spans="1:24" ht="18" hidden="1" customHeight="1" x14ac:dyDescent="0.3">
      <c r="A18" s="123" t="s">
        <v>141</v>
      </c>
      <c r="D18" s="45"/>
      <c r="E18" s="60"/>
      <c r="F18" s="45"/>
      <c r="G18" s="202"/>
      <c r="H18" s="202"/>
      <c r="I18" s="202"/>
      <c r="J18" s="202"/>
      <c r="R18" s="249"/>
      <c r="S18" s="249"/>
      <c r="T18" s="249"/>
      <c r="U18" s="249"/>
      <c r="V18" s="249"/>
      <c r="W18" s="249"/>
      <c r="X18" s="249"/>
    </row>
    <row r="19" spans="1:24" ht="19.5" customHeight="1" x14ac:dyDescent="0.3">
      <c r="A19" s="200" t="s">
        <v>88</v>
      </c>
      <c r="B19" s="201"/>
      <c r="C19" s="200"/>
      <c r="D19" s="207">
        <v>12611</v>
      </c>
      <c r="E19" s="208"/>
      <c r="F19" s="207">
        <v>13534</v>
      </c>
      <c r="G19" s="202"/>
      <c r="H19" s="202">
        <v>9059</v>
      </c>
      <c r="I19" s="202"/>
      <c r="J19" s="202">
        <v>10096</v>
      </c>
      <c r="R19" s="249"/>
      <c r="S19" s="249"/>
      <c r="T19" s="249"/>
      <c r="U19" s="249"/>
      <c r="V19" s="249"/>
      <c r="W19" s="249"/>
      <c r="X19" s="249"/>
    </row>
    <row r="20" spans="1:24" ht="19.5" customHeight="1" x14ac:dyDescent="0.3">
      <c r="A20" s="200" t="s">
        <v>117</v>
      </c>
      <c r="B20" s="201"/>
      <c r="C20" s="200"/>
      <c r="D20" s="207">
        <v>13603</v>
      </c>
      <c r="E20" s="208"/>
      <c r="F20" s="207">
        <v>9023</v>
      </c>
      <c r="G20" s="202"/>
      <c r="H20" s="202">
        <v>13603</v>
      </c>
      <c r="I20" s="202"/>
      <c r="J20" s="202">
        <v>9023</v>
      </c>
      <c r="R20" s="249"/>
      <c r="S20" s="249"/>
      <c r="T20" s="249"/>
      <c r="U20" s="249"/>
      <c r="V20" s="249"/>
      <c r="W20" s="249"/>
      <c r="X20" s="249"/>
    </row>
    <row r="21" spans="1:24" ht="19.5" customHeight="1" x14ac:dyDescent="0.3">
      <c r="A21" s="200" t="s">
        <v>248</v>
      </c>
      <c r="B21" s="201"/>
      <c r="C21" s="200"/>
      <c r="D21" s="22">
        <v>927</v>
      </c>
      <c r="E21" s="139"/>
      <c r="F21" s="22">
        <v>-92</v>
      </c>
      <c r="G21" s="202"/>
      <c r="H21" s="202">
        <v>845</v>
      </c>
      <c r="I21" s="202"/>
      <c r="J21" s="202">
        <v>-138</v>
      </c>
      <c r="R21" s="249"/>
      <c r="S21" s="249"/>
      <c r="T21" s="249"/>
      <c r="U21" s="249"/>
      <c r="V21" s="249"/>
      <c r="W21" s="249"/>
      <c r="X21" s="249"/>
    </row>
    <row r="22" spans="1:24" ht="19.5" hidden="1" customHeight="1" x14ac:dyDescent="0.3">
      <c r="A22" s="200" t="s">
        <v>50</v>
      </c>
      <c r="B22" s="201"/>
      <c r="C22" s="200"/>
      <c r="D22" s="168">
        <v>0</v>
      </c>
      <c r="E22" s="139"/>
      <c r="F22" s="168">
        <v>0</v>
      </c>
      <c r="G22" s="202"/>
      <c r="H22" s="202">
        <v>0</v>
      </c>
      <c r="I22" s="202"/>
      <c r="J22" s="202">
        <v>0</v>
      </c>
      <c r="R22" s="249"/>
      <c r="S22" s="249"/>
      <c r="T22" s="249"/>
      <c r="U22" s="249"/>
      <c r="V22" s="249"/>
      <c r="W22" s="249"/>
      <c r="X22" s="249"/>
    </row>
    <row r="23" spans="1:24" ht="19.5" hidden="1" customHeight="1" x14ac:dyDescent="0.3">
      <c r="A23" s="200" t="s">
        <v>89</v>
      </c>
      <c r="B23" s="201"/>
      <c r="C23" s="200"/>
      <c r="D23" s="168">
        <v>0</v>
      </c>
      <c r="E23" s="139"/>
      <c r="F23" s="168">
        <v>0</v>
      </c>
      <c r="G23" s="202"/>
      <c r="H23" s="202">
        <v>0</v>
      </c>
      <c r="I23" s="202"/>
      <c r="J23" s="202">
        <v>0</v>
      </c>
      <c r="R23" s="249"/>
      <c r="S23" s="249"/>
      <c r="T23" s="249"/>
      <c r="U23" s="249"/>
      <c r="V23" s="249"/>
      <c r="W23" s="249"/>
      <c r="X23" s="249"/>
    </row>
    <row r="24" spans="1:24" ht="18" hidden="1" customHeight="1" x14ac:dyDescent="0.3">
      <c r="A24" s="200" t="s">
        <v>90</v>
      </c>
      <c r="B24" s="138" t="s">
        <v>106</v>
      </c>
      <c r="C24" s="200"/>
      <c r="D24" s="22"/>
      <c r="E24" s="139"/>
      <c r="F24" s="22"/>
      <c r="G24" s="202"/>
      <c r="H24" s="202"/>
      <c r="I24" s="202"/>
      <c r="J24" s="202"/>
      <c r="R24" s="249"/>
      <c r="S24" s="249"/>
      <c r="T24" s="249"/>
      <c r="U24" s="249"/>
      <c r="V24" s="249"/>
      <c r="W24" s="249"/>
      <c r="X24" s="249"/>
    </row>
    <row r="25" spans="1:24" ht="19.5" customHeight="1" x14ac:dyDescent="0.3">
      <c r="A25" s="200" t="s">
        <v>261</v>
      </c>
      <c r="B25" s="138"/>
      <c r="C25" s="200"/>
      <c r="D25" s="22">
        <v>-762</v>
      </c>
      <c r="E25" s="139"/>
      <c r="F25" s="22">
        <v>2167</v>
      </c>
      <c r="G25" s="139"/>
      <c r="H25" s="22">
        <v>-110</v>
      </c>
      <c r="I25" s="139"/>
      <c r="J25" s="22">
        <v>532</v>
      </c>
      <c r="R25" s="249"/>
      <c r="S25" s="249"/>
      <c r="T25" s="249"/>
      <c r="U25" s="249"/>
      <c r="V25" s="249"/>
      <c r="W25" s="249"/>
      <c r="X25" s="249"/>
    </row>
    <row r="26" spans="1:24" ht="19.5" customHeight="1" x14ac:dyDescent="0.3">
      <c r="A26" s="200" t="s">
        <v>249</v>
      </c>
      <c r="B26" s="201"/>
      <c r="C26" s="200"/>
      <c r="D26" s="22">
        <v>6498</v>
      </c>
      <c r="E26" s="139"/>
      <c r="F26" s="22">
        <v>9130</v>
      </c>
      <c r="G26" s="202"/>
      <c r="H26" s="202">
        <v>4178</v>
      </c>
      <c r="I26" s="202"/>
      <c r="J26" s="202">
        <v>8755</v>
      </c>
      <c r="R26" s="249"/>
      <c r="S26" s="249"/>
      <c r="T26" s="249"/>
      <c r="U26" s="249"/>
      <c r="V26" s="249"/>
      <c r="W26" s="249"/>
      <c r="X26" s="249"/>
    </row>
    <row r="27" spans="1:24" ht="19.5" customHeight="1" x14ac:dyDescent="0.3">
      <c r="A27" s="200" t="s">
        <v>250</v>
      </c>
      <c r="B27" s="201"/>
      <c r="C27" s="200"/>
      <c r="D27" s="22">
        <v>287</v>
      </c>
      <c r="E27" s="139"/>
      <c r="F27" s="22">
        <v>-1115</v>
      </c>
      <c r="G27" s="202"/>
      <c r="H27" s="202">
        <v>300</v>
      </c>
      <c r="I27" s="202"/>
      <c r="J27" s="202">
        <v>-931</v>
      </c>
      <c r="R27" s="249"/>
      <c r="S27" s="249"/>
      <c r="T27" s="249"/>
      <c r="U27" s="249"/>
      <c r="V27" s="249"/>
      <c r="W27" s="249"/>
      <c r="X27" s="249"/>
    </row>
    <row r="28" spans="1:24" ht="19.5" customHeight="1" x14ac:dyDescent="0.3">
      <c r="A28" s="200" t="s">
        <v>253</v>
      </c>
      <c r="B28" s="201"/>
      <c r="C28" s="200"/>
      <c r="D28" s="22">
        <v>18</v>
      </c>
      <c r="E28" s="139"/>
      <c r="F28" s="22">
        <v>0</v>
      </c>
      <c r="G28" s="202"/>
      <c r="H28" s="202">
        <v>0</v>
      </c>
      <c r="I28" s="202"/>
      <c r="J28" s="202">
        <v>0</v>
      </c>
      <c r="R28" s="249"/>
      <c r="S28" s="249"/>
      <c r="T28" s="249"/>
      <c r="U28" s="249"/>
      <c r="V28" s="249"/>
      <c r="W28" s="249"/>
      <c r="X28" s="249"/>
    </row>
    <row r="29" spans="1:24" ht="19.5" customHeight="1" x14ac:dyDescent="0.3">
      <c r="A29" s="200" t="s">
        <v>216</v>
      </c>
      <c r="B29" s="201"/>
      <c r="C29" s="200"/>
      <c r="D29" s="22">
        <v>0</v>
      </c>
      <c r="E29" s="139"/>
      <c r="F29" s="22">
        <v>-4</v>
      </c>
      <c r="G29" s="202"/>
      <c r="H29" s="202">
        <v>0</v>
      </c>
      <c r="I29" s="202"/>
      <c r="J29" s="202">
        <v>-4</v>
      </c>
      <c r="R29" s="249"/>
      <c r="S29" s="249"/>
      <c r="T29" s="249"/>
      <c r="U29" s="249"/>
      <c r="V29" s="249"/>
      <c r="W29" s="249"/>
      <c r="X29" s="249"/>
    </row>
    <row r="30" spans="1:24" ht="19.5" customHeight="1" x14ac:dyDescent="0.3">
      <c r="A30" s="200" t="s">
        <v>187</v>
      </c>
      <c r="B30" s="201"/>
      <c r="C30" s="200"/>
      <c r="D30" s="22">
        <v>8</v>
      </c>
      <c r="E30" s="139"/>
      <c r="F30" s="22">
        <v>2777</v>
      </c>
      <c r="G30" s="139"/>
      <c r="H30" s="20">
        <v>8</v>
      </c>
      <c r="I30" s="139"/>
      <c r="J30" s="20">
        <v>2576</v>
      </c>
      <c r="R30" s="249"/>
      <c r="S30" s="249"/>
      <c r="T30" s="249"/>
      <c r="U30" s="249"/>
      <c r="V30" s="249"/>
      <c r="W30" s="249"/>
      <c r="X30" s="249"/>
    </row>
    <row r="31" spans="1:24" ht="19.5" customHeight="1" x14ac:dyDescent="0.3">
      <c r="A31" s="200" t="s">
        <v>217</v>
      </c>
      <c r="B31" s="201"/>
      <c r="C31" s="200"/>
      <c r="D31" s="20">
        <v>0</v>
      </c>
      <c r="E31" s="139"/>
      <c r="F31" s="20">
        <v>292</v>
      </c>
      <c r="G31" s="202"/>
      <c r="H31" s="202">
        <v>0</v>
      </c>
      <c r="I31" s="202"/>
      <c r="J31" s="202">
        <v>292</v>
      </c>
      <c r="R31" s="249"/>
      <c r="S31" s="249"/>
      <c r="T31" s="249"/>
      <c r="U31" s="249"/>
      <c r="V31" s="249"/>
      <c r="W31" s="249"/>
      <c r="X31" s="249"/>
    </row>
    <row r="32" spans="1:24" ht="19.5" customHeight="1" x14ac:dyDescent="0.3">
      <c r="A32" s="200" t="s">
        <v>218</v>
      </c>
      <c r="B32" s="201"/>
      <c r="C32" s="200"/>
      <c r="D32" s="20">
        <v>0</v>
      </c>
      <c r="E32" s="139"/>
      <c r="F32" s="20">
        <v>-33</v>
      </c>
      <c r="G32" s="202"/>
      <c r="H32" s="202">
        <v>0</v>
      </c>
      <c r="I32" s="202"/>
      <c r="J32" s="202">
        <v>-33</v>
      </c>
      <c r="R32" s="249"/>
      <c r="S32" s="249"/>
      <c r="T32" s="249"/>
      <c r="U32" s="249"/>
      <c r="V32" s="249"/>
      <c r="W32" s="249"/>
      <c r="X32" s="249"/>
    </row>
    <row r="33" spans="1:24" ht="19.5" customHeight="1" x14ac:dyDescent="0.3">
      <c r="A33" s="200" t="s">
        <v>131</v>
      </c>
      <c r="B33" s="201"/>
      <c r="C33" s="200"/>
      <c r="D33" s="45">
        <v>-4536</v>
      </c>
      <c r="E33" s="60"/>
      <c r="F33" s="45">
        <v>-4850</v>
      </c>
      <c r="G33" s="202"/>
      <c r="H33" s="202">
        <v>-4536</v>
      </c>
      <c r="I33" s="202"/>
      <c r="J33" s="202">
        <v>-4850</v>
      </c>
      <c r="R33" s="249"/>
      <c r="S33" s="249"/>
      <c r="T33" s="249"/>
      <c r="U33" s="249"/>
      <c r="V33" s="249"/>
      <c r="W33" s="249"/>
      <c r="X33" s="249"/>
    </row>
    <row r="34" spans="1:24" ht="19.5" customHeight="1" x14ac:dyDescent="0.3">
      <c r="A34" s="200" t="s">
        <v>251</v>
      </c>
      <c r="B34" s="201"/>
      <c r="C34" s="200"/>
      <c r="D34" s="45">
        <v>-6300</v>
      </c>
      <c r="E34" s="60"/>
      <c r="F34" s="45">
        <v>0</v>
      </c>
      <c r="G34" s="202"/>
      <c r="H34" s="202">
        <v>-6300</v>
      </c>
      <c r="I34" s="202"/>
      <c r="J34" s="202">
        <v>0</v>
      </c>
      <c r="R34" s="249"/>
      <c r="S34" s="249"/>
      <c r="T34" s="249"/>
      <c r="U34" s="249"/>
      <c r="V34" s="249"/>
      <c r="W34" s="249"/>
      <c r="X34" s="249"/>
    </row>
    <row r="35" spans="1:24" ht="19.5" customHeight="1" x14ac:dyDescent="0.3">
      <c r="A35" s="200" t="s">
        <v>41</v>
      </c>
      <c r="B35" s="201"/>
      <c r="C35" s="200"/>
      <c r="D35" s="91">
        <v>-135</v>
      </c>
      <c r="E35" s="60"/>
      <c r="F35" s="91">
        <v>-3628</v>
      </c>
      <c r="G35" s="202"/>
      <c r="H35" s="165">
        <v>-125</v>
      </c>
      <c r="I35" s="202"/>
      <c r="J35" s="165">
        <v>-3079</v>
      </c>
      <c r="R35" s="249"/>
      <c r="S35" s="249"/>
      <c r="T35" s="249"/>
      <c r="U35" s="249"/>
      <c r="V35" s="249"/>
      <c r="W35" s="249"/>
      <c r="X35" s="249"/>
    </row>
    <row r="36" spans="1:24" ht="19.5" customHeight="1" x14ac:dyDescent="0.3">
      <c r="A36" s="200" t="s">
        <v>80</v>
      </c>
      <c r="B36" s="138" t="s">
        <v>245</v>
      </c>
      <c r="C36" s="200"/>
      <c r="D36" s="45">
        <v>-325</v>
      </c>
      <c r="E36" s="60"/>
      <c r="F36" s="45">
        <v>-413</v>
      </c>
      <c r="G36" s="165"/>
      <c r="H36" s="165">
        <v>-170847</v>
      </c>
      <c r="I36" s="165"/>
      <c r="J36" s="165">
        <v>-167661</v>
      </c>
      <c r="R36" s="249"/>
      <c r="S36" s="249"/>
      <c r="T36" s="249"/>
      <c r="U36" s="249"/>
      <c r="V36" s="249"/>
      <c r="W36" s="249"/>
      <c r="X36" s="249"/>
    </row>
    <row r="37" spans="1:24" ht="19.5" customHeight="1" x14ac:dyDescent="0.3">
      <c r="A37" s="200" t="s">
        <v>262</v>
      </c>
      <c r="B37" s="138"/>
      <c r="C37" s="200"/>
      <c r="D37" s="41">
        <v>540</v>
      </c>
      <c r="E37" s="139"/>
      <c r="F37" s="41">
        <v>291</v>
      </c>
      <c r="G37" s="202"/>
      <c r="H37" s="209">
        <v>1295</v>
      </c>
      <c r="I37" s="202"/>
      <c r="J37" s="209">
        <v>0</v>
      </c>
      <c r="R37" s="249"/>
      <c r="S37" s="249"/>
      <c r="T37" s="249"/>
      <c r="U37" s="249"/>
      <c r="V37" s="249"/>
      <c r="W37" s="249"/>
      <c r="X37" s="249"/>
    </row>
    <row r="38" spans="1:24" s="205" customFormat="1" ht="19.5" customHeight="1" x14ac:dyDescent="0.3">
      <c r="A38" s="63"/>
      <c r="B38" s="210"/>
      <c r="C38" s="63"/>
      <c r="D38" s="139">
        <f>SUM(D11:D37)</f>
        <v>887055</v>
      </c>
      <c r="E38" s="74"/>
      <c r="F38" s="139">
        <f>SUM(F11:F37)</f>
        <v>772753</v>
      </c>
      <c r="G38" s="74"/>
      <c r="H38" s="139">
        <f>SUM(H11:H37)</f>
        <v>698435</v>
      </c>
      <c r="I38" s="74"/>
      <c r="J38" s="139">
        <f>SUM(J11:J37)</f>
        <v>561765</v>
      </c>
    </row>
    <row r="39" spans="1:24" s="205" customFormat="1" ht="19.5" customHeight="1" x14ac:dyDescent="0.3">
      <c r="A39" s="203" t="s">
        <v>17</v>
      </c>
      <c r="B39" s="138"/>
      <c r="C39" s="203"/>
      <c r="D39" s="211"/>
      <c r="E39" s="212"/>
      <c r="F39" s="211"/>
      <c r="G39" s="212"/>
      <c r="H39" s="204"/>
      <c r="I39" s="212"/>
      <c r="J39" s="204"/>
    </row>
    <row r="40" spans="1:24" s="205" customFormat="1" ht="19.5" customHeight="1" x14ac:dyDescent="0.3">
      <c r="A40" s="213" t="s">
        <v>25</v>
      </c>
      <c r="B40" s="214"/>
      <c r="C40" s="213"/>
      <c r="D40" s="207">
        <v>-31221</v>
      </c>
      <c r="E40" s="208"/>
      <c r="F40" s="207">
        <v>103162</v>
      </c>
      <c r="G40" s="202"/>
      <c r="H40" s="202">
        <v>-8909</v>
      </c>
      <c r="I40" s="202"/>
      <c r="J40" s="202">
        <v>109597</v>
      </c>
      <c r="R40" s="249"/>
      <c r="S40" s="249"/>
      <c r="T40" s="249"/>
      <c r="U40" s="249"/>
      <c r="V40" s="249"/>
      <c r="W40" s="249"/>
      <c r="X40" s="249"/>
    </row>
    <row r="41" spans="1:24" s="205" customFormat="1" ht="19.5" customHeight="1" x14ac:dyDescent="0.3">
      <c r="A41" s="200" t="s">
        <v>256</v>
      </c>
      <c r="B41" s="201"/>
      <c r="C41" s="200"/>
      <c r="D41" s="207">
        <v>-21744</v>
      </c>
      <c r="E41" s="208"/>
      <c r="F41" s="207">
        <v>132129</v>
      </c>
      <c r="G41" s="202"/>
      <c r="H41" s="202">
        <v>-27873</v>
      </c>
      <c r="I41" s="202"/>
      <c r="J41" s="202">
        <v>94227</v>
      </c>
      <c r="R41" s="249"/>
      <c r="S41" s="249"/>
      <c r="T41" s="249"/>
      <c r="U41" s="249"/>
      <c r="V41" s="249"/>
      <c r="W41" s="249"/>
      <c r="X41" s="249"/>
    </row>
    <row r="42" spans="1:24" s="205" customFormat="1" ht="19.5" customHeight="1" x14ac:dyDescent="0.3">
      <c r="A42" s="200" t="s">
        <v>1</v>
      </c>
      <c r="B42" s="201"/>
      <c r="C42" s="200"/>
      <c r="D42" s="207">
        <v>9018</v>
      </c>
      <c r="E42" s="208"/>
      <c r="F42" s="207">
        <v>474849</v>
      </c>
      <c r="G42" s="202"/>
      <c r="H42" s="202">
        <v>50479</v>
      </c>
      <c r="I42" s="202"/>
      <c r="J42" s="202">
        <v>495018</v>
      </c>
      <c r="R42" s="249"/>
      <c r="S42" s="249"/>
      <c r="T42" s="249"/>
      <c r="U42" s="249"/>
      <c r="V42" s="249"/>
      <c r="W42" s="249"/>
      <c r="X42" s="249"/>
    </row>
    <row r="43" spans="1:24" s="205" customFormat="1" ht="19.5" customHeight="1" x14ac:dyDescent="0.3">
      <c r="A43" s="200" t="s">
        <v>72</v>
      </c>
      <c r="B43" s="201"/>
      <c r="C43" s="200"/>
      <c r="D43" s="207">
        <v>-203</v>
      </c>
      <c r="E43" s="208"/>
      <c r="F43" s="207">
        <v>-50</v>
      </c>
      <c r="G43" s="202"/>
      <c r="H43" s="202">
        <v>-118</v>
      </c>
      <c r="I43" s="202"/>
      <c r="J43" s="202">
        <v>81</v>
      </c>
      <c r="R43" s="249"/>
      <c r="S43" s="249"/>
      <c r="T43" s="249"/>
      <c r="U43" s="249"/>
      <c r="V43" s="249"/>
      <c r="W43" s="249"/>
      <c r="X43" s="249"/>
    </row>
    <row r="44" spans="1:24" s="205" customFormat="1" ht="19.5" customHeight="1" x14ac:dyDescent="0.3">
      <c r="A44" s="200" t="s">
        <v>2</v>
      </c>
      <c r="B44" s="201"/>
      <c r="C44" s="200"/>
      <c r="D44" s="207">
        <v>-16312</v>
      </c>
      <c r="E44" s="208"/>
      <c r="F44" s="207">
        <v>-27375</v>
      </c>
      <c r="G44" s="202"/>
      <c r="H44" s="202">
        <v>-16374</v>
      </c>
      <c r="I44" s="202"/>
      <c r="J44" s="202">
        <v>-27050</v>
      </c>
      <c r="R44" s="249"/>
      <c r="S44" s="249"/>
      <c r="T44" s="249"/>
      <c r="U44" s="249"/>
      <c r="V44" s="249"/>
      <c r="W44" s="249"/>
      <c r="X44" s="249"/>
    </row>
    <row r="45" spans="1:24" s="205" customFormat="1" ht="19.5" customHeight="1" x14ac:dyDescent="0.3">
      <c r="A45" s="200" t="s">
        <v>91</v>
      </c>
      <c r="B45" s="201"/>
      <c r="C45" s="200"/>
      <c r="D45" s="207">
        <v>127782</v>
      </c>
      <c r="E45" s="208"/>
      <c r="F45" s="207">
        <v>-210459</v>
      </c>
      <c r="G45" s="202"/>
      <c r="H45" s="202">
        <v>97198</v>
      </c>
      <c r="I45" s="202"/>
      <c r="J45" s="202">
        <v>73310</v>
      </c>
      <c r="R45" s="249"/>
      <c r="S45" s="249"/>
      <c r="T45" s="249"/>
      <c r="U45" s="249"/>
      <c r="V45" s="249"/>
      <c r="W45" s="249"/>
      <c r="X45" s="249"/>
    </row>
    <row r="46" spans="1:24" s="205" customFormat="1" ht="19.5" customHeight="1" x14ac:dyDescent="0.3">
      <c r="A46" s="69" t="s">
        <v>196</v>
      </c>
      <c r="B46" s="214"/>
      <c r="C46" s="213"/>
      <c r="D46" s="207">
        <v>50500</v>
      </c>
      <c r="E46" s="208"/>
      <c r="F46" s="207">
        <v>-35272</v>
      </c>
      <c r="G46" s="202"/>
      <c r="H46" s="202">
        <v>31707</v>
      </c>
      <c r="I46" s="202"/>
      <c r="J46" s="202">
        <v>-43258</v>
      </c>
      <c r="R46" s="249"/>
      <c r="S46" s="249"/>
      <c r="T46" s="249"/>
      <c r="U46" s="249"/>
      <c r="V46" s="249"/>
      <c r="W46" s="249"/>
      <c r="X46" s="249"/>
    </row>
    <row r="47" spans="1:24" s="205" customFormat="1" ht="19.5" customHeight="1" x14ac:dyDescent="0.3">
      <c r="A47" s="213" t="s">
        <v>76</v>
      </c>
      <c r="B47" s="214"/>
      <c r="C47" s="213"/>
      <c r="D47" s="215">
        <v>-7026</v>
      </c>
      <c r="E47" s="208"/>
      <c r="F47" s="215">
        <v>-4321</v>
      </c>
      <c r="G47" s="202"/>
      <c r="H47" s="202">
        <v>-6368</v>
      </c>
      <c r="I47" s="202"/>
      <c r="J47" s="202">
        <v>-4070</v>
      </c>
      <c r="R47" s="249"/>
      <c r="S47" s="249"/>
      <c r="T47" s="249"/>
      <c r="U47" s="249"/>
      <c r="V47" s="249"/>
      <c r="W47" s="249"/>
      <c r="X47" s="249"/>
    </row>
    <row r="48" spans="1:24" s="205" customFormat="1" ht="19.5" customHeight="1" x14ac:dyDescent="0.3">
      <c r="A48" s="69" t="s">
        <v>263</v>
      </c>
      <c r="B48" s="214"/>
      <c r="C48" s="213"/>
      <c r="D48" s="207">
        <v>-28288</v>
      </c>
      <c r="E48" s="208"/>
      <c r="F48" s="207">
        <v>-15979</v>
      </c>
      <c r="G48" s="202"/>
      <c r="H48" s="202">
        <v>-27402</v>
      </c>
      <c r="I48" s="202"/>
      <c r="J48" s="202">
        <v>-9764</v>
      </c>
      <c r="R48" s="249"/>
      <c r="S48" s="249"/>
      <c r="T48" s="249"/>
      <c r="U48" s="249"/>
      <c r="V48" s="249"/>
      <c r="W48" s="249"/>
      <c r="X48" s="249"/>
    </row>
    <row r="49" spans="1:24" s="205" customFormat="1" ht="19.5" customHeight="1" x14ac:dyDescent="0.3">
      <c r="A49" s="200" t="s">
        <v>92</v>
      </c>
      <c r="B49" s="201"/>
      <c r="C49" s="200"/>
      <c r="D49" s="216">
        <v>-2643</v>
      </c>
      <c r="E49" s="208"/>
      <c r="F49" s="216">
        <v>1145</v>
      </c>
      <c r="G49" s="202"/>
      <c r="H49" s="209">
        <v>-4132</v>
      </c>
      <c r="I49" s="202"/>
      <c r="J49" s="209">
        <v>-596</v>
      </c>
      <c r="R49" s="249"/>
      <c r="S49" s="249"/>
      <c r="T49" s="249"/>
      <c r="U49" s="249"/>
      <c r="V49" s="249"/>
      <c r="W49" s="249"/>
      <c r="X49" s="249"/>
    </row>
    <row r="50" spans="1:24" s="123" customFormat="1" ht="19.5" customHeight="1" x14ac:dyDescent="0.3">
      <c r="A50" s="154" t="s">
        <v>104</v>
      </c>
      <c r="B50" s="217"/>
      <c r="C50" s="154"/>
      <c r="D50" s="117">
        <f>SUM(D38:D49)</f>
        <v>966918</v>
      </c>
      <c r="E50" s="85"/>
      <c r="F50" s="117">
        <f>SUM(F38:F49)</f>
        <v>1190582</v>
      </c>
      <c r="G50" s="85"/>
      <c r="H50" s="117">
        <f>SUM(H38:H49)</f>
        <v>786643</v>
      </c>
      <c r="I50" s="85"/>
      <c r="J50" s="117">
        <f>SUM(J38:J49)</f>
        <v>1249260</v>
      </c>
    </row>
    <row r="51" spans="1:24" s="205" customFormat="1" ht="19.5" customHeight="1" x14ac:dyDescent="0.3">
      <c r="A51" s="69" t="s">
        <v>56</v>
      </c>
      <c r="B51" s="214"/>
      <c r="C51" s="213"/>
      <c r="D51" s="92">
        <v>-56229</v>
      </c>
      <c r="E51" s="208"/>
      <c r="F51" s="92">
        <v>-13916</v>
      </c>
      <c r="G51" s="202"/>
      <c r="H51" s="209">
        <v>-10359</v>
      </c>
      <c r="I51" s="202"/>
      <c r="J51" s="209">
        <v>-8993</v>
      </c>
      <c r="R51" s="249"/>
      <c r="S51" s="249"/>
      <c r="T51" s="249"/>
      <c r="U51" s="249"/>
      <c r="V51" s="249"/>
      <c r="W51" s="249"/>
      <c r="X51" s="249"/>
    </row>
    <row r="52" spans="1:24" s="205" customFormat="1" ht="19.5" customHeight="1" x14ac:dyDescent="0.3">
      <c r="A52" s="63" t="s">
        <v>105</v>
      </c>
      <c r="B52" s="210"/>
      <c r="C52" s="63"/>
      <c r="D52" s="218">
        <f>SUM(D50:D51)</f>
        <v>910689</v>
      </c>
      <c r="E52" s="208"/>
      <c r="F52" s="218">
        <f>SUM(F50:F51)</f>
        <v>1176666</v>
      </c>
      <c r="G52" s="208"/>
      <c r="H52" s="218">
        <f>SUM(H50:H51)</f>
        <v>776284</v>
      </c>
      <c r="I52" s="219"/>
      <c r="J52" s="218">
        <f>SUM(J50:J51)</f>
        <v>1240267</v>
      </c>
    </row>
    <row r="53" spans="1:24" s="205" customFormat="1" ht="18" customHeight="1" x14ac:dyDescent="0.3">
      <c r="A53" s="63"/>
      <c r="B53" s="210"/>
      <c r="C53" s="63"/>
      <c r="D53" s="136"/>
      <c r="E53" s="208"/>
      <c r="F53" s="136"/>
      <c r="G53" s="208"/>
      <c r="H53" s="136"/>
      <c r="I53" s="219"/>
      <c r="J53" s="136"/>
    </row>
    <row r="54" spans="1:24" ht="20.25" customHeight="1" x14ac:dyDescent="0.35">
      <c r="A54" s="124" t="s">
        <v>107</v>
      </c>
      <c r="B54" s="193"/>
      <c r="C54" s="125"/>
    </row>
    <row r="55" spans="1:24" ht="20.25" customHeight="1" x14ac:dyDescent="0.3">
      <c r="A55" s="88" t="s">
        <v>46</v>
      </c>
      <c r="B55" s="194"/>
      <c r="C55" s="88"/>
    </row>
    <row r="56" spans="1:24" ht="9" customHeight="1" x14ac:dyDescent="0.3">
      <c r="A56" s="88"/>
      <c r="B56" s="194"/>
      <c r="C56" s="88"/>
    </row>
    <row r="57" spans="1:24" s="127" customFormat="1" ht="19.5" customHeight="1" x14ac:dyDescent="0.3">
      <c r="A57" s="131"/>
      <c r="B57" s="196"/>
      <c r="C57" s="131"/>
      <c r="D57" s="259" t="s">
        <v>4</v>
      </c>
      <c r="E57" s="259"/>
      <c r="F57" s="259"/>
      <c r="G57" s="197"/>
      <c r="H57" s="259" t="s">
        <v>22</v>
      </c>
      <c r="I57" s="259"/>
      <c r="J57" s="259"/>
    </row>
    <row r="58" spans="1:24" s="127" customFormat="1" ht="19.5" customHeight="1" x14ac:dyDescent="0.3">
      <c r="A58" s="131"/>
      <c r="B58" s="196"/>
      <c r="C58" s="131"/>
      <c r="D58" s="259" t="s">
        <v>21</v>
      </c>
      <c r="E58" s="259"/>
      <c r="F58" s="259"/>
      <c r="G58" s="198"/>
      <c r="H58" s="259" t="s">
        <v>21</v>
      </c>
      <c r="I58" s="259"/>
      <c r="J58" s="259"/>
    </row>
    <row r="59" spans="1:24" s="127" customFormat="1" ht="19.5" customHeight="1" x14ac:dyDescent="0.3">
      <c r="A59" s="131"/>
      <c r="B59" s="177"/>
      <c r="C59" s="131"/>
      <c r="D59" s="272" t="s">
        <v>135</v>
      </c>
      <c r="E59" s="273"/>
      <c r="F59" s="273"/>
      <c r="G59" s="198"/>
      <c r="H59" s="272" t="s">
        <v>135</v>
      </c>
      <c r="I59" s="273"/>
      <c r="J59" s="273"/>
    </row>
    <row r="60" spans="1:24" s="127" customFormat="1" ht="19.5" customHeight="1" x14ac:dyDescent="0.3">
      <c r="A60" s="131"/>
      <c r="B60" s="196"/>
      <c r="C60" s="131"/>
      <c r="D60" s="274" t="s">
        <v>134</v>
      </c>
      <c r="E60" s="273"/>
      <c r="F60" s="273"/>
      <c r="G60" s="198"/>
      <c r="H60" s="274" t="s">
        <v>134</v>
      </c>
      <c r="I60" s="273"/>
      <c r="J60" s="273"/>
    </row>
    <row r="61" spans="1:24" s="127" customFormat="1" ht="19.5" customHeight="1" x14ac:dyDescent="0.3">
      <c r="A61" s="131"/>
      <c r="B61" s="177" t="s">
        <v>40</v>
      </c>
      <c r="C61" s="131"/>
      <c r="D61" s="132">
        <v>2021</v>
      </c>
      <c r="E61" s="132"/>
      <c r="F61" s="132">
        <v>2020</v>
      </c>
      <c r="G61" s="132"/>
      <c r="H61" s="132">
        <v>2021</v>
      </c>
      <c r="I61" s="132"/>
      <c r="J61" s="132">
        <v>2020</v>
      </c>
    </row>
    <row r="62" spans="1:24" s="127" customFormat="1" ht="15" customHeight="1" x14ac:dyDescent="0.3">
      <c r="A62" s="131"/>
      <c r="B62" s="196"/>
      <c r="C62" s="131"/>
      <c r="D62" s="261" t="s">
        <v>70</v>
      </c>
      <c r="E62" s="261"/>
      <c r="F62" s="261"/>
      <c r="G62" s="261"/>
      <c r="H62" s="261"/>
      <c r="I62" s="261"/>
      <c r="J62" s="261"/>
    </row>
    <row r="63" spans="1:24" ht="19.5" customHeight="1" x14ac:dyDescent="0.3">
      <c r="A63" s="68" t="s">
        <v>18</v>
      </c>
      <c r="B63" s="199"/>
      <c r="C63" s="68"/>
      <c r="D63" s="220"/>
      <c r="E63" s="220"/>
      <c r="F63" s="220"/>
      <c r="G63" s="74"/>
      <c r="H63" s="74"/>
      <c r="I63" s="74"/>
      <c r="J63" s="74"/>
    </row>
    <row r="64" spans="1:24" ht="19.5" customHeight="1" x14ac:dyDescent="0.3">
      <c r="A64" s="200" t="s">
        <v>93</v>
      </c>
      <c r="B64" s="138"/>
      <c r="C64" s="200"/>
      <c r="D64" s="22">
        <v>89</v>
      </c>
      <c r="E64" s="60"/>
      <c r="F64" s="22">
        <v>3628</v>
      </c>
      <c r="G64" s="202"/>
      <c r="H64" s="202">
        <v>23</v>
      </c>
      <c r="I64" s="202"/>
      <c r="J64" s="202">
        <v>2819</v>
      </c>
      <c r="R64" s="249"/>
      <c r="S64" s="249"/>
      <c r="T64" s="249"/>
      <c r="U64" s="249"/>
      <c r="V64" s="249"/>
      <c r="W64" s="249"/>
      <c r="X64" s="249"/>
    </row>
    <row r="65" spans="1:24" ht="19.5" customHeight="1" x14ac:dyDescent="0.3">
      <c r="A65" s="200" t="s">
        <v>94</v>
      </c>
      <c r="B65" s="138"/>
      <c r="C65" s="200"/>
      <c r="D65" s="22">
        <v>325</v>
      </c>
      <c r="E65" s="60"/>
      <c r="F65" s="22">
        <v>413</v>
      </c>
      <c r="G65" s="202"/>
      <c r="H65" s="202">
        <v>170847</v>
      </c>
      <c r="I65" s="202"/>
      <c r="J65" s="202">
        <v>335661</v>
      </c>
      <c r="R65" s="249"/>
      <c r="S65" s="249"/>
      <c r="T65" s="249"/>
      <c r="U65" s="249"/>
      <c r="V65" s="249"/>
      <c r="W65" s="249"/>
      <c r="X65" s="249"/>
    </row>
    <row r="66" spans="1:24" ht="19.5" hidden="1" customHeight="1" x14ac:dyDescent="0.3">
      <c r="A66" s="200" t="s">
        <v>95</v>
      </c>
      <c r="B66" s="138"/>
      <c r="C66" s="200"/>
      <c r="D66" s="22"/>
      <c r="E66" s="60"/>
      <c r="F66" s="22"/>
      <c r="G66" s="202"/>
      <c r="H66" s="206"/>
      <c r="I66" s="202"/>
      <c r="J66" s="206"/>
      <c r="R66" s="249"/>
      <c r="S66" s="249"/>
      <c r="T66" s="249"/>
      <c r="U66" s="249"/>
      <c r="V66" s="249"/>
      <c r="W66" s="249"/>
      <c r="X66" s="249"/>
    </row>
    <row r="67" spans="1:24" ht="19.5" hidden="1" customHeight="1" x14ac:dyDescent="0.3">
      <c r="A67" s="200" t="s">
        <v>96</v>
      </c>
      <c r="B67" s="138"/>
      <c r="C67" s="200"/>
      <c r="D67" s="22"/>
      <c r="E67" s="60"/>
      <c r="F67" s="22"/>
      <c r="G67" s="202"/>
      <c r="H67" s="206"/>
      <c r="I67" s="202"/>
      <c r="J67" s="206"/>
      <c r="R67" s="249"/>
      <c r="S67" s="249"/>
      <c r="T67" s="249"/>
      <c r="U67" s="249"/>
      <c r="V67" s="249"/>
      <c r="W67" s="249"/>
      <c r="X67" s="249"/>
    </row>
    <row r="68" spans="1:24" ht="19.5" hidden="1" customHeight="1" x14ac:dyDescent="0.3">
      <c r="A68" s="200" t="s">
        <v>97</v>
      </c>
      <c r="B68" s="138">
        <v>5</v>
      </c>
      <c r="C68" s="200"/>
      <c r="D68" s="22"/>
      <c r="E68" s="60"/>
      <c r="F68" s="22"/>
      <c r="G68" s="60"/>
      <c r="H68" s="91"/>
      <c r="I68" s="60"/>
      <c r="J68" s="91"/>
      <c r="R68" s="249"/>
      <c r="S68" s="249"/>
      <c r="T68" s="249"/>
      <c r="U68" s="249"/>
      <c r="V68" s="249"/>
      <c r="W68" s="249"/>
      <c r="X68" s="249"/>
    </row>
    <row r="69" spans="1:24" ht="19.5" hidden="1" customHeight="1" x14ac:dyDescent="0.3">
      <c r="A69" s="200" t="s">
        <v>98</v>
      </c>
      <c r="B69" s="138"/>
      <c r="C69" s="200"/>
      <c r="D69" s="168"/>
      <c r="E69" s="60"/>
      <c r="F69" s="168">
        <v>0</v>
      </c>
      <c r="G69" s="202"/>
      <c r="H69" s="206"/>
      <c r="I69" s="202"/>
      <c r="J69" s="206">
        <v>0</v>
      </c>
      <c r="R69" s="249"/>
      <c r="S69" s="249"/>
      <c r="T69" s="249"/>
      <c r="U69" s="249"/>
      <c r="V69" s="249"/>
      <c r="W69" s="249"/>
      <c r="X69" s="249"/>
    </row>
    <row r="70" spans="1:24" ht="20.149999999999999" hidden="1" customHeight="1" x14ac:dyDescent="0.3">
      <c r="A70" s="200" t="s">
        <v>144</v>
      </c>
      <c r="B70" s="138"/>
      <c r="C70" s="200"/>
      <c r="D70" s="22"/>
      <c r="E70" s="60"/>
      <c r="F70" s="22"/>
      <c r="G70" s="202"/>
      <c r="H70" s="206"/>
      <c r="I70" s="202"/>
      <c r="J70" s="206"/>
      <c r="R70" s="249"/>
      <c r="S70" s="249"/>
      <c r="T70" s="249"/>
      <c r="U70" s="249"/>
      <c r="V70" s="249"/>
      <c r="W70" s="249"/>
      <c r="X70" s="249"/>
    </row>
    <row r="71" spans="1:24" ht="19.5" hidden="1" customHeight="1" x14ac:dyDescent="0.3">
      <c r="A71" s="221" t="s">
        <v>152</v>
      </c>
      <c r="B71" s="138"/>
      <c r="C71" s="200"/>
      <c r="D71" s="22"/>
      <c r="E71" s="60"/>
      <c r="F71" s="22"/>
      <c r="G71" s="202"/>
      <c r="H71" s="206"/>
      <c r="I71" s="202"/>
      <c r="J71" s="206"/>
      <c r="R71" s="249"/>
      <c r="S71" s="249"/>
      <c r="T71" s="249"/>
      <c r="U71" s="249"/>
      <c r="V71" s="249"/>
      <c r="W71" s="249"/>
      <c r="X71" s="249"/>
    </row>
    <row r="72" spans="1:24" s="222" customFormat="1" ht="20.25" customHeight="1" x14ac:dyDescent="0.3">
      <c r="A72" s="221" t="s">
        <v>99</v>
      </c>
      <c r="B72" s="138"/>
      <c r="C72" s="200"/>
      <c r="D72" s="207">
        <v>-42298</v>
      </c>
      <c r="E72" s="208"/>
      <c r="F72" s="207">
        <v>-171829</v>
      </c>
      <c r="G72" s="202"/>
      <c r="H72" s="165">
        <v>-28850</v>
      </c>
      <c r="I72" s="202"/>
      <c r="J72" s="165">
        <v>-153695</v>
      </c>
      <c r="R72" s="249"/>
      <c r="S72" s="249"/>
      <c r="T72" s="249"/>
      <c r="U72" s="249"/>
      <c r="V72" s="249"/>
      <c r="W72" s="249"/>
      <c r="X72" s="249"/>
    </row>
    <row r="73" spans="1:24" ht="19.5" customHeight="1" x14ac:dyDescent="0.3">
      <c r="A73" s="221" t="s">
        <v>222</v>
      </c>
      <c r="B73" s="138"/>
      <c r="C73" s="200"/>
      <c r="D73" s="117">
        <v>-23305</v>
      </c>
      <c r="E73" s="139"/>
      <c r="F73" s="117">
        <v>-25638</v>
      </c>
      <c r="G73" s="202"/>
      <c r="H73" s="206">
        <v>-16861</v>
      </c>
      <c r="I73" s="202"/>
      <c r="J73" s="206">
        <v>-16154</v>
      </c>
      <c r="R73" s="249"/>
      <c r="S73" s="249"/>
      <c r="T73" s="249"/>
      <c r="U73" s="249"/>
      <c r="V73" s="249"/>
      <c r="W73" s="249"/>
      <c r="X73" s="249"/>
    </row>
    <row r="74" spans="1:24" ht="19.5" customHeight="1" x14ac:dyDescent="0.3">
      <c r="A74" s="221" t="s">
        <v>220</v>
      </c>
      <c r="B74" s="138"/>
      <c r="C74" s="200"/>
      <c r="D74" s="22">
        <v>1204</v>
      </c>
      <c r="E74" s="60"/>
      <c r="F74" s="22">
        <v>1623</v>
      </c>
      <c r="G74" s="202"/>
      <c r="H74" s="165">
        <v>1177</v>
      </c>
      <c r="I74" s="202"/>
      <c r="J74" s="165">
        <v>1328</v>
      </c>
      <c r="R74" s="249"/>
      <c r="S74" s="249"/>
      <c r="T74" s="249"/>
      <c r="U74" s="249"/>
      <c r="V74" s="249"/>
      <c r="W74" s="249"/>
      <c r="X74" s="249"/>
    </row>
    <row r="75" spans="1:24" ht="19.5" customHeight="1" x14ac:dyDescent="0.3">
      <c r="A75" s="221" t="s">
        <v>223</v>
      </c>
      <c r="B75" s="138"/>
      <c r="C75" s="200"/>
      <c r="D75" s="117">
        <v>4</v>
      </c>
      <c r="E75" s="139"/>
      <c r="F75" s="117">
        <v>0</v>
      </c>
      <c r="G75" s="202"/>
      <c r="H75" s="206">
        <v>0</v>
      </c>
      <c r="I75" s="202"/>
      <c r="J75" s="206">
        <v>0</v>
      </c>
      <c r="R75" s="249"/>
      <c r="S75" s="249"/>
      <c r="T75" s="249"/>
      <c r="U75" s="249"/>
      <c r="V75" s="249"/>
      <c r="W75" s="249"/>
      <c r="X75" s="249"/>
    </row>
    <row r="76" spans="1:24" ht="19.5" customHeight="1" x14ac:dyDescent="0.3">
      <c r="A76" s="221" t="s">
        <v>219</v>
      </c>
      <c r="B76" s="138"/>
      <c r="C76" s="200"/>
      <c r="D76" s="117">
        <v>0</v>
      </c>
      <c r="E76" s="139"/>
      <c r="F76" s="117">
        <v>4</v>
      </c>
      <c r="G76" s="202"/>
      <c r="H76" s="206">
        <v>0</v>
      </c>
      <c r="I76" s="202"/>
      <c r="J76" s="206">
        <v>4</v>
      </c>
      <c r="R76" s="249"/>
      <c r="S76" s="249"/>
      <c r="T76" s="249"/>
      <c r="U76" s="249"/>
      <c r="V76" s="249"/>
      <c r="W76" s="249"/>
      <c r="X76" s="249"/>
    </row>
    <row r="77" spans="1:24" ht="19.5" hidden="1" customHeight="1" x14ac:dyDescent="0.3">
      <c r="A77" s="200" t="s">
        <v>100</v>
      </c>
      <c r="B77" s="138"/>
      <c r="C77" s="200"/>
      <c r="D77" s="139"/>
      <c r="E77" s="139"/>
      <c r="F77" s="139"/>
      <c r="G77" s="202"/>
      <c r="H77" s="206"/>
      <c r="I77" s="202"/>
      <c r="J77" s="206"/>
      <c r="R77" s="249"/>
      <c r="S77" s="249"/>
      <c r="T77" s="249"/>
      <c r="U77" s="249"/>
      <c r="V77" s="249"/>
      <c r="W77" s="249"/>
      <c r="X77" s="249"/>
    </row>
    <row r="78" spans="1:24" ht="19.5" customHeight="1" x14ac:dyDescent="0.3">
      <c r="A78" s="200" t="s">
        <v>264</v>
      </c>
      <c r="B78" s="138"/>
      <c r="C78" s="200"/>
      <c r="D78" s="22">
        <v>-34522</v>
      </c>
      <c r="E78" s="60"/>
      <c r="F78" s="22">
        <v>0</v>
      </c>
      <c r="G78" s="60"/>
      <c r="H78" s="90">
        <v>0</v>
      </c>
      <c r="I78" s="60"/>
      <c r="J78" s="90">
        <v>0</v>
      </c>
      <c r="R78" s="249"/>
      <c r="S78" s="249"/>
      <c r="T78" s="249"/>
      <c r="U78" s="249"/>
      <c r="V78" s="249"/>
      <c r="W78" s="249"/>
      <c r="X78" s="249"/>
    </row>
    <row r="79" spans="1:24" ht="19.5" customHeight="1" x14ac:dyDescent="0.3">
      <c r="A79" s="200" t="s">
        <v>154</v>
      </c>
      <c r="B79" s="138"/>
      <c r="C79" s="200"/>
      <c r="D79" s="22">
        <v>-3943</v>
      </c>
      <c r="E79" s="139"/>
      <c r="F79" s="22">
        <v>-15230</v>
      </c>
      <c r="G79" s="202"/>
      <c r="H79" s="206">
        <v>-3622</v>
      </c>
      <c r="I79" s="202"/>
      <c r="J79" s="206">
        <v>-15080</v>
      </c>
      <c r="R79" s="249"/>
      <c r="S79" s="249"/>
      <c r="T79" s="249"/>
      <c r="U79" s="249"/>
      <c r="V79" s="249"/>
      <c r="W79" s="249"/>
      <c r="X79" s="249"/>
    </row>
    <row r="80" spans="1:24" ht="19.5" customHeight="1" x14ac:dyDescent="0.3">
      <c r="A80" s="200" t="s">
        <v>129</v>
      </c>
      <c r="B80" s="138" t="s">
        <v>245</v>
      </c>
      <c r="C80" s="200"/>
      <c r="D80" s="90">
        <v>0</v>
      </c>
      <c r="E80" s="22"/>
      <c r="F80" s="90">
        <v>0</v>
      </c>
      <c r="G80" s="202"/>
      <c r="H80" s="202">
        <v>2000</v>
      </c>
      <c r="I80" s="202"/>
      <c r="J80" s="202">
        <v>72000</v>
      </c>
      <c r="R80" s="249"/>
      <c r="S80" s="249"/>
      <c r="T80" s="249"/>
      <c r="U80" s="249"/>
      <c r="V80" s="249"/>
      <c r="W80" s="249"/>
      <c r="X80" s="249"/>
    </row>
    <row r="81" spans="1:24" ht="19.5" customHeight="1" x14ac:dyDescent="0.3">
      <c r="A81" s="200" t="s">
        <v>265</v>
      </c>
      <c r="B81" s="138" t="s">
        <v>245</v>
      </c>
      <c r="C81" s="200"/>
      <c r="D81" s="92">
        <v>0</v>
      </c>
      <c r="E81" s="60"/>
      <c r="F81" s="92">
        <v>0</v>
      </c>
      <c r="G81" s="202"/>
      <c r="H81" s="209">
        <v>-17000</v>
      </c>
      <c r="I81" s="202"/>
      <c r="J81" s="209">
        <v>-171000</v>
      </c>
      <c r="R81" s="249"/>
      <c r="S81" s="249"/>
      <c r="T81" s="249"/>
      <c r="U81" s="249"/>
      <c r="V81" s="249"/>
      <c r="W81" s="249"/>
      <c r="X81" s="249"/>
    </row>
    <row r="82" spans="1:24" ht="19.5" customHeight="1" x14ac:dyDescent="0.3">
      <c r="A82" s="63" t="s">
        <v>148</v>
      </c>
      <c r="B82" s="210"/>
      <c r="C82" s="63"/>
      <c r="D82" s="218">
        <f>SUM(D64:D81)</f>
        <v>-102446</v>
      </c>
      <c r="E82" s="137"/>
      <c r="F82" s="218">
        <f>SUM(F64:F81)</f>
        <v>-207029</v>
      </c>
      <c r="G82" s="137"/>
      <c r="H82" s="218">
        <f>SUM(H64:H81)</f>
        <v>107714</v>
      </c>
      <c r="I82" s="137"/>
      <c r="J82" s="218">
        <f>SUM(J64:J81)</f>
        <v>55883</v>
      </c>
    </row>
    <row r="83" spans="1:24" ht="8.5" customHeight="1" x14ac:dyDescent="0.3">
      <c r="A83" s="63"/>
      <c r="B83" s="210"/>
      <c r="C83" s="63"/>
      <c r="D83" s="74"/>
      <c r="E83" s="74"/>
      <c r="F83" s="74"/>
      <c r="G83" s="74"/>
      <c r="H83" s="74"/>
      <c r="I83" s="74"/>
      <c r="J83" s="74"/>
    </row>
    <row r="84" spans="1:24" ht="16.5" customHeight="1" x14ac:dyDescent="0.3">
      <c r="A84" s="68" t="s">
        <v>14</v>
      </c>
      <c r="B84" s="138"/>
      <c r="C84" s="68"/>
      <c r="D84" s="74"/>
      <c r="E84" s="74"/>
      <c r="F84" s="74"/>
      <c r="G84" s="74"/>
      <c r="H84" s="74"/>
      <c r="I84" s="74"/>
      <c r="J84" s="74"/>
    </row>
    <row r="85" spans="1:24" ht="19.5" customHeight="1" x14ac:dyDescent="0.3">
      <c r="A85" s="69" t="s">
        <v>224</v>
      </c>
      <c r="B85" s="138"/>
      <c r="C85" s="200"/>
      <c r="D85" s="168">
        <v>3054000</v>
      </c>
      <c r="E85" s="139"/>
      <c r="F85" s="168">
        <v>2172000</v>
      </c>
      <c r="G85" s="202"/>
      <c r="H85" s="202">
        <v>2902000</v>
      </c>
      <c r="I85" s="202"/>
      <c r="J85" s="202">
        <v>1702000</v>
      </c>
      <c r="R85" s="249"/>
      <c r="S85" s="249"/>
      <c r="T85" s="249"/>
      <c r="U85" s="249"/>
      <c r="V85" s="249"/>
      <c r="W85" s="249"/>
      <c r="X85" s="249"/>
    </row>
    <row r="86" spans="1:24" ht="19.5" hidden="1" customHeight="1" x14ac:dyDescent="0.3">
      <c r="A86" s="200" t="s">
        <v>188</v>
      </c>
      <c r="B86" s="138"/>
      <c r="C86" s="200"/>
      <c r="D86" s="168"/>
      <c r="E86" s="139"/>
      <c r="F86" s="168"/>
      <c r="G86" s="202"/>
      <c r="H86" s="202"/>
      <c r="I86" s="202"/>
      <c r="J86" s="202"/>
      <c r="R86" s="249"/>
      <c r="S86" s="249"/>
      <c r="T86" s="249"/>
      <c r="U86" s="249"/>
      <c r="V86" s="249"/>
      <c r="W86" s="249"/>
      <c r="X86" s="249"/>
    </row>
    <row r="87" spans="1:24" ht="19.5" customHeight="1" x14ac:dyDescent="0.3">
      <c r="A87" s="200" t="s">
        <v>225</v>
      </c>
      <c r="B87" s="138"/>
      <c r="C87" s="200"/>
      <c r="D87" s="168"/>
      <c r="E87" s="139"/>
      <c r="F87" s="168"/>
      <c r="G87" s="202"/>
      <c r="H87" s="202"/>
      <c r="I87" s="202"/>
      <c r="J87" s="202"/>
      <c r="R87" s="249"/>
      <c r="S87" s="249"/>
      <c r="T87" s="249"/>
      <c r="U87" s="249"/>
      <c r="V87" s="249"/>
      <c r="W87" s="249"/>
      <c r="X87" s="249"/>
    </row>
    <row r="88" spans="1:24" ht="19.5" customHeight="1" x14ac:dyDescent="0.3">
      <c r="A88" s="200" t="s">
        <v>226</v>
      </c>
      <c r="B88" s="138"/>
      <c r="C88" s="200"/>
      <c r="D88" s="168">
        <v>-2934001</v>
      </c>
      <c r="E88" s="139"/>
      <c r="F88" s="168">
        <v>-2388000</v>
      </c>
      <c r="G88" s="202"/>
      <c r="H88" s="206">
        <v>-2807000</v>
      </c>
      <c r="I88" s="202"/>
      <c r="J88" s="206">
        <v>-1918000</v>
      </c>
      <c r="R88" s="249"/>
      <c r="S88" s="249"/>
      <c r="T88" s="249"/>
      <c r="U88" s="249"/>
      <c r="V88" s="249"/>
      <c r="W88" s="249"/>
      <c r="X88" s="249"/>
    </row>
    <row r="89" spans="1:24" ht="19.5" customHeight="1" x14ac:dyDescent="0.3">
      <c r="A89" s="200" t="s">
        <v>227</v>
      </c>
      <c r="B89" s="138" t="s">
        <v>245</v>
      </c>
      <c r="C89" s="200"/>
      <c r="D89" s="168">
        <v>0</v>
      </c>
      <c r="E89" s="139"/>
      <c r="F89" s="168">
        <v>0</v>
      </c>
      <c r="G89" s="202"/>
      <c r="H89" s="202">
        <v>952000</v>
      </c>
      <c r="I89" s="202"/>
      <c r="J89" s="202">
        <v>235000</v>
      </c>
      <c r="R89" s="249"/>
      <c r="S89" s="249"/>
      <c r="T89" s="249"/>
      <c r="U89" s="249"/>
      <c r="V89" s="249"/>
      <c r="W89" s="249"/>
      <c r="X89" s="249"/>
    </row>
    <row r="90" spans="1:24" ht="19.5" customHeight="1" x14ac:dyDescent="0.3">
      <c r="A90" s="69" t="s">
        <v>228</v>
      </c>
      <c r="B90" s="138" t="s">
        <v>245</v>
      </c>
      <c r="D90" s="168">
        <v>0</v>
      </c>
      <c r="E90" s="139"/>
      <c r="F90" s="168">
        <v>0</v>
      </c>
      <c r="G90" s="202"/>
      <c r="H90" s="206">
        <v>-957000</v>
      </c>
      <c r="I90" s="202"/>
      <c r="J90" s="206">
        <v>-567000</v>
      </c>
      <c r="R90" s="249"/>
      <c r="S90" s="249"/>
      <c r="T90" s="249"/>
      <c r="U90" s="249"/>
      <c r="V90" s="249"/>
      <c r="W90" s="249"/>
      <c r="X90" s="249"/>
    </row>
    <row r="91" spans="1:24" ht="19.5" hidden="1" customHeight="1" x14ac:dyDescent="0.3">
      <c r="A91" s="69" t="s">
        <v>137</v>
      </c>
      <c r="B91" s="138"/>
      <c r="D91" s="168"/>
      <c r="E91" s="139"/>
      <c r="F91" s="168"/>
      <c r="G91" s="202"/>
      <c r="H91" s="206"/>
      <c r="I91" s="202"/>
      <c r="J91" s="206"/>
      <c r="R91" s="249"/>
      <c r="S91" s="249"/>
      <c r="T91" s="249"/>
      <c r="U91" s="249"/>
      <c r="V91" s="249"/>
      <c r="W91" s="249"/>
      <c r="X91" s="249"/>
    </row>
    <row r="92" spans="1:24" ht="19.5" customHeight="1" x14ac:dyDescent="0.3">
      <c r="A92" s="69" t="s">
        <v>229</v>
      </c>
      <c r="D92" s="74">
        <v>-678095</v>
      </c>
      <c r="E92" s="74"/>
      <c r="F92" s="74">
        <v>-688191</v>
      </c>
      <c r="G92" s="202"/>
      <c r="H92" s="206">
        <v>-678095</v>
      </c>
      <c r="I92" s="202"/>
      <c r="J92" s="206">
        <v>-688191</v>
      </c>
      <c r="R92" s="249"/>
      <c r="S92" s="249"/>
      <c r="T92" s="249"/>
      <c r="U92" s="249"/>
      <c r="V92" s="249"/>
      <c r="W92" s="249"/>
      <c r="X92" s="249"/>
    </row>
    <row r="93" spans="1:24" ht="19.5" customHeight="1" x14ac:dyDescent="0.3">
      <c r="A93" s="69" t="s">
        <v>221</v>
      </c>
      <c r="B93" s="138"/>
      <c r="C93" s="200"/>
      <c r="D93" s="139">
        <v>-25302</v>
      </c>
      <c r="E93" s="139"/>
      <c r="F93" s="139">
        <v>-29257</v>
      </c>
      <c r="G93" s="202"/>
      <c r="H93" s="206">
        <v>-58523</v>
      </c>
      <c r="I93" s="202"/>
      <c r="J93" s="206">
        <v>-41634</v>
      </c>
      <c r="R93" s="249"/>
      <c r="S93" s="249"/>
      <c r="T93" s="249"/>
      <c r="U93" s="249"/>
      <c r="V93" s="249"/>
      <c r="W93" s="249"/>
      <c r="X93" s="249"/>
    </row>
    <row r="94" spans="1:24" ht="19.5" customHeight="1" x14ac:dyDescent="0.3">
      <c r="A94" s="200" t="s">
        <v>153</v>
      </c>
      <c r="B94" s="138"/>
      <c r="C94" s="200"/>
      <c r="D94" s="206">
        <v>-136298</v>
      </c>
      <c r="E94" s="139"/>
      <c r="F94" s="206">
        <v>0</v>
      </c>
      <c r="G94" s="202"/>
      <c r="H94" s="206">
        <v>-136298</v>
      </c>
      <c r="I94" s="202"/>
      <c r="J94" s="206">
        <v>0</v>
      </c>
      <c r="R94" s="249"/>
      <c r="S94" s="249"/>
      <c r="T94" s="249"/>
      <c r="U94" s="249"/>
      <c r="V94" s="249"/>
      <c r="W94" s="249"/>
      <c r="X94" s="249"/>
    </row>
    <row r="95" spans="1:24" ht="19.5" customHeight="1" x14ac:dyDescent="0.3">
      <c r="A95" s="200" t="s">
        <v>118</v>
      </c>
      <c r="B95" s="138"/>
      <c r="C95" s="200"/>
      <c r="D95" s="206">
        <v>-1</v>
      </c>
      <c r="E95" s="139"/>
      <c r="F95" s="206">
        <v>-1</v>
      </c>
      <c r="G95" s="139"/>
      <c r="H95" s="117">
        <v>0</v>
      </c>
      <c r="I95" s="139"/>
      <c r="J95" s="117">
        <v>0</v>
      </c>
      <c r="R95" s="249"/>
      <c r="S95" s="249"/>
      <c r="T95" s="249"/>
      <c r="U95" s="249"/>
      <c r="V95" s="249"/>
      <c r="W95" s="249"/>
      <c r="X95" s="249"/>
    </row>
    <row r="96" spans="1:24" ht="19.5" customHeight="1" x14ac:dyDescent="0.3">
      <c r="A96" s="69" t="s">
        <v>57</v>
      </c>
      <c r="B96" s="138"/>
      <c r="D96" s="93">
        <v>-130493</v>
      </c>
      <c r="E96" s="139"/>
      <c r="F96" s="93">
        <v>-163524</v>
      </c>
      <c r="G96" s="202"/>
      <c r="H96" s="118">
        <v>-137797</v>
      </c>
      <c r="I96" s="168"/>
      <c r="J96" s="118">
        <v>-172825</v>
      </c>
      <c r="R96" s="249"/>
      <c r="S96" s="249"/>
      <c r="T96" s="249"/>
      <c r="U96" s="249"/>
      <c r="V96" s="249"/>
      <c r="W96" s="249"/>
      <c r="X96" s="249"/>
    </row>
    <row r="97" spans="1:24" ht="19.5" customHeight="1" x14ac:dyDescent="0.3">
      <c r="A97" s="63" t="s">
        <v>103</v>
      </c>
      <c r="B97" s="210"/>
      <c r="C97" s="63"/>
      <c r="D97" s="223">
        <f>SUM(D85:D96)</f>
        <v>-850190</v>
      </c>
      <c r="E97" s="224"/>
      <c r="F97" s="223">
        <f>SUM(F85:F96)</f>
        <v>-1096973</v>
      </c>
      <c r="G97" s="224"/>
      <c r="H97" s="218">
        <f>SUM(H85:H96)</f>
        <v>-920713</v>
      </c>
      <c r="I97" s="224"/>
      <c r="J97" s="218">
        <f>SUM(J85:J96)</f>
        <v>-1450650</v>
      </c>
    </row>
    <row r="98" spans="1:24" ht="8.5" customHeight="1" x14ac:dyDescent="0.3">
      <c r="A98" s="63"/>
      <c r="B98" s="210"/>
      <c r="C98" s="63"/>
      <c r="D98" s="61"/>
      <c r="E98" s="74"/>
      <c r="F98" s="61"/>
      <c r="G98" s="74"/>
      <c r="H98" s="61"/>
      <c r="I98" s="74"/>
      <c r="J98" s="61"/>
    </row>
    <row r="99" spans="1:24" ht="16.5" customHeight="1" x14ac:dyDescent="0.3">
      <c r="A99" s="69" t="s">
        <v>146</v>
      </c>
      <c r="B99" s="210"/>
      <c r="C99" s="63"/>
      <c r="D99" s="61"/>
      <c r="E99" s="74"/>
      <c r="F99" s="61"/>
      <c r="G99" s="74"/>
      <c r="H99" s="61"/>
      <c r="I99" s="74"/>
      <c r="J99" s="61"/>
    </row>
    <row r="100" spans="1:24" ht="19.5" customHeight="1" x14ac:dyDescent="0.3">
      <c r="A100" s="69" t="s">
        <v>101</v>
      </c>
      <c r="B100" s="210"/>
      <c r="C100" s="63"/>
      <c r="D100" s="206">
        <f>D97+D82+D52</f>
        <v>-41947</v>
      </c>
      <c r="E100" s="225"/>
      <c r="F100" s="206">
        <f>F97+F82+F52</f>
        <v>-127336</v>
      </c>
      <c r="G100" s="225"/>
      <c r="H100" s="206">
        <f>H97+H82+H52</f>
        <v>-36715</v>
      </c>
      <c r="I100" s="225"/>
      <c r="J100" s="206">
        <f>J97+J82+J52</f>
        <v>-154500</v>
      </c>
    </row>
    <row r="101" spans="1:24" s="205" customFormat="1" ht="19.5" customHeight="1" x14ac:dyDescent="0.3">
      <c r="A101" s="200" t="s">
        <v>176</v>
      </c>
      <c r="B101" s="201"/>
      <c r="C101" s="200"/>
      <c r="D101" s="93">
        <v>2</v>
      </c>
      <c r="E101" s="139"/>
      <c r="F101" s="93">
        <v>4</v>
      </c>
      <c r="G101" s="202"/>
      <c r="H101" s="209">
        <v>0</v>
      </c>
      <c r="I101" s="202"/>
      <c r="J101" s="209">
        <v>10</v>
      </c>
    </row>
    <row r="102" spans="1:24" s="205" customFormat="1" ht="19.5" customHeight="1" x14ac:dyDescent="0.3">
      <c r="A102" s="63" t="s">
        <v>147</v>
      </c>
      <c r="B102" s="201"/>
      <c r="C102" s="200"/>
      <c r="D102" s="136">
        <f>SUM(D100:D101)</f>
        <v>-41945</v>
      </c>
      <c r="E102" s="139"/>
      <c r="F102" s="136">
        <f>SUM(F100:F101)</f>
        <v>-127332</v>
      </c>
      <c r="G102" s="139"/>
      <c r="H102" s="136">
        <f>SUM(H100:H101)</f>
        <v>-36715</v>
      </c>
      <c r="I102" s="139"/>
      <c r="J102" s="136">
        <f>SUM(J100:J101)</f>
        <v>-154490</v>
      </c>
    </row>
    <row r="103" spans="1:24" ht="19.5" customHeight="1" x14ac:dyDescent="0.3">
      <c r="A103" s="69" t="s">
        <v>119</v>
      </c>
      <c r="B103" s="192"/>
      <c r="C103" s="69"/>
      <c r="D103" s="226">
        <f>'FS-2-3'!F11</f>
        <v>106442</v>
      </c>
      <c r="E103" s="224"/>
      <c r="F103" s="226">
        <v>524963</v>
      </c>
      <c r="G103" s="202"/>
      <c r="H103" s="209">
        <f>'FS-2-3'!J11</f>
        <v>74871</v>
      </c>
      <c r="I103" s="202"/>
      <c r="J103" s="209">
        <v>500924</v>
      </c>
    </row>
    <row r="104" spans="1:24" ht="19.5" customHeight="1" thickBot="1" x14ac:dyDescent="0.35">
      <c r="A104" s="63" t="s">
        <v>136</v>
      </c>
      <c r="B104" s="210"/>
      <c r="C104" s="63"/>
      <c r="D104" s="227">
        <f>SUM(D102:D103)</f>
        <v>64497</v>
      </c>
      <c r="E104" s="224"/>
      <c r="F104" s="227">
        <f>SUM(F102:F103)</f>
        <v>397631</v>
      </c>
      <c r="G104" s="224"/>
      <c r="H104" s="228">
        <f>SUM(H102:H103)</f>
        <v>38156</v>
      </c>
      <c r="I104" s="224"/>
      <c r="J104" s="228">
        <f>SUM(J102:J103)</f>
        <v>346434</v>
      </c>
    </row>
    <row r="105" spans="1:24" ht="8.5" customHeight="1" thickTop="1" x14ac:dyDescent="0.3">
      <c r="A105" s="69"/>
      <c r="B105" s="210"/>
      <c r="C105" s="63"/>
      <c r="D105" s="229"/>
      <c r="E105" s="224"/>
      <c r="F105" s="229"/>
      <c r="G105" s="224"/>
      <c r="H105" s="229"/>
      <c r="I105" s="224"/>
      <c r="J105" s="229"/>
    </row>
    <row r="106" spans="1:24" ht="16" customHeight="1" x14ac:dyDescent="0.3">
      <c r="A106" s="150" t="s">
        <v>102</v>
      </c>
      <c r="B106" s="210"/>
      <c r="C106" s="63"/>
      <c r="D106" s="229"/>
      <c r="E106" s="224"/>
      <c r="F106" s="229"/>
      <c r="G106" s="224"/>
      <c r="H106" s="229"/>
      <c r="I106" s="224"/>
      <c r="J106" s="229"/>
    </row>
    <row r="107" spans="1:24" ht="19.5" customHeight="1" x14ac:dyDescent="0.3">
      <c r="A107" s="146" t="s">
        <v>30</v>
      </c>
      <c r="B107" s="210"/>
      <c r="C107" s="63"/>
      <c r="D107" s="229"/>
      <c r="E107" s="224"/>
      <c r="F107" s="229"/>
      <c r="G107" s="224"/>
      <c r="H107" s="229"/>
      <c r="I107" s="224"/>
      <c r="J107" s="229"/>
    </row>
    <row r="108" spans="1:24" ht="19.5" customHeight="1" x14ac:dyDescent="0.3">
      <c r="A108" s="123" t="s">
        <v>230</v>
      </c>
      <c r="B108" s="210"/>
      <c r="C108" s="63"/>
      <c r="D108" s="85"/>
      <c r="E108" s="229"/>
      <c r="F108" s="85"/>
      <c r="G108" s="85"/>
      <c r="H108" s="85"/>
      <c r="I108" s="85"/>
      <c r="J108" s="85"/>
    </row>
    <row r="109" spans="1:24" ht="19.5" customHeight="1" x14ac:dyDescent="0.3">
      <c r="A109" s="251" t="s">
        <v>260</v>
      </c>
      <c r="B109" s="210"/>
      <c r="C109" s="63"/>
      <c r="D109" s="206">
        <v>4155.7783099999897</v>
      </c>
      <c r="E109" s="229"/>
      <c r="F109" s="206">
        <v>44345</v>
      </c>
      <c r="G109" s="202"/>
      <c r="H109" s="206">
        <v>4545.0176200000005</v>
      </c>
      <c r="I109" s="202"/>
      <c r="J109" s="206">
        <v>37412</v>
      </c>
      <c r="R109" s="249"/>
      <c r="S109" s="249"/>
      <c r="T109" s="249"/>
      <c r="U109" s="249"/>
      <c r="V109" s="249"/>
      <c r="W109" s="249"/>
      <c r="X109" s="249"/>
    </row>
    <row r="110" spans="1:24" ht="19.5" hidden="1" customHeight="1" x14ac:dyDescent="0.3">
      <c r="A110" s="123" t="s">
        <v>155</v>
      </c>
      <c r="B110" s="210"/>
      <c r="C110" s="63"/>
      <c r="D110" s="117"/>
      <c r="E110" s="230"/>
      <c r="F110" s="117">
        <v>0</v>
      </c>
      <c r="G110" s="202"/>
      <c r="H110" s="206"/>
      <c r="I110" s="202"/>
      <c r="J110" s="206">
        <v>0</v>
      </c>
      <c r="R110" s="249"/>
      <c r="S110" s="249"/>
      <c r="T110" s="249"/>
      <c r="U110" s="249"/>
      <c r="V110" s="249"/>
      <c r="W110" s="249"/>
      <c r="X110" s="249"/>
    </row>
    <row r="111" spans="1:24" ht="19.5" customHeight="1" x14ac:dyDescent="0.3">
      <c r="A111" s="123" t="s">
        <v>177</v>
      </c>
      <c r="B111" s="210"/>
      <c r="C111" s="63"/>
      <c r="D111" s="117">
        <v>74098.991019154506</v>
      </c>
      <c r="E111" s="230"/>
      <c r="F111" s="117">
        <v>2448395</v>
      </c>
      <c r="G111" s="202"/>
      <c r="H111" s="206">
        <v>316971.41554878803</v>
      </c>
      <c r="I111" s="202"/>
      <c r="J111" s="206">
        <v>2837991</v>
      </c>
      <c r="R111" s="249"/>
      <c r="S111" s="249"/>
      <c r="T111" s="249"/>
      <c r="U111" s="249"/>
      <c r="V111" s="249"/>
      <c r="W111" s="249"/>
      <c r="X111" s="249"/>
    </row>
    <row r="112" spans="1:24" ht="19.5" customHeight="1" x14ac:dyDescent="0.3">
      <c r="A112" s="242" t="s">
        <v>258</v>
      </c>
      <c r="B112" s="210"/>
      <c r="C112" s="63"/>
      <c r="D112" s="117"/>
      <c r="E112" s="230"/>
      <c r="F112" s="117"/>
      <c r="G112" s="202"/>
      <c r="H112" s="206"/>
      <c r="I112" s="202"/>
      <c r="J112" s="206"/>
    </row>
    <row r="113" spans="1:24" ht="19.5" customHeight="1" x14ac:dyDescent="0.3">
      <c r="A113" s="251" t="s">
        <v>259</v>
      </c>
      <c r="B113" s="138" t="s">
        <v>254</v>
      </c>
      <c r="C113" s="63"/>
      <c r="D113" s="117">
        <v>59792</v>
      </c>
      <c r="E113" s="230"/>
      <c r="F113" s="117">
        <v>0</v>
      </c>
      <c r="G113" s="202"/>
      <c r="H113" s="206">
        <v>51599</v>
      </c>
      <c r="I113" s="202"/>
      <c r="J113" s="206">
        <v>0</v>
      </c>
      <c r="R113" s="249"/>
      <c r="S113" s="249"/>
      <c r="T113" s="249"/>
      <c r="U113" s="249"/>
      <c r="V113" s="249"/>
      <c r="W113" s="249"/>
      <c r="X113" s="249"/>
    </row>
    <row r="114" spans="1:24" ht="19.5" customHeight="1" x14ac:dyDescent="0.3">
      <c r="A114" s="123" t="s">
        <v>252</v>
      </c>
      <c r="B114" s="210"/>
      <c r="C114" s="63"/>
      <c r="D114" s="117">
        <v>79</v>
      </c>
      <c r="E114" s="230"/>
      <c r="F114" s="117">
        <v>0</v>
      </c>
      <c r="G114" s="202"/>
      <c r="H114" s="206">
        <v>79</v>
      </c>
      <c r="I114" s="202"/>
      <c r="J114" s="206">
        <v>0</v>
      </c>
      <c r="R114" s="249"/>
      <c r="S114" s="249"/>
      <c r="T114" s="249"/>
      <c r="U114" s="249"/>
      <c r="V114" s="249"/>
      <c r="W114" s="249"/>
      <c r="X114" s="249"/>
    </row>
    <row r="115" spans="1:24" ht="19.5" customHeight="1" x14ac:dyDescent="0.3">
      <c r="A115" s="123"/>
      <c r="B115" s="210"/>
      <c r="C115" s="63"/>
      <c r="D115" s="117"/>
      <c r="E115" s="230"/>
      <c r="F115" s="117"/>
      <c r="G115" s="202"/>
      <c r="H115" s="206"/>
      <c r="I115" s="202"/>
      <c r="J115" s="206"/>
    </row>
    <row r="117" spans="1:24" ht="20.25" customHeight="1" x14ac:dyDescent="0.3">
      <c r="D117" s="243">
        <f>D104-'FS-2-3'!D11</f>
        <v>0</v>
      </c>
      <c r="H117" s="241">
        <f>H104-'FS-2-3'!H11</f>
        <v>0</v>
      </c>
    </row>
  </sheetData>
  <mergeCells count="18">
    <mergeCell ref="H7:J7"/>
    <mergeCell ref="D4:F4"/>
    <mergeCell ref="H4:J4"/>
    <mergeCell ref="D6:F6"/>
    <mergeCell ref="H6:J6"/>
    <mergeCell ref="D7:F7"/>
    <mergeCell ref="D5:F5"/>
    <mergeCell ref="H5:J5"/>
    <mergeCell ref="D62:J62"/>
    <mergeCell ref="D58:F58"/>
    <mergeCell ref="H58:J58"/>
    <mergeCell ref="H59:J59"/>
    <mergeCell ref="D9:J9"/>
    <mergeCell ref="H57:J57"/>
    <mergeCell ref="D57:F57"/>
    <mergeCell ref="D59:F59"/>
    <mergeCell ref="D60:F60"/>
    <mergeCell ref="H60:J60"/>
  </mergeCells>
  <phoneticPr fontId="4" type="noConversion"/>
  <pageMargins left="0.7" right="0.7" top="0.48" bottom="0.5" header="0.5" footer="0.5"/>
  <pageSetup paperSize="9" scale="77" firstPageNumber="10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FS-2-3</vt:lpstr>
      <vt:lpstr>PL-3mth</vt:lpstr>
      <vt:lpstr>PL-6mth</vt:lpstr>
      <vt:lpstr>OCI-Conso 63</vt:lpstr>
      <vt:lpstr>OCI-Conso 64</vt:lpstr>
      <vt:lpstr>OCI-Separate 63-64</vt:lpstr>
      <vt:lpstr>OCI-Separate 64</vt:lpstr>
      <vt:lpstr>CF-12-13</vt:lpstr>
      <vt:lpstr>'CF-12-13'!Print_Area</vt:lpstr>
      <vt:lpstr>'FS-2-3'!Print_Area</vt:lpstr>
      <vt:lpstr>'OCI-Conso 63'!Print_Area</vt:lpstr>
      <vt:lpstr>'OCI-Conso 64'!Print_Area</vt:lpstr>
      <vt:lpstr>'OCI-Separate 63-64'!Print_Area</vt:lpstr>
      <vt:lpstr>'PL-3mth'!Print_Area</vt:lpstr>
      <vt:lpstr>'PL-6mth'!Print_Area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Orathai, Nuchprasert</cp:lastModifiedBy>
  <cp:lastPrinted>2021-08-05T07:36:52Z</cp:lastPrinted>
  <dcterms:created xsi:type="dcterms:W3CDTF">2004-12-22T09:49:07Z</dcterms:created>
  <dcterms:modified xsi:type="dcterms:W3CDTF">2021-08-05T07:37:01Z</dcterms:modified>
</cp:coreProperties>
</file>