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ไตรมาส 2564\ไตรมาส 2-2564\ภาษาไทย\"/>
    </mc:Choice>
  </mc:AlternateContent>
  <xr:revisionPtr revIDLastSave="0" documentId="13_ncr:1_{213246D1-B44F-4937-A53E-26DB67A97666}" xr6:coauthVersionLast="47" xr6:coauthVersionMax="47" xr10:uidLastSave="{00000000-0000-0000-0000-000000000000}"/>
  <bookViews>
    <workbookView xWindow="-120" yWindow="-120" windowWidth="29040" windowHeight="15840" tabRatio="677" activeTab="1" xr2:uid="{00000000-000D-0000-FFFF-FFFF00000000}"/>
  </bookViews>
  <sheets>
    <sheet name="งบแสดงฐานะการเงิน" sheetId="1" r:id="rId1"/>
    <sheet name="งบกำไรขาดทุนเบ็ดเสร็จ(สามเดือน)" sheetId="2" r:id="rId2"/>
    <sheet name="งบกำไรขาดทุนเบ็ดเสร็จ(หกเดือน)" sheetId="7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</externalReferences>
  <definedNames>
    <definedName name="ABC" localSheetId="4">เปลี่ยนแปลงเฉพาะ!$A$1:$P$22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'งบกำไรขาดทุนเบ็ดเสร็จ(สามเดือน)'!$A$1:$L$42</definedName>
    <definedName name="_xlnm.Print_Area" localSheetId="2">'งบกำไรขาดทุนเบ็ดเสร็จ(หกเดือน)'!$A$1:$L$42</definedName>
    <definedName name="_xlnm.Print_Area" localSheetId="0">งบแสดงฐานะการเงิน!$A$1:$N$103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0" i="6" l="1"/>
  <c r="K70" i="6"/>
  <c r="G61" i="6" l="1"/>
  <c r="M61" i="6"/>
  <c r="K61" i="6"/>
  <c r="K11" i="6" l="1"/>
  <c r="O16" i="4" l="1"/>
  <c r="S22" i="4"/>
  <c r="S15" i="4"/>
  <c r="N14" i="5" l="1"/>
  <c r="L9" i="7"/>
  <c r="L11" i="7" s="1"/>
  <c r="L13" i="7" s="1"/>
  <c r="L16" i="7" s="1"/>
  <c r="L18" i="7" s="1"/>
  <c r="N13" i="5" s="1"/>
  <c r="J9" i="7"/>
  <c r="J11" i="7" s="1"/>
  <c r="J13" i="7" s="1"/>
  <c r="J16" i="7" s="1"/>
  <c r="J18" i="7" s="1"/>
  <c r="H9" i="7"/>
  <c r="H11" i="7" s="1"/>
  <c r="H13" i="7" s="1"/>
  <c r="H16" i="7" s="1"/>
  <c r="H18" i="7" s="1"/>
  <c r="F9" i="7"/>
  <c r="F11" i="7" s="1"/>
  <c r="F13" i="7" s="1"/>
  <c r="F16" i="7" s="1"/>
  <c r="F18" i="7" s="1"/>
  <c r="G8" i="6" s="1"/>
  <c r="A1" i="7"/>
  <c r="N19" i="5" l="1"/>
  <c r="K8" i="6"/>
  <c r="F25" i="7"/>
  <c r="F35" i="7" s="1"/>
  <c r="F30" i="7"/>
  <c r="F28" i="7" s="1"/>
  <c r="H30" i="7"/>
  <c r="H28" i="7" s="1"/>
  <c r="H25" i="7"/>
  <c r="H35" i="7" s="1"/>
  <c r="H33" i="7" s="1"/>
  <c r="J25" i="7"/>
  <c r="J33" i="7" s="1"/>
  <c r="J35" i="7" s="1"/>
  <c r="J28" i="7"/>
  <c r="L25" i="7"/>
  <c r="L33" i="7" s="1"/>
  <c r="L35" i="7" s="1"/>
  <c r="L28" i="7"/>
  <c r="J15" i="5"/>
  <c r="O22" i="4" l="1"/>
  <c r="F36" i="7"/>
  <c r="L30" i="7"/>
  <c r="L36" i="7"/>
  <c r="J30" i="7"/>
  <c r="J36" i="7"/>
  <c r="H36" i="7"/>
  <c r="O15" i="4"/>
  <c r="Q15" i="4" s="1"/>
  <c r="F33" i="7"/>
  <c r="G72" i="6"/>
  <c r="J23" i="4" l="1"/>
  <c r="U21" i="4" l="1"/>
  <c r="Q19" i="4"/>
  <c r="H26" i="1" l="1"/>
  <c r="J26" i="1"/>
  <c r="N26" i="1"/>
  <c r="L26" i="1"/>
  <c r="J20" i="5"/>
  <c r="P17" i="5"/>
  <c r="J17" i="4" l="1"/>
  <c r="P12" i="5"/>
  <c r="P11" i="5"/>
  <c r="Q14" i="4"/>
  <c r="U14" i="4" s="1"/>
  <c r="Q13" i="4"/>
  <c r="U13" i="4" s="1"/>
  <c r="Q11" i="4"/>
  <c r="U11" i="4" s="1"/>
  <c r="Q16" i="4"/>
  <c r="U16" i="4" s="1"/>
  <c r="H9" i="2"/>
  <c r="H11" i="2" s="1"/>
  <c r="H13" i="2" s="1"/>
  <c r="H16" i="2" s="1"/>
  <c r="H18" i="2" s="1"/>
  <c r="H30" i="2" l="1"/>
  <c r="H28" i="2" s="1"/>
  <c r="H25" i="2"/>
  <c r="H35" i="2" l="1"/>
  <c r="H33" i="2" s="1"/>
  <c r="U15" i="4"/>
  <c r="H36" i="2"/>
  <c r="I69" i="6"/>
  <c r="I67" i="6"/>
  <c r="G66" i="6"/>
  <c r="G63" i="6"/>
  <c r="I57" i="6"/>
  <c r="I61" i="6" s="1"/>
  <c r="M51" i="6"/>
  <c r="K51" i="6"/>
  <c r="I51" i="6"/>
  <c r="G51" i="6"/>
  <c r="A48" i="6"/>
  <c r="L20" i="5"/>
  <c r="L89" i="1" s="1"/>
  <c r="H20" i="5"/>
  <c r="L15" i="5"/>
  <c r="H15" i="5"/>
  <c r="P9" i="5"/>
  <c r="A3" i="5"/>
  <c r="M23" i="4"/>
  <c r="H89" i="1" s="1"/>
  <c r="H23" i="4"/>
  <c r="S23" i="4"/>
  <c r="H92" i="1" s="1"/>
  <c r="U19" i="4"/>
  <c r="S17" i="4"/>
  <c r="M17" i="4"/>
  <c r="H17" i="4"/>
  <c r="L9" i="2"/>
  <c r="L11" i="2" s="1"/>
  <c r="J9" i="2"/>
  <c r="J11" i="2" s="1"/>
  <c r="J13" i="2" s="1"/>
  <c r="J16" i="2" s="1"/>
  <c r="J18" i="2" s="1"/>
  <c r="F9" i="2"/>
  <c r="A1" i="2"/>
  <c r="A1" i="4" s="1"/>
  <c r="A1" i="5" s="1"/>
  <c r="J92" i="1"/>
  <c r="N90" i="1"/>
  <c r="J90" i="1"/>
  <c r="N89" i="1"/>
  <c r="J89" i="1"/>
  <c r="A74" i="1"/>
  <c r="N63" i="1"/>
  <c r="J63" i="1"/>
  <c r="N56" i="1"/>
  <c r="N42" i="1"/>
  <c r="N77" i="1" s="1"/>
  <c r="L42" i="1"/>
  <c r="L77" i="1" s="1"/>
  <c r="J42" i="1"/>
  <c r="J77" i="1" s="1"/>
  <c r="H42" i="1"/>
  <c r="H77" i="1" s="1"/>
  <c r="H41" i="1"/>
  <c r="H76" i="1" s="1"/>
  <c r="A39" i="1"/>
  <c r="A37" i="1"/>
  <c r="A72" i="1" s="1"/>
  <c r="N16" i="1"/>
  <c r="K72" i="6"/>
  <c r="L16" i="1"/>
  <c r="J16" i="1"/>
  <c r="G70" i="6" l="1"/>
  <c r="I70" i="6"/>
  <c r="F11" i="2"/>
  <c r="F13" i="2" s="1"/>
  <c r="F16" i="2" s="1"/>
  <c r="F18" i="2" s="1"/>
  <c r="K34" i="6"/>
  <c r="K38" i="6" s="1"/>
  <c r="K71" i="6" s="1"/>
  <c r="K73" i="6" s="1"/>
  <c r="P19" i="5"/>
  <c r="N91" i="1"/>
  <c r="N93" i="1" s="1"/>
  <c r="J91" i="1"/>
  <c r="J93" i="1" s="1"/>
  <c r="N64" i="1"/>
  <c r="J27" i="1"/>
  <c r="H16" i="1"/>
  <c r="H56" i="1"/>
  <c r="J56" i="1"/>
  <c r="J64" i="1" s="1"/>
  <c r="H63" i="1"/>
  <c r="N27" i="1"/>
  <c r="A46" i="6"/>
  <c r="A1" i="6"/>
  <c r="L13" i="2"/>
  <c r="L27" i="1"/>
  <c r="J25" i="2"/>
  <c r="J33" i="2" s="1"/>
  <c r="J35" i="2" s="1"/>
  <c r="J28" i="2"/>
  <c r="J30" i="2" l="1"/>
  <c r="J36" i="2"/>
  <c r="G34" i="6"/>
  <c r="G38" i="6" s="1"/>
  <c r="G71" i="6" s="1"/>
  <c r="G73" i="6" s="1"/>
  <c r="F25" i="2"/>
  <c r="F35" i="2" s="1"/>
  <c r="F30" i="2"/>
  <c r="F28" i="2" s="1"/>
  <c r="N94" i="1"/>
  <c r="J94" i="1"/>
  <c r="H64" i="1"/>
  <c r="H27" i="1"/>
  <c r="N20" i="5"/>
  <c r="L90" i="1" s="1"/>
  <c r="L91" i="1" s="1"/>
  <c r="L93" i="1" s="1"/>
  <c r="P20" i="5"/>
  <c r="L16" i="2"/>
  <c r="Q22" i="4" l="1"/>
  <c r="U22" i="4" s="1"/>
  <c r="U23" i="4" s="1"/>
  <c r="F36" i="2"/>
  <c r="F33" i="2"/>
  <c r="O23" i="4"/>
  <c r="H90" i="1" s="1"/>
  <c r="L18" i="2"/>
  <c r="P13" i="5" s="1"/>
  <c r="H91" i="1" l="1"/>
  <c r="H93" i="1" s="1"/>
  <c r="H94" i="1" s="1"/>
  <c r="Q23" i="4"/>
  <c r="L28" i="2"/>
  <c r="L36" i="2" s="1"/>
  <c r="I34" i="6"/>
  <c r="I38" i="6" s="1"/>
  <c r="I71" i="6" s="1"/>
  <c r="I73" i="6" s="1"/>
  <c r="L25" i="2"/>
  <c r="L30" i="2" l="1"/>
  <c r="M34" i="6"/>
  <c r="L33" i="2"/>
  <c r="L35" i="2" s="1"/>
  <c r="M38" i="6" l="1"/>
  <c r="N15" i="5"/>
  <c r="P14" i="5"/>
  <c r="P15" i="5" s="1"/>
  <c r="O17" i="4"/>
  <c r="U17" i="4" l="1"/>
  <c r="Q17" i="4"/>
  <c r="M71" i="6"/>
  <c r="M73" i="6" l="1"/>
  <c r="L56" i="1" l="1"/>
  <c r="L63" i="1" l="1"/>
  <c r="L64" i="1" s="1"/>
  <c r="L94" i="1" s="1"/>
</calcChain>
</file>

<file path=xl/sharedStrings.xml><?xml version="1.0" encoding="utf-8"?>
<sst xmlns="http://schemas.openxmlformats.org/spreadsheetml/2006/main" count="322" uniqueCount="182">
  <si>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</si>
  <si>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</si>
  <si>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</si>
  <si>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</si>
  <si>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</si>
  <si>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</si>
  <si>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</si>
  <si>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</si>
  <si>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</si>
  <si>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</si>
  <si>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</si>
  <si>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</si>
  <si>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</si>
  <si>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</si>
  <si>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</si>
  <si>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</si>
  <si>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</si>
  <si>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</si>
  <si>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</si>
  <si>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</si>
  <si>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</si>
  <si>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</si>
  <si>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 xml:space="preserve">                (  นายเกรียงศักดิ์   บัวนุ่ม )    (  นางสาวภัคมล   จันทร์หอม )</t>
  </si>
  <si>
    <t>- 2 -</t>
  </si>
  <si>
    <t>งบแสดงฐานะการเงิน (ต่อ)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</si>
  <si>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</si>
  <si>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</si>
  <si>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</si>
  <si>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</si>
  <si>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</si>
  <si>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</si>
  <si>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</si>
  <si>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</si>
  <si>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</si>
  <si>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</si>
  <si>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</si>
  <si>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</si>
  <si>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</si>
  <si>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</si>
  <si>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</si>
  <si>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</si>
  <si>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</si>
  <si>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</si>
  <si>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</si>
  <si>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</si>
  <si>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</si>
  <si>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</si>
  <si>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</si>
  <si>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</si>
  <si>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</si>
  <si>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</si>
  <si>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</si>
  <si>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</si>
  <si>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</si>
  <si>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</si>
  <si>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2563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</si>
  <si>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</si>
  <si>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</si>
  <si>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</si>
  <si>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</si>
  <si>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</si>
  <si>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</si>
  <si>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</si>
  <si>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</si>
  <si>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</si>
  <si>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</si>
  <si>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</si>
  <si>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</si>
  <si>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ขาดทุนในภายหลัง</t>
  </si>
  <si>
    <t>จากภาษีเงินได้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</si>
  <si>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</si>
  <si>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</si>
  <si>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</si>
  <si>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</si>
  <si>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</si>
  <si>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</si>
  <si>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</si>
  <si>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</si>
  <si>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</si>
  <si>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</si>
  <si>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</si>
  <si>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</si>
  <si>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</si>
  <si>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</si>
  <si>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</si>
  <si>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</si>
  <si>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</si>
  <si>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</si>
  <si>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</si>
  <si>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</si>
  <si>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 xml:space="preserve">        กำไรเบ็ดเสร็จรวมสำหรับงวด</t>
  </si>
  <si>
    <t>ยอดยกมา ณ วันที่ 1 มกราคม 2563</t>
  </si>
  <si>
    <t xml:space="preserve">        สำรองตามกฎหมาย</t>
  </si>
  <si>
    <t xml:space="preserve">        เงินปันผลจ่าย</t>
  </si>
  <si>
    <t xml:space="preserve">        กำไรสำหรับงวด</t>
  </si>
  <si>
    <t xml:space="preserve"> 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</si>
  <si>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 (ต่อ)</t>
  </si>
  <si>
    <t>กำไร(ขาดทุน)สะสม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</si>
  <si>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</si>
  <si>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</si>
  <si>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</si>
  <si>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</si>
  <si>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</si>
  <si>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</si>
  <si>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</si>
  <si>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</si>
  <si>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</si>
  <si>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</si>
  <si>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</si>
  <si>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</si>
  <si>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</si>
  <si>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</si>
  <si>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</si>
  <si>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</si>
  <si>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</si>
  <si>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</si>
  <si>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</si>
  <si>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</si>
  <si>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</si>
  <si>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</si>
  <si>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</si>
  <si>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</si>
  <si>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</si>
  <si>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</si>
  <si>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</si>
  <si>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</si>
  <si>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</si>
  <si>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เงินเบิกเกินบัญชีเพิ่ม(ลด)</t>
  </si>
  <si>
    <t xml:space="preserve">เงินสดจ่ายจากการคืนเงินกู้ยืมระยะสั้น </t>
  </si>
  <si>
    <t>เงินสดรับจากการเงินกู้ยืมระยะยาว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</si>
  <si>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</si>
  <si>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</si>
  <si>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</si>
  <si>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</si>
  <si>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</si>
  <si>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</si>
  <si>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</si>
  <si>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</si>
  <si>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</si>
  <si>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</si>
  <si>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 xml:space="preserve">     ผลกำไร(ขาดทุน)จากการวัดมูลค่าใหม่ของ </t>
  </si>
  <si>
    <t xml:space="preserve">          ผลประโยชน์พนักงานที่กำหนดไว้ - สุทธิ 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</si>
  <si>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</si>
  <si>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</si>
  <si>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</si>
  <si>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31 ธันวาคม 2563</t>
  </si>
  <si>
    <t>2564</t>
  </si>
  <si>
    <t>ยอดยกมา ณ วันที่ 1 มกราคม 2564</t>
  </si>
  <si>
    <t>สินทรัพย์ทางการเงินหมุนเวียนอื่น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</si>
  <si>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</si>
  <si>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</si>
  <si>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</si>
  <si>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</si>
  <si>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22</t>
  </si>
  <si>
    <t>23</t>
  </si>
  <si>
    <t xml:space="preserve">        เงินปันผลจ่ายระหว่างกาล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</si>
  <si>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</si>
  <si>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</si>
  <si>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</si>
  <si>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>กำไร(ขาดทุน)ต่อหุ้นขั้นพื้นฐาน</t>
  </si>
  <si>
    <t xml:space="preserve">        ขาดทุนสำหรับงวด</t>
  </si>
  <si>
    <t>21</t>
  </si>
  <si>
    <t>14</t>
  </si>
  <si>
    <t>29</t>
  </si>
  <si>
    <t>การเปิดเผยข้อมูลเกี่ยวกับกระแสเงินสดเพิ่มเติมดูหมายเหตุประกอบงบการเงินข้อ 26</t>
  </si>
  <si>
    <t>ณ วันที่ 30 มิถุนายน 2564</t>
  </si>
  <si>
    <t>30 มิถุนายน 2564</t>
  </si>
  <si>
    <t>สำหรับงวดสามเดือน สิ้นสุดวันที่ 30 มิถุนายน 2564 (ยังไม่ได้ตรวจสอบ / สอบทานแล้ว)</t>
  </si>
  <si>
    <t>สำหรับงวดหกเดือน สิ้นสุดวันที่ 30 มิถุนายน 2564 (ยังไม่ได้ตรวจสอบ / สอบทานแล้ว)</t>
  </si>
  <si>
    <t>การเปลี่ยนแปลงในส่วนของผู้ถือหุ้น สำหรับงวด 6 เดือน :</t>
  </si>
  <si>
    <t>ยอดคงเหลือ ณ วันที่ 30 มิถุนายน 2563</t>
  </si>
  <si>
    <t>ยอดคงเหลือ ณ วันที่ 30 มิถุนายน 2564</t>
  </si>
  <si>
    <t>เงินสดและรายการเทียบเท่าเงินสด</t>
  </si>
  <si>
    <t>ขาดทุนจากการเลิกใช้สินทรัพย์ถาวร</t>
  </si>
  <si>
    <t>ผลขาดทุนด้านเครดิตที่คาดว่าจะเกิดขึ้น</t>
  </si>
  <si>
    <t>ภาษีนิติบุคคลถูกหัก ณ ที่จ่ายตัดจ่าย</t>
  </si>
  <si>
    <t>เงินสดจ่ายจากเงินให้กู้ยืมระยะสั้น</t>
  </si>
  <si>
    <t>เงินลงทุนชั่วคราว(เพิ่ม)ลด</t>
  </si>
  <si>
    <t>เงินสดรับจากการขายสินทรัพย์ถาวร</t>
  </si>
  <si>
    <t>เงินสดจ่ายจากการลงทุนในการร่วมค้า</t>
  </si>
  <si>
    <t>รายได้จากการรับเหมาก่อสร้างและบริการ</t>
  </si>
  <si>
    <t>ต้นทุนการรับเหมาก่อสร้างและบริการ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</si>
</sst>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\(#,##0.00\)"/>
    <numFmt numFmtId="168" formatCode="#,##0.00\ ;\ \(#,##0.00\)"/>
    <numFmt numFmtId="169" formatCode="#,##0.00_);[Black]\(#,##0.00\)"/>
    <numFmt numFmtId="170" formatCode="#,##0.00\ ;[Black]\(#,##0.00\)"/>
  </numFmts>
  <fonts count="16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</cellStyleXfs>
  <cellXfs count="152">
    <xf numFmtId="0" fontId="0" fillId="0" borderId="0" xfId="0"/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7" fontId="2" fillId="0" borderId="0" xfId="2" applyNumberFormat="1" applyFont="1" applyFill="1"/>
    <xf numFmtId="166" fontId="2" fillId="0" borderId="0" xfId="2" applyNumberFormat="1" applyFont="1" applyFill="1" applyAlignment="1">
      <alignment horizontal="right"/>
    </xf>
    <xf numFmtId="164" fontId="15" fillId="0" borderId="2" xfId="9" applyNumberFormat="1" applyFont="1" applyFill="1" applyBorder="1" applyAlignment="1"/>
    <xf numFmtId="164" fontId="15" fillId="0" borderId="0" xfId="9" applyNumberFormat="1" applyFont="1" applyFill="1" applyBorder="1" applyAlignment="1"/>
    <xf numFmtId="164" fontId="15" fillId="0" borderId="3" xfId="9" applyNumberFormat="1" applyFont="1" applyFill="1" applyBorder="1" applyAlignment="1"/>
    <xf numFmtId="165" fontId="15" fillId="0" borderId="0" xfId="1" applyFont="1" applyFill="1" applyBorder="1" applyAlignment="1"/>
    <xf numFmtId="0" fontId="2" fillId="0" borderId="0" xfId="2" quotePrefix="1" applyFont="1" applyFill="1" applyAlignment="1">
      <alignment horizontal="centerContinuous"/>
    </xf>
    <xf numFmtId="39" fontId="2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39" fontId="2" fillId="0" borderId="0" xfId="2" applyNumberFormat="1" applyFont="1" applyFill="1"/>
    <xf numFmtId="0" fontId="5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0" fontId="2" fillId="0" borderId="0" xfId="2" quotePrefix="1" applyFont="1" applyFill="1" applyAlignment="1">
      <alignment horizontal="center"/>
    </xf>
    <xf numFmtId="164" fontId="2" fillId="0" borderId="0" xfId="2" applyNumberFormat="1" applyFont="1" applyFill="1"/>
    <xf numFmtId="164" fontId="2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centerContinuous"/>
    </xf>
    <xf numFmtId="39" fontId="6" fillId="0" borderId="0" xfId="2" applyNumberFormat="1" applyFont="1" applyFill="1" applyAlignment="1">
      <alignment horizontal="centerContinuous"/>
    </xf>
    <xf numFmtId="39" fontId="2" fillId="0" borderId="0" xfId="2" applyNumberFormat="1" applyFont="1" applyFill="1" applyAlignment="1">
      <alignment horizontal="right"/>
    </xf>
    <xf numFmtId="0" fontId="2" fillId="0" borderId="0" xfId="0" applyFont="1" applyFill="1"/>
    <xf numFmtId="39" fontId="2" fillId="0" borderId="0" xfId="2" applyNumberFormat="1" applyFont="1" applyFill="1" applyAlignment="1">
      <alignment horizontal="centerContinuous"/>
    </xf>
    <xf numFmtId="39" fontId="3" fillId="0" borderId="0" xfId="2" applyNumberFormat="1" applyFont="1" applyFill="1"/>
    <xf numFmtId="166" fontId="2" fillId="0" borderId="0" xfId="2" applyNumberFormat="1" applyFont="1" applyFill="1"/>
    <xf numFmtId="165" fontId="2" fillId="0" borderId="0" xfId="1" applyFont="1" applyFill="1" applyBorder="1" applyAlignment="1">
      <alignment horizontal="right"/>
    </xf>
    <xf numFmtId="168" fontId="2" fillId="0" borderId="0" xfId="2" applyNumberFormat="1" applyFont="1" applyFill="1"/>
    <xf numFmtId="40" fontId="15" fillId="0" borderId="0" xfId="3" quotePrefix="1" applyNumberFormat="1" applyFont="1" applyFill="1" applyAlignment="1">
      <alignment horizontal="center"/>
    </xf>
    <xf numFmtId="39" fontId="15" fillId="0" borderId="0" xfId="7" applyNumberFormat="1" applyFont="1" applyFill="1"/>
    <xf numFmtId="164" fontId="15" fillId="0" borderId="0" xfId="2" applyNumberFormat="1" applyFont="1" applyFill="1" applyAlignment="1">
      <alignment horizontal="right"/>
    </xf>
    <xf numFmtId="164" fontId="15" fillId="0" borderId="0" xfId="7" applyNumberFormat="1" applyFont="1" applyFill="1"/>
    <xf numFmtId="164" fontId="15" fillId="0" borderId="1" xfId="2" applyNumberFormat="1" applyFont="1" applyFill="1" applyBorder="1" applyAlignment="1">
      <alignment horizontal="right"/>
    </xf>
    <xf numFmtId="164" fontId="15" fillId="0" borderId="2" xfId="2" applyNumberFormat="1" applyFont="1" applyFill="1" applyBorder="1" applyAlignment="1">
      <alignment horizontal="right"/>
    </xf>
    <xf numFmtId="39" fontId="15" fillId="0" borderId="0" xfId="5" applyFont="1" applyFill="1"/>
    <xf numFmtId="39" fontId="15" fillId="0" borderId="0" xfId="7" applyNumberFormat="1" applyFont="1" applyFill="1" applyAlignment="1">
      <alignment horizontal="center"/>
    </xf>
    <xf numFmtId="40" fontId="15" fillId="0" borderId="0" xfId="3" applyNumberFormat="1" applyFont="1" applyFill="1" applyAlignment="1">
      <alignment horizontal="center"/>
    </xf>
    <xf numFmtId="39" fontId="15" fillId="0" borderId="0" xfId="8" applyNumberFormat="1" applyFont="1" applyFill="1"/>
    <xf numFmtId="39" fontId="15" fillId="0" borderId="0" xfId="5" applyFont="1" applyFill="1" applyAlignment="1">
      <alignment horizontal="left"/>
    </xf>
    <xf numFmtId="39" fontId="15" fillId="0" borderId="0" xfId="0" applyNumberFormat="1" applyFont="1" applyFill="1"/>
    <xf numFmtId="0" fontId="15" fillId="0" borderId="0" xfId="0" applyFont="1" applyFill="1"/>
    <xf numFmtId="39" fontId="15" fillId="0" borderId="0" xfId="7" quotePrefix="1" applyNumberFormat="1" applyFont="1" applyFill="1" applyAlignment="1">
      <alignment horizontal="center"/>
    </xf>
    <xf numFmtId="39" fontId="15" fillId="0" borderId="0" xfId="7" quotePrefix="1" applyNumberFormat="1" applyFont="1" applyFill="1"/>
    <xf numFmtId="40" fontId="2" fillId="0" borderId="0" xfId="4" applyNumberFormat="1" applyFont="1" applyFill="1" applyAlignment="1">
      <alignment horizontal="center" vertical="center"/>
    </xf>
    <xf numFmtId="167" fontId="2" fillId="0" borderId="0" xfId="5" quotePrefix="1" applyNumberFormat="1" applyFont="1" applyFill="1" applyAlignment="1">
      <alignment horizontal="center"/>
    </xf>
    <xf numFmtId="39" fontId="6" fillId="0" borderId="0" xfId="2" applyNumberFormat="1" applyFont="1" applyFill="1"/>
    <xf numFmtId="39" fontId="2" fillId="0" borderId="0" xfId="0" applyNumberFormat="1" applyFont="1" applyFill="1"/>
    <xf numFmtId="39" fontId="2" fillId="0" borderId="0" xfId="2" quotePrefix="1" applyNumberFormat="1" applyFont="1" applyFill="1"/>
    <xf numFmtId="167" fontId="2" fillId="0" borderId="0" xfId="7" applyNumberFormat="1" applyFont="1" applyFill="1"/>
    <xf numFmtId="167" fontId="2" fillId="0" borderId="0" xfId="5" applyNumberFormat="1" applyFont="1" applyFill="1" applyBorder="1" applyAlignment="1">
      <alignment horizontal="center"/>
    </xf>
    <xf numFmtId="167" fontId="2" fillId="0" borderId="0" xfId="5" applyNumberFormat="1" applyFont="1" applyFill="1"/>
    <xf numFmtId="167" fontId="2" fillId="0" borderId="0" xfId="5" applyNumberFormat="1" applyFont="1" applyFill="1" applyAlignment="1">
      <alignment horizontal="left"/>
    </xf>
    <xf numFmtId="167" fontId="2" fillId="0" borderId="5" xfId="5" applyNumberFormat="1" applyFont="1" applyFill="1" applyBorder="1" applyAlignment="1">
      <alignment horizontal="center"/>
    </xf>
    <xf numFmtId="167" fontId="2" fillId="0" borderId="5" xfId="5" applyNumberFormat="1" applyFont="1" applyFill="1" applyBorder="1"/>
    <xf numFmtId="167" fontId="2" fillId="0" borderId="2" xfId="5" applyNumberFormat="1" applyFont="1" applyFill="1" applyBorder="1"/>
    <xf numFmtId="167" fontId="2" fillId="0" borderId="2" xfId="7" applyNumberFormat="1" applyFont="1" applyFill="1" applyBorder="1"/>
    <xf numFmtId="167" fontId="2" fillId="0" borderId="5" xfId="7" applyNumberFormat="1" applyFont="1" applyFill="1" applyBorder="1"/>
    <xf numFmtId="167" fontId="2" fillId="0" borderId="0" xfId="7" applyNumberFormat="1" applyFont="1" applyFill="1" applyAlignment="1">
      <alignment horizontal="center"/>
    </xf>
    <xf numFmtId="167" fontId="2" fillId="0" borderId="0" xfId="4" applyNumberFormat="1" applyFont="1" applyFill="1" applyAlignment="1">
      <alignment horizontal="center" vertical="center"/>
    </xf>
    <xf numFmtId="167" fontId="2" fillId="0" borderId="1" xfId="5" applyNumberFormat="1" applyFont="1" applyFill="1" applyBorder="1"/>
    <xf numFmtId="167" fontId="2" fillId="0" borderId="0" xfId="0" applyNumberFormat="1" applyFont="1" applyFill="1"/>
    <xf numFmtId="39" fontId="2" fillId="0" borderId="0" xfId="2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 applyAlignment="1">
      <alignment horizontal="left" indent="5"/>
    </xf>
    <xf numFmtId="0" fontId="2" fillId="0" borderId="0" xfId="2" quotePrefix="1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4"/>
    </xf>
    <xf numFmtId="39" fontId="2" fillId="0" borderId="0" xfId="2" applyNumberFormat="1" applyFont="1" applyFill="1" applyAlignment="1">
      <alignment horizontal="left" indent="1"/>
    </xf>
    <xf numFmtId="39" fontId="2" fillId="0" borderId="0" xfId="4" quotePrefix="1" applyFont="1" applyFill="1" applyAlignment="1">
      <alignment horizontal="left" indent="4"/>
    </xf>
    <xf numFmtId="39" fontId="5" fillId="0" borderId="0" xfId="2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/>
    </xf>
    <xf numFmtId="39" fontId="2" fillId="0" borderId="0" xfId="5" applyFont="1" applyFill="1" applyAlignment="1">
      <alignment horizontal="left"/>
    </xf>
    <xf numFmtId="39" fontId="11" fillId="0" borderId="0" xfId="2" applyNumberFormat="1" applyFont="1" applyFill="1" applyAlignment="1">
      <alignment horizontal="center"/>
    </xf>
    <xf numFmtId="166" fontId="3" fillId="0" borderId="0" xfId="2" applyNumberFormat="1" applyFont="1" applyFill="1"/>
    <xf numFmtId="40" fontId="2" fillId="0" borderId="5" xfId="4" applyNumberFormat="1" applyFont="1" applyFill="1" applyBorder="1" applyAlignment="1">
      <alignment vertical="top"/>
    </xf>
    <xf numFmtId="40" fontId="2" fillId="0" borderId="0" xfId="4" applyNumberFormat="1" applyFont="1" applyFill="1" applyAlignment="1">
      <alignment vertical="top"/>
    </xf>
    <xf numFmtId="40" fontId="2" fillId="0" borderId="1" xfId="4" applyNumberFormat="1" applyFont="1" applyFill="1" applyBorder="1" applyAlignment="1">
      <alignment vertical="top"/>
    </xf>
    <xf numFmtId="164" fontId="2" fillId="0" borderId="0" xfId="2" quotePrefix="1" applyNumberFormat="1" applyFont="1" applyFill="1" applyAlignment="1">
      <alignment horizontal="centerContinuous"/>
    </xf>
    <xf numFmtId="164" fontId="3" fillId="0" borderId="0" xfId="2" quotePrefix="1" applyNumberFormat="1" applyFont="1" applyFill="1" applyAlignment="1">
      <alignment horizontal="centerContinuous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1" xfId="10" applyNumberFormat="1" applyFont="1" applyFill="1" applyBorder="1" applyAlignment="1">
      <alignment horizontal="center" vertical="center"/>
    </xf>
    <xf numFmtId="164" fontId="2" fillId="0" borderId="0" xfId="3" quotePrefix="1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Continuous"/>
    </xf>
    <xf numFmtId="164" fontId="2" fillId="0" borderId="0" xfId="1" applyNumberFormat="1" applyFont="1" applyFill="1" applyBorder="1" applyAlignment="1">
      <alignment horizontal="right"/>
    </xf>
    <xf numFmtId="164" fontId="2" fillId="0" borderId="0" xfId="2" applyNumberFormat="1" applyFont="1" applyFill="1" applyAlignment="1">
      <alignment horizontal="center"/>
    </xf>
    <xf numFmtId="164" fontId="2" fillId="0" borderId="0" xfId="3" applyNumberFormat="1" applyFont="1" applyFill="1"/>
    <xf numFmtId="164" fontId="2" fillId="0" borderId="1" xfId="3" quotePrefix="1" applyNumberFormat="1" applyFont="1" applyFill="1" applyBorder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" fillId="0" borderId="0" xfId="2" quotePrefix="1" applyNumberFormat="1" applyFont="1" applyFill="1" applyAlignment="1">
      <alignment horizontal="center"/>
    </xf>
    <xf numFmtId="164" fontId="6" fillId="0" borderId="0" xfId="2" quotePrefix="1" applyNumberFormat="1" applyFont="1" applyFill="1" applyAlignment="1">
      <alignment horizontal="center"/>
    </xf>
    <xf numFmtId="164" fontId="6" fillId="0" borderId="0" xfId="2" applyNumberFormat="1" applyFont="1" applyFill="1" applyAlignment="1">
      <alignment horizontal="centerContinuous"/>
    </xf>
    <xf numFmtId="164" fontId="2" fillId="0" borderId="0" xfId="3" applyNumberFormat="1" applyFont="1" applyFill="1" applyAlignment="1">
      <alignment horizontal="center"/>
    </xf>
    <xf numFmtId="164" fontId="2" fillId="0" borderId="2" xfId="2" applyNumberFormat="1" applyFont="1" applyFill="1" applyBorder="1"/>
    <xf numFmtId="164" fontId="2" fillId="0" borderId="1" xfId="2" applyNumberFormat="1" applyFont="1" applyFill="1" applyBorder="1"/>
    <xf numFmtId="164" fontId="2" fillId="0" borderId="3" xfId="2" applyNumberFormat="1" applyFont="1" applyFill="1" applyBorder="1"/>
    <xf numFmtId="164" fontId="2" fillId="0" borderId="3" xfId="2" applyNumberFormat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2" fillId="0" borderId="4" xfId="2" applyNumberFormat="1" applyFont="1" applyFill="1" applyBorder="1"/>
    <xf numFmtId="164" fontId="2" fillId="0" borderId="5" xfId="2" applyNumberFormat="1" applyFont="1" applyFill="1" applyBorder="1"/>
    <xf numFmtId="164" fontId="2" fillId="0" borderId="1" xfId="1" applyNumberFormat="1" applyFont="1" applyFill="1" applyBorder="1" applyAlignment="1">
      <alignment horizontal="right"/>
    </xf>
    <xf numFmtId="164" fontId="2" fillId="0" borderId="4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right"/>
    </xf>
    <xf numFmtId="166" fontId="2" fillId="0" borderId="3" xfId="2" applyNumberFormat="1" applyFont="1" applyFill="1" applyBorder="1" applyAlignment="1">
      <alignment horizontal="right"/>
    </xf>
    <xf numFmtId="167" fontId="3" fillId="0" borderId="0" xfId="2" applyNumberFormat="1" applyFont="1" applyFill="1"/>
    <xf numFmtId="170" fontId="2" fillId="0" borderId="0" xfId="2" applyNumberFormat="1" applyFont="1" applyFill="1" applyAlignment="1">
      <alignment horizontal="right"/>
    </xf>
    <xf numFmtId="165" fontId="8" fillId="0" borderId="0" xfId="1" applyFill="1" applyAlignment="1">
      <alignment horizontal="right"/>
    </xf>
    <xf numFmtId="170" fontId="2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right"/>
    </xf>
    <xf numFmtId="167" fontId="6" fillId="0" borderId="0" xfId="2" quotePrefix="1" applyNumberFormat="1" applyFont="1" applyFill="1" applyAlignment="1">
      <alignment horizontal="center"/>
    </xf>
    <xf numFmtId="170" fontId="2" fillId="0" borderId="3" xfId="2" applyNumberFormat="1" applyFont="1" applyFill="1" applyBorder="1" applyAlignment="1">
      <alignment horizontal="right"/>
    </xf>
    <xf numFmtId="170" fontId="2" fillId="0" borderId="0" xfId="2" applyNumberFormat="1" applyFont="1" applyFill="1" applyBorder="1" applyAlignment="1">
      <alignment horizontal="right"/>
    </xf>
    <xf numFmtId="165" fontId="8" fillId="0" borderId="3" xfId="1" applyFill="1" applyBorder="1" applyAlignment="1">
      <alignment horizontal="right"/>
    </xf>
    <xf numFmtId="170" fontId="2" fillId="0" borderId="3" xfId="1" applyNumberFormat="1" applyFont="1" applyFill="1" applyBorder="1" applyAlignment="1">
      <alignment horizontal="right"/>
    </xf>
    <xf numFmtId="170" fontId="2" fillId="0" borderId="0" xfId="5" applyNumberFormat="1" applyFont="1" applyFill="1"/>
    <xf numFmtId="39" fontId="3" fillId="0" borderId="0" xfId="2" applyNumberFormat="1" applyFont="1" applyFill="1" applyAlignment="1">
      <alignment vertical="center"/>
    </xf>
    <xf numFmtId="39" fontId="6" fillId="0" borderId="0" xfId="2" applyNumberFormat="1" applyFont="1" applyFill="1" applyAlignment="1">
      <alignment vertical="center"/>
    </xf>
    <xf numFmtId="0" fontId="13" fillId="0" borderId="0" xfId="0" applyFont="1" applyFill="1"/>
    <xf numFmtId="39" fontId="2" fillId="0" borderId="0" xfId="5" applyFont="1" applyFill="1"/>
    <xf numFmtId="39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horizontal="right"/>
    </xf>
    <xf numFmtId="39" fontId="15" fillId="0" borderId="0" xfId="2" applyNumberFormat="1" applyFont="1" applyFill="1" applyAlignment="1">
      <alignment horizontal="left"/>
    </xf>
    <xf numFmtId="164" fontId="15" fillId="0" borderId="0" xfId="2" applyNumberFormat="1" applyFont="1" applyFill="1" applyAlignment="1"/>
    <xf numFmtId="39" fontId="3" fillId="0" borderId="0" xfId="2" applyNumberFormat="1" applyFont="1" applyFill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167" fontId="2" fillId="0" borderId="0" xfId="3" applyNumberFormat="1" applyFont="1" applyFill="1" applyAlignment="1">
      <alignment horizontal="center"/>
    </xf>
    <xf numFmtId="167" fontId="2" fillId="0" borderId="0" xfId="5" applyNumberFormat="1" applyFont="1" applyFill="1" applyAlignment="1">
      <alignment horizontal="center"/>
    </xf>
    <xf numFmtId="167" fontId="2" fillId="0" borderId="1" xfId="5" applyNumberFormat="1" applyFont="1" applyFill="1" applyBorder="1" applyAlignment="1">
      <alignment horizontal="center"/>
    </xf>
    <xf numFmtId="167" fontId="2" fillId="0" borderId="2" xfId="5" applyNumberFormat="1" applyFont="1" applyFill="1" applyBorder="1" applyAlignment="1">
      <alignment horizontal="center"/>
    </xf>
    <xf numFmtId="39" fontId="15" fillId="0" borderId="0" xfId="5" applyFont="1" applyFill="1" applyAlignment="1">
      <alignment horizontal="center"/>
    </xf>
    <xf numFmtId="39" fontId="3" fillId="0" borderId="0" xfId="2" applyNumberFormat="1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40" fontId="2" fillId="0" borderId="5" xfId="4" applyNumberFormat="1" applyFont="1" applyFill="1" applyBorder="1" applyAlignment="1">
      <alignment horizontal="center" vertical="top" wrapText="1"/>
    </xf>
    <xf numFmtId="40" fontId="2" fillId="0" borderId="0" xfId="4" applyNumberFormat="1" applyFont="1" applyFill="1" applyBorder="1" applyAlignment="1">
      <alignment horizontal="center" vertical="top"/>
    </xf>
    <xf numFmtId="167" fontId="2" fillId="0" borderId="0" xfId="3" applyNumberFormat="1" applyFont="1" applyFill="1" applyAlignment="1">
      <alignment horizontal="center"/>
    </xf>
    <xf numFmtId="167" fontId="2" fillId="0" borderId="0" xfId="5" applyNumberFormat="1" applyFont="1" applyFill="1" applyAlignment="1">
      <alignment horizontal="center"/>
    </xf>
    <xf numFmtId="167" fontId="2" fillId="0" borderId="1" xfId="5" applyNumberFormat="1" applyFont="1" applyFill="1" applyBorder="1" applyAlignment="1">
      <alignment horizontal="center"/>
    </xf>
    <xf numFmtId="167" fontId="2" fillId="0" borderId="2" xfId="5" applyNumberFormat="1" applyFont="1" applyFill="1" applyBorder="1" applyAlignment="1">
      <alignment horizontal="center"/>
    </xf>
    <xf numFmtId="39" fontId="2" fillId="0" borderId="0" xfId="5" applyFont="1" applyFill="1" applyAlignment="1">
      <alignment horizontal="center"/>
    </xf>
    <xf numFmtId="169" fontId="15" fillId="0" borderId="0" xfId="3" applyNumberFormat="1" applyFont="1" applyFill="1" applyAlignment="1">
      <alignment horizontal="center"/>
    </xf>
    <xf numFmtId="39" fontId="15" fillId="0" borderId="0" xfId="5" applyFont="1" applyFill="1" applyAlignment="1">
      <alignment horizontal="center"/>
    </xf>
    <xf numFmtId="40" fontId="15" fillId="0" borderId="1" xfId="3" applyNumberFormat="1" applyFont="1" applyFill="1" applyBorder="1" applyAlignment="1">
      <alignment horizontal="center"/>
    </xf>
    <xf numFmtId="39" fontId="15" fillId="0" borderId="1" xfId="5" applyFont="1" applyFill="1" applyBorder="1" applyAlignment="1">
      <alignment horizontal="center"/>
    </xf>
    <xf numFmtId="39" fontId="15" fillId="0" borderId="0" xfId="2" quotePrefix="1" applyNumberFormat="1" applyFont="1" applyFill="1" applyAlignment="1">
      <alignment horizontal="center"/>
    </xf>
  </cellXfs>
  <cellStyles count="11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14</xdr:col>
      <xdr:colOff>77579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42105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42105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42105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42105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15433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15433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11627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11627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15433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15433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11789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11789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11789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11789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20603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49D32C0-0BAF-4815-83B4-50F672C821AF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1B2B4E47-BAE7-4CC3-9D1B-5401013FA0B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64579FA-E256-4C31-AD77-5EE1C3A1004F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9D711E30-AF5D-408B-BF94-A406A7CC4A6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7454DE3-7257-489D-B007-5A7B63A4E10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27F7BAE7-3DA8-4F3C-A586-08A3F8644D69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B04292C5-D470-42DD-8A76-FFA944A988F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7F34774F-7C4A-4D84-80AD-E931731600E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A36C9D05-8C80-40E2-A58A-1A6B14A986E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52F8F50-81C7-4138-B799-EB1BC258B077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EBC0EB3C-7EC7-40E5-B8CF-31104D32C82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870C2A-59D2-4977-A401-9C64D8105C14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9CB766E-EA0E-4421-BA52-A25CEF175E1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7E30A1F6-555B-452B-8E45-9EAC62CF35E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942994-8CBD-4B6F-9C58-A1538249513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06EC639-4D0D-492B-AE9B-FCB754F80242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F5E71B7-CF8B-4CB7-BC57-A46A6B24BDF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1C25548E-5338-4B97-B09E-83440E93A7D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480341BD-238F-4338-A8D8-BCFA20C0F59F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A528C4E-0826-416D-BB82-420D313F01B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ADA7F2A-BA86-4EF7-B378-EE78F63E05A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2C76FC60-3DBD-46B3-BE58-A4CD814C64A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941CF12-30A3-400A-981D-4130D26C0CE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09A9CB5-466C-4020-92F6-16047DD17D3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2D3A3CA-E72E-44E5-B83F-4BC361162AB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247A7CF-25E4-4C91-8661-61DED92D548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ED75BE8-8A78-418A-8457-D5B7CEEE48F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99C1D02D-8EC7-436E-990A-0F0C3068504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3CBF2CE-EEAE-4B1E-B594-2CFC540E5BC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0A921B5-5D8C-4E5F-8BEA-DA5328356B90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D9C50B40-2A93-4EBE-B731-FE42750CBC89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B4DC3632-C9EA-4CAA-AECD-0A5B3E7033A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89F07036-3180-4164-8841-AE7BDD8D88B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D1314A74-781B-4B04-BA19-3421F27A02D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10AB0F8-53CF-4AA2-BF0B-0F0B19EB85C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F5703209-E375-4F0C-80DD-10811E393956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FE65CD8-21EF-420B-A020-FA500052B40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CEDA1C-FA99-40EF-9BE0-8E4F080D4A2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64A48753-3071-40ED-9F97-2D285E8900B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08D90C2-BDD6-401E-A7CD-8B2963CAD0ED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2B6B542-5CF3-4520-BA6C-7606A9B763E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BE24D7CA-8D21-4A75-B99B-8FE21E276047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4C5404B5-AADB-4BB5-AC10-DA9D68548A4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2769CE92-826D-4377-B353-30265ABAA63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53531429-E1FF-4BCA-8E53-3A992354A006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C166CCF0-E7F3-4C74-87CD-5700ECFA3192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0AB2483-D4B9-4C08-BA2C-E729B6512E15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C62D1529-90E0-493A-A54D-A37EF60508C9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C6F64EB-C174-4AD1-8F55-4F38730C48C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C1912D9C-A83D-43B2-A4DC-2AABD87CBB9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D761F2BB-754D-4359-9302-72BBE22B448E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EA92F489-CCB2-48BD-BE9E-7D00F608D2D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44D96D2D-FAE8-4952-A631-E6BA93828CA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32C98B-C568-478A-A6A2-689547B421D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2D99705-8261-4521-A212-B5FD31CB06B1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931446E3-27E0-4C4B-99C6-57536BE9D3A6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DAFADE13-52C2-4D54-ABB9-7A8C81DAFB78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BE76089-2206-45C8-95A6-9D60A3B05F7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6607E4A-7001-4013-9140-57F11667A69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E01B53D7-583A-4B1F-8AFB-1636CE50070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186561C-A10C-428C-BC3E-F3B5967DA590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6FA60E1-33D7-4E18-BA52-FD9AEA89E800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3A48057-286C-4962-9BC7-CFA636802532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D10030FB-98DF-439D-8791-18A21C54DEF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A266756-9C29-41BB-B81F-80F0C83DE4C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10E1D93A-FB78-4B5F-B60F-DFB9A0FC02A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5328CB4F-2B15-46E1-A1DE-46141F97A66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20D45B3-7CE2-4FAC-B2BC-DD7AB80FE0D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56BCF859-2285-4A16-A788-0424DCAFF95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A6AE0EA4-05FB-4355-8A00-875DBC3F720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CA5182D4-6A0A-453F-BC71-1FD69A360B3C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1CD5EC-5160-474E-8FCD-558FA1861938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609CFB0F-898D-4EE2-978D-7AEB77EC20F7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143B7F05-320D-470E-BDA5-E7ED5F3D354E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BD13EC3B-75F3-4C93-8B45-B7368B10F2B3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F25871B3-B2B4-4B44-B39E-3494C155F8CB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2F739A3-47C0-4E13-9BB6-2E7DF7AFE552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11926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A2235D8-8D72-4377-82A7-604252731686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38</xdr:row>
      <xdr:rowOff>22086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43B49DB-E66A-4338-B23D-DD70D5DF3453}"/>
            </a:ext>
          </a:extLst>
        </xdr:cNvPr>
        <xdr:cNvSpPr txBox="1">
          <a:spLocks noChangeArrowheads="1"/>
        </xdr:cNvSpPr>
      </xdr:nvSpPr>
      <xdr:spPr bwMode="auto">
        <a:xfrm>
          <a:off x="6697980" y="1082040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2FAEE217-89C6-4F59-B5D3-89A67D57B392}"/>
            </a:ext>
          </a:extLst>
        </xdr:cNvPr>
        <xdr:cNvSpPr txBox="1">
          <a:spLocks noChangeArrowheads="1"/>
        </xdr:cNvSpPr>
      </xdr:nvSpPr>
      <xdr:spPr bwMode="auto">
        <a:xfrm>
          <a:off x="6697980" y="108204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589FE21-F7C1-4146-92A5-3079698DA85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3AD5DABD-6856-4715-9D8F-3954EBAEE972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9E3A6A9A-7041-4015-81EA-A23D92254C89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0C899044-FB59-47CB-BD35-CC5D8014CAD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4823B49B-02AC-41EA-A598-DED37E7F8E5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10019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D1DE5CB-9F8D-47A0-9425-FC0AD4E02361}"/>
            </a:ext>
          </a:extLst>
        </xdr:cNvPr>
        <xdr:cNvSpPr txBox="1">
          <a:spLocks noChangeArrowheads="1"/>
        </xdr:cNvSpPr>
      </xdr:nvSpPr>
      <xdr:spPr bwMode="auto">
        <a:xfrm>
          <a:off x="5699760" y="91821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27</xdr:row>
      <xdr:rowOff>13741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CE787D1D-C166-4E6A-87FC-2813E1609914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26</xdr:row>
      <xdr:rowOff>299810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04B4065-4C78-4834-A008-A947A0B482D8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FE07599C-4CE4-413A-A04A-91093D99357C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F1C1157A-9338-4BA4-81A5-8B4D32FE01AB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27DAD425-E5A5-4DE2-AE00-AA81729D8764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4B677E94-F87F-4923-B842-9F42C45463CA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EBCDA590-7C8E-48CF-B453-68AD34069893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6F8601C2-D976-4321-8B38-994C61E4CCBB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E44F2B8-1160-495C-B929-99B5376973DF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D076403B-D15E-4427-A201-48D8FE28A96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05FC2832-F9F6-48D3-9A6F-E09646E85517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8D176B2-05B8-489F-ADF8-4F6044386059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D39CB502-432B-42DD-A42E-92D674A28A4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5EE0F59D-1D57-4BC5-B312-41520BA50D54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DD045E1-DD59-46B5-A151-68EAB732727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53411DF1-A968-44AB-9FB0-5A9366EA74E0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B85B5062-550A-40EC-84AD-FD03DABE3B64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4AF08DB2-36C7-4077-A974-4C9744EB2C0C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B8E28298-443E-40AE-AED9-B89A8D08865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4C15E12F-91E8-4F36-B7E5-C9FD01DF608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ACF908A3-9E35-4290-8227-FCDE286181C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769CB902-0249-478B-9222-7A6F034F17E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1BBC1905-D07F-4827-A87D-7E3A76576B6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8C859C49-CC6F-4705-8EB8-884844925F1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2642979-6273-4C3A-8B2D-18471B4325A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4E9E46CE-F985-4026-BE10-05EBF3FCEED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E07B907-373C-42A8-B0DA-0DCD2A186465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4639DCAF-21A0-4563-BD69-9988A7703518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8EBA8FE-F51A-4F60-9EB6-8E18B1A6B9D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B8F883F-99BE-4BAD-8290-585CE06831A8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8F915945-7DDB-43E6-8EE5-87BD35E345BB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EA0E8D6C-C977-4ACE-A7E2-CB1939D29BA2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BE9815A3-56F0-445A-B140-E36B6C9D0F5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B5EEFC2-9AE2-4A0B-BB88-6A8237018DE4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B5467881-7565-4FDB-8A34-BCADFBA75962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2BFC3464-A850-4CD0-A972-9FB3ED134482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471AE8D8-FD8D-4B8D-A272-18A5E857C889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51209766-4E4B-449F-9196-C4BCEA2F9883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5E9054D1-8EAC-495C-9AD6-B1EA78DF5D73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50EEC6BE-38E9-49F4-9F04-AD013070A141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B6F1B3CB-E17E-464A-9404-D530884EA8F9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2FD5EFD9-3F65-4BA8-A379-D7E3858D6DA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00EF3CC7-B48E-4E42-9621-AC69056612A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32172F95-C3FE-4548-B333-6062CF580B7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1BC2ECA2-2F1E-482A-8396-09B23BD174D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F9E1681-E973-42AE-9D71-AE88BA083FD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D84D651-51A3-451F-ADF8-E42F641146A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D51C7621-BA6E-481F-B58E-1B376592F10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BE05E4D3-642A-4337-B726-3EBB02D4120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ECC96C4-3478-4001-9391-6A6C8916A8E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A7AEFB8-5393-462F-8BC4-10AAF38F013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0C8019DC-DAE3-4304-82A8-B8B7DAB754E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C8C35505-BF65-4021-A633-0157A76ECE7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F81A602-FB36-477D-A337-A6C7B96E0D9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A6ED3AC-B153-47C0-816D-71904A51392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2210DFB-16B8-43AB-B13A-1F443B18B3E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C73A7C7-B0D8-4168-94F2-BBCD0D809EA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39F178A0-0715-46A1-9B6B-25439BF7341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194CB6BF-FE8F-4DFE-8EE2-3C5D946951B9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7A42413F-1C00-4153-ADD8-E69D74BACD0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891F6459-AE28-404C-A1ED-928AFD5445B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B06F462D-8EE7-434D-8A02-BB9BBBCE005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7F0A3959-F76F-4EE7-BC87-6596503206B6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15F604DF-C235-41B6-81D3-108A3C054432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81747A0D-3173-4B3A-8568-C93E8C463219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AA7EEF6-55A8-4EA5-9271-20FF3AB215C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55C5E341-50BE-437C-A27E-BDF7BB32D80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EC000E6-47D6-4F43-857B-B4FEB01E2775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262462B4-7040-4897-BB24-3E64E09A0CF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344802F3-739A-460A-A8BC-6F12CC6089D5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CE0F1641-2D97-44ED-BE8E-45E99A881743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6486DB94-A832-4712-997B-82EE563AD2A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597E9991-30D7-413A-BE2F-8EE3BFE2929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5D8B1FC8-1A76-46F1-9946-65BB9AE0983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8785822A-3898-4903-A4AB-6660957B839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AE18B9A5-3A8D-4899-9B38-AC3E0E4E8A4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BE1293A-AA3E-4F49-AB65-B2ED18F009F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74CC5FCF-9E3B-40B9-B26F-824298D6FA68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2AB129A-B8F0-4552-BD4C-AA7D60A95E3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C679386-22E9-4D46-BEB4-A535106CD1C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DB28171D-AE2A-4D62-9556-01923692CE2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1E7CCAF3-60BD-466D-9CF4-B84216B8042C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D88A05EF-0AD4-432F-8940-3D1E4EB5EC0A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364E04D7-4851-4996-92C9-001D2BA6C1D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C041D0EB-611D-431A-8361-C33356BA74ED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C2DD0360-1260-4717-9B4B-4163AE82042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EFFC3A69-A438-42BA-BC4F-E867B81AE9E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6C98BC5A-86D6-4EAC-9F07-757F78D9C7C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05EA8EB5-B3CD-4CDD-BEB2-F263A0735CE0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D62B83B8-9B31-4F6C-B491-364623CF6C5A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ADD481B5-3625-42CD-818C-AAA941F763FD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58FAF084-25E9-43BF-8B78-6004EF7E1331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156B21B6-07AC-4568-B492-0D656953E9F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C57A9215-1186-4C26-B839-34473C53FBB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EC5C982A-4107-4E03-A153-EAB568EFDB8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66822EF5-D635-4C5C-B488-F3966E79D035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D607CDBA-E206-4DF1-9D66-2FB550E70611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F7917B1D-74B7-427C-BE41-CAC818765ACA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C56156A-3EF3-45A2-80BD-11DD1FB93024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5AD5871F-E481-477B-9C78-E982A92005E2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CF8E7D0C-36A9-4121-B39F-94A1B4A7BE5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88C8024F-B0AA-4598-8BD9-6888C378479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4FAD2F5-37C1-4031-A8EB-97602634354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59350C2-EF89-4267-8F5A-00830E586C8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C9E55EF-45C6-4E21-8AEC-D989D00AF4D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3F6CFD11-8B92-4CB4-818C-88237FAEACC5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B0B603A5-B93E-4465-977E-2D24EB4D6CB4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E2622449-C44E-4A56-972B-F4A20357C292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5A17CA1-26D9-4F92-BA6E-FF544D57A59C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545C77D3-041A-4548-A787-EB47C0A37B36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DC9D136-DD60-461A-BE8D-1B36279E3CB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E30B2902-717C-43FC-BA5B-D2B0FF1F0D25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5E79BE-0605-462B-9655-819594C081E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01047437-D1B4-4DF2-ACB2-71F4E9B0298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5662936E-BF25-43D0-847B-F8B781240C20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AFA2FE25-3174-443E-B92D-6E867044C83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4EB56C87-90DC-44A0-8159-D60C5672B583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39A775B-5B2F-499F-ACFA-DE2E68DBE78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DE0E837C-9633-481F-8D38-B19B4469969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81B20CA7-F70F-4BB3-B4D0-C3B655B0954F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41</xdr:row>
      <xdr:rowOff>10885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BF096101-2263-499D-AD64-D820F91E34C4}"/>
            </a:ext>
          </a:extLst>
        </xdr:cNvPr>
        <xdr:cNvSpPr txBox="1">
          <a:spLocks noChangeArrowheads="1"/>
        </xdr:cNvSpPr>
      </xdr:nvSpPr>
      <xdr:spPr bwMode="auto">
        <a:xfrm>
          <a:off x="4664528" y="125621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C696AFF8-6AED-43C6-8FC6-2E24F85D967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74741AEE-CCA6-4A3E-B0B3-E3F33EBCECE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5B3AA08-5EB9-41F1-9BD5-4133B317376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3A5954E0-B034-4C4D-AF0A-A8922FF9D780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4A714C58-B1EC-46C3-B085-4610B64C9F2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670F6194-09E9-4F79-B639-9627E5F6819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1C64EA44-C1E6-42C4-83B6-F35C5A043258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864A8DB5-D378-4C98-A95D-BF9FCA0DBC13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77587832-41C1-4E5F-BD41-5449FBF5846A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11FA5F0E-1568-4264-B82C-D0FB07F17B2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35D60D23-E054-43B7-88B3-68B561A1312D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443B927C-0F61-4337-AF3B-1713DEB7877F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EBADDEFB-AAE2-4316-866F-3AF01399D26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287A54B7-5CEF-4217-B47A-EED4B572B1B0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F5831649-7596-46EC-B16D-6CAD97D3E76A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1FD36A43-F39D-4B9B-9A31-BE441173F0D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93B867DB-A3BE-494D-AEF7-46156CBB381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D233593A-1512-4AD9-90B2-40919135AE4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4E3C65A8-57C6-43FA-A4C4-826E8C72AC0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8005DF-083F-449A-B2E3-963FA0B31EF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8EB3BC6-11D0-4DE0-833D-5F15D7C75632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9EB8CD25-5DD6-4CE4-899F-39F7BCE4837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D8E6E581-4A9A-49AF-A48C-3B55BD001D84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814D24F2-86DF-47D6-89FB-E51BBBF92FD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33BBDE04-04A8-4CD2-B86A-C6D4D8A4AB6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08E2090-835F-4812-A62F-48519DEE305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86B2F139-243C-4ED1-BC2B-0DE29E4AE9B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0747091A-DBAC-4CFC-8DFF-EFE393F7B20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6E65B7E5-D926-40A0-8634-5FA9DCF941A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967672A-21F3-493A-9A99-A54A3A4D096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39A704A8-4873-4FAE-A206-A0A49924E6D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E2719AD-0BE0-469C-A9E6-461861D8F2F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4FC4009-8B2F-4045-8092-C7276DDCB3E5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79920" y="121005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2074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7CDFBB2-B8C9-4265-9092-8B74EC83D722}"/>
            </a:ext>
          </a:extLst>
        </xdr:cNvPr>
        <xdr:cNvSpPr txBox="1">
          <a:spLocks noChangeArrowheads="1"/>
        </xdr:cNvSpPr>
      </xdr:nvSpPr>
      <xdr:spPr bwMode="auto">
        <a:xfrm>
          <a:off x="7170420" y="12100560"/>
          <a:ext cx="76200" cy="3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38</xdr:row>
      <xdr:rowOff>22086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79920" y="11163300"/>
          <a:ext cx="6349" cy="334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79920" y="111633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10019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20740" y="9288780"/>
          <a:ext cx="76200" cy="32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27</xdr:row>
      <xdr:rowOff>13741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79920" y="7924800"/>
          <a:ext cx="6349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26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79920" y="79248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3DFC1E20-BA30-4EE9-BA70-4B2A18F9127D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4D123C34-DE3C-4353-898B-1B5ED4611718}"/>
            </a:ext>
          </a:extLst>
        </xdr:cNvPr>
        <xdr:cNvSpPr txBox="1">
          <a:spLocks noChangeArrowheads="1"/>
        </xdr:cNvSpPr>
      </xdr:nvSpPr>
      <xdr:spPr bwMode="auto">
        <a:xfrm>
          <a:off x="592074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70420" y="792480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7E5821A1-94C1-48AA-8F6C-DA53667C0C35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DC0BD967-5295-4D2C-9695-B3EA94B2A43D}"/>
            </a:ext>
          </a:extLst>
        </xdr:cNvPr>
        <xdr:cNvSpPr txBox="1">
          <a:spLocks noChangeArrowheads="1"/>
        </xdr:cNvSpPr>
      </xdr:nvSpPr>
      <xdr:spPr bwMode="auto">
        <a:xfrm>
          <a:off x="4671060" y="792480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6371589E-7F49-4ECC-8B49-2A412AA20437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8341F00-3052-41E2-A196-D68429869F92}"/>
            </a:ext>
          </a:extLst>
        </xdr:cNvPr>
        <xdr:cNvSpPr txBox="1">
          <a:spLocks noChangeArrowheads="1"/>
        </xdr:cNvSpPr>
      </xdr:nvSpPr>
      <xdr:spPr bwMode="auto">
        <a:xfrm>
          <a:off x="5730240" y="7924800"/>
          <a:ext cx="762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21380" y="792480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4640" y="792480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71060" y="121005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41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60174" y="1242386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CA9E4C13-4579-4692-8B8E-806A7E9FC548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B566634-7DF3-414A-97FE-07F99523FEA9}"/>
            </a:ext>
          </a:extLst>
        </xdr:cNvPr>
        <xdr:cNvSpPr txBox="1">
          <a:spLocks noChangeArrowheads="1"/>
        </xdr:cNvSpPr>
      </xdr:nvSpPr>
      <xdr:spPr bwMode="auto">
        <a:xfrm>
          <a:off x="5730240" y="121005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21380" y="121005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4640" y="121005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15878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3172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15878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3172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</xdr:colOff>
      <xdr:row>25</xdr:row>
      <xdr:rowOff>0</xdr:rowOff>
    </xdr:from>
    <xdr:to>
      <xdr:col>2</xdr:col>
      <xdr:colOff>368300</xdr:colOff>
      <xdr:row>25</xdr:row>
      <xdr:rowOff>25400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1333500" y="7345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opLeftCell="A82" zoomScaleNormal="100" zoomScaleSheetLayoutView="115" workbookViewId="0">
      <selection activeCell="H91" sqref="H91"/>
    </sheetView>
  </sheetViews>
  <sheetFormatPr defaultColWidth="12.5" defaultRowHeight="27" customHeight="1"/>
  <cols>
    <col min="1" max="5" width="10.1640625" style="16" customWidth="1"/>
    <col min="6" max="6" width="9.33203125" style="23" customWidth="1"/>
    <col min="7" max="7" width="1.1640625" style="23" customWidth="1"/>
    <col min="8" max="8" width="19.1640625" style="93" bestFit="1" customWidth="1"/>
    <col min="9" max="9" width="1.1640625" style="93" customWidth="1"/>
    <col min="10" max="10" width="18.83203125" style="21" bestFit="1" customWidth="1"/>
    <col min="11" max="11" width="1.1640625" style="21" customWidth="1"/>
    <col min="12" max="12" width="19.1640625" style="21" bestFit="1" customWidth="1"/>
    <col min="13" max="13" width="1.1640625" style="21" customWidth="1"/>
    <col min="14" max="14" width="17" style="21" customWidth="1"/>
    <col min="15" max="15" width="2.5" style="16" customWidth="1"/>
    <col min="16" max="16384" width="12.5" style="16"/>
  </cols>
  <sheetData>
    <row r="1" spans="1:14" ht="27" customHeight="1">
      <c r="A1" s="12" t="s">
        <v>0</v>
      </c>
      <c r="B1" s="12"/>
      <c r="C1" s="12"/>
      <c r="D1" s="12"/>
      <c r="E1" s="12"/>
      <c r="F1" s="11"/>
      <c r="G1" s="11"/>
      <c r="H1" s="80"/>
      <c r="I1" s="80"/>
      <c r="J1" s="80"/>
      <c r="K1" s="80"/>
      <c r="L1" s="80"/>
      <c r="M1" s="80"/>
      <c r="N1" s="80"/>
    </row>
    <row r="2" spans="1:14" ht="27" customHeight="1">
      <c r="A2" s="12" t="s">
        <v>1</v>
      </c>
      <c r="B2" s="12"/>
      <c r="C2" s="12"/>
      <c r="D2" s="12"/>
      <c r="E2" s="12"/>
      <c r="F2" s="11"/>
      <c r="G2" s="11"/>
      <c r="H2" s="80"/>
      <c r="I2" s="80"/>
      <c r="J2" s="80"/>
      <c r="K2" s="80"/>
      <c r="L2" s="80"/>
      <c r="M2" s="80"/>
      <c r="N2" s="80"/>
    </row>
    <row r="3" spans="1:14" ht="27" customHeight="1">
      <c r="A3" s="27" t="s">
        <v>165</v>
      </c>
      <c r="B3" s="27"/>
      <c r="C3" s="27"/>
      <c r="D3" s="27"/>
      <c r="E3" s="27"/>
      <c r="F3" s="11"/>
      <c r="G3" s="11"/>
      <c r="H3" s="80"/>
      <c r="I3" s="80"/>
      <c r="J3" s="80"/>
      <c r="K3" s="80"/>
      <c r="L3" s="80"/>
      <c r="M3" s="80"/>
      <c r="N3" s="80"/>
    </row>
    <row r="4" spans="1:14" ht="27" customHeight="1">
      <c r="A4" s="14"/>
      <c r="B4" s="14"/>
      <c r="C4" s="14"/>
      <c r="D4" s="14"/>
      <c r="E4" s="14"/>
      <c r="F4" s="13"/>
      <c r="G4" s="13"/>
      <c r="H4" s="81"/>
      <c r="I4" s="81"/>
      <c r="J4" s="81"/>
      <c r="K4" s="81"/>
      <c r="L4" s="81"/>
      <c r="M4" s="81"/>
      <c r="N4" s="81"/>
    </row>
    <row r="5" spans="1:14" s="28" customFormat="1" ht="27" customHeight="1">
      <c r="A5" s="16"/>
      <c r="B5" s="16"/>
      <c r="C5" s="16"/>
      <c r="D5" s="16"/>
      <c r="E5" s="16"/>
      <c r="F5" s="15"/>
      <c r="G5" s="15"/>
      <c r="H5" s="136" t="s">
        <v>2</v>
      </c>
      <c r="I5" s="136"/>
      <c r="J5" s="136"/>
      <c r="K5" s="87"/>
      <c r="L5" s="136" t="s">
        <v>3</v>
      </c>
      <c r="M5" s="136"/>
      <c r="N5" s="136"/>
    </row>
    <row r="6" spans="1:14" ht="27" customHeight="1">
      <c r="F6" s="16"/>
      <c r="G6" s="16"/>
      <c r="H6" s="84" t="s">
        <v>166</v>
      </c>
      <c r="I6" s="84"/>
      <c r="J6" s="84" t="s">
        <v>145</v>
      </c>
      <c r="K6" s="88"/>
      <c r="L6" s="84" t="s">
        <v>166</v>
      </c>
      <c r="M6" s="84"/>
      <c r="N6" s="84" t="s">
        <v>145</v>
      </c>
    </row>
    <row r="7" spans="1:14" ht="27" customHeight="1">
      <c r="F7" s="16"/>
      <c r="G7" s="16"/>
      <c r="H7" s="82" t="s">
        <v>137</v>
      </c>
      <c r="I7" s="84"/>
      <c r="J7" s="82" t="s">
        <v>139</v>
      </c>
      <c r="K7" s="88"/>
      <c r="L7" s="82" t="s">
        <v>137</v>
      </c>
      <c r="M7" s="84"/>
      <c r="N7" s="82" t="s">
        <v>139</v>
      </c>
    </row>
    <row r="8" spans="1:14" ht="27" customHeight="1">
      <c r="F8" s="17" t="s">
        <v>5</v>
      </c>
      <c r="G8" s="16"/>
      <c r="H8" s="83" t="s">
        <v>138</v>
      </c>
      <c r="I8" s="84"/>
      <c r="J8" s="89"/>
      <c r="K8" s="88"/>
      <c r="L8" s="83" t="s">
        <v>138</v>
      </c>
      <c r="M8" s="84"/>
      <c r="N8" s="89"/>
    </row>
    <row r="9" spans="1:14" ht="27" customHeight="1">
      <c r="A9" s="135" t="s">
        <v>4</v>
      </c>
      <c r="B9" s="135"/>
      <c r="C9" s="135"/>
      <c r="D9" s="135"/>
      <c r="E9" s="126"/>
      <c r="F9" s="16"/>
      <c r="G9" s="17"/>
      <c r="H9" s="84"/>
      <c r="I9" s="84"/>
      <c r="J9" s="84"/>
      <c r="K9" s="88"/>
      <c r="L9" s="84"/>
      <c r="M9" s="84"/>
      <c r="N9" s="84"/>
    </row>
    <row r="10" spans="1:14" ht="27" customHeight="1">
      <c r="A10" s="28" t="s">
        <v>6</v>
      </c>
      <c r="B10" s="28"/>
      <c r="C10" s="28"/>
      <c r="D10" s="28"/>
      <c r="E10" s="28"/>
      <c r="F10" s="18"/>
      <c r="G10" s="18"/>
      <c r="H10" s="90"/>
      <c r="I10" s="90"/>
    </row>
    <row r="11" spans="1:14" ht="27" customHeight="1">
      <c r="A11" s="65" t="s">
        <v>172</v>
      </c>
      <c r="B11" s="65"/>
      <c r="C11" s="65"/>
      <c r="D11" s="65"/>
      <c r="E11" s="65"/>
      <c r="F11" s="20">
        <v>4</v>
      </c>
      <c r="G11" s="20"/>
      <c r="H11" s="21">
        <v>494229396.92000002</v>
      </c>
      <c r="I11" s="91"/>
      <c r="J11" s="21">
        <v>445931372.33000004</v>
      </c>
      <c r="K11" s="22"/>
      <c r="L11" s="21">
        <v>455859547.51999998</v>
      </c>
      <c r="M11" s="22"/>
      <c r="N11" s="21">
        <v>351423043.82000005</v>
      </c>
    </row>
    <row r="12" spans="1:14" ht="27" customHeight="1">
      <c r="A12" s="65" t="s">
        <v>148</v>
      </c>
      <c r="B12" s="65"/>
      <c r="C12" s="65"/>
      <c r="D12" s="65"/>
      <c r="E12" s="65"/>
      <c r="F12" s="20">
        <v>5</v>
      </c>
      <c r="G12" s="20"/>
      <c r="H12" s="22">
        <v>4156886.33</v>
      </c>
      <c r="I12" s="91"/>
      <c r="J12" s="22">
        <v>4144576.94</v>
      </c>
      <c r="K12" s="22"/>
      <c r="L12" s="22">
        <v>4156886.33</v>
      </c>
      <c r="M12" s="22"/>
      <c r="N12" s="22">
        <v>4144576.94</v>
      </c>
    </row>
    <row r="13" spans="1:14" ht="27" customHeight="1">
      <c r="A13" s="65" t="s">
        <v>7</v>
      </c>
      <c r="B13" s="65"/>
      <c r="C13" s="65"/>
      <c r="D13" s="65"/>
      <c r="E13" s="65"/>
      <c r="F13" s="20">
        <v>6</v>
      </c>
      <c r="G13" s="20"/>
      <c r="H13" s="22">
        <v>151357525.16000003</v>
      </c>
      <c r="I13" s="91"/>
      <c r="J13" s="22">
        <v>159930675.88</v>
      </c>
      <c r="K13" s="22"/>
      <c r="L13" s="22">
        <v>150004073.06999999</v>
      </c>
      <c r="M13" s="22"/>
      <c r="N13" s="22">
        <v>158991391.09999999</v>
      </c>
    </row>
    <row r="14" spans="1:14" ht="27" customHeight="1">
      <c r="A14" s="65" t="s">
        <v>149</v>
      </c>
      <c r="B14" s="65"/>
      <c r="C14" s="65"/>
      <c r="D14" s="65"/>
      <c r="E14" s="65"/>
      <c r="F14" s="20">
        <v>7</v>
      </c>
      <c r="G14" s="20"/>
      <c r="H14" s="21">
        <v>135423767.72</v>
      </c>
      <c r="I14" s="21"/>
      <c r="J14" s="21">
        <v>107354188.61</v>
      </c>
      <c r="L14" s="21">
        <v>135240605.80000001</v>
      </c>
      <c r="N14" s="21">
        <v>107354188.61</v>
      </c>
    </row>
    <row r="15" spans="1:14" ht="27" customHeight="1">
      <c r="A15" s="66" t="s">
        <v>8</v>
      </c>
      <c r="B15" s="66"/>
      <c r="C15" s="66"/>
      <c r="D15" s="66"/>
      <c r="E15" s="66"/>
      <c r="F15" s="20">
        <v>8</v>
      </c>
      <c r="G15" s="20"/>
      <c r="H15" s="21">
        <v>17314271.300000001</v>
      </c>
      <c r="I15" s="91"/>
      <c r="J15" s="21">
        <v>9022364.2599999998</v>
      </c>
      <c r="L15" s="21">
        <v>17314271.300000001</v>
      </c>
      <c r="N15" s="21">
        <v>9022364.2599999998</v>
      </c>
    </row>
    <row r="16" spans="1:14" ht="27" customHeight="1">
      <c r="A16" s="67" t="s">
        <v>9</v>
      </c>
      <c r="B16" s="67"/>
      <c r="C16" s="67"/>
      <c r="D16" s="67"/>
      <c r="E16" s="67"/>
      <c r="F16" s="18"/>
      <c r="G16" s="18"/>
      <c r="H16" s="95">
        <f>SUM(H11:H15)</f>
        <v>802481847.43000007</v>
      </c>
      <c r="I16" s="87"/>
      <c r="J16" s="95">
        <f>SUM(J11:J15)</f>
        <v>726383178.0200001</v>
      </c>
      <c r="K16" s="22"/>
      <c r="L16" s="95">
        <f>SUM(L11:L15)</f>
        <v>762575384.01999998</v>
      </c>
      <c r="M16" s="22"/>
      <c r="N16" s="95">
        <f>SUM(N11:N15)</f>
        <v>630935564.73000002</v>
      </c>
    </row>
    <row r="17" spans="1:14" ht="27" customHeight="1">
      <c r="A17" s="28" t="s">
        <v>10</v>
      </c>
      <c r="B17" s="28"/>
      <c r="C17" s="28"/>
      <c r="D17" s="28"/>
      <c r="E17" s="28"/>
      <c r="F17" s="18"/>
      <c r="G17" s="18"/>
      <c r="H17" s="90"/>
      <c r="I17" s="90"/>
      <c r="K17" s="22"/>
      <c r="L17" s="22"/>
      <c r="M17" s="22"/>
      <c r="N17" s="22"/>
    </row>
    <row r="18" spans="1:14" ht="27" customHeight="1">
      <c r="A18" s="66" t="s">
        <v>150</v>
      </c>
      <c r="B18" s="28"/>
      <c r="C18" s="28"/>
      <c r="D18" s="28"/>
      <c r="E18" s="28"/>
      <c r="F18" s="18">
        <v>7</v>
      </c>
      <c r="G18" s="18"/>
      <c r="H18" s="87">
        <v>26941439.490000002</v>
      </c>
      <c r="I18" s="90"/>
      <c r="J18" s="21">
        <v>23455174.539999999</v>
      </c>
      <c r="K18" s="22"/>
      <c r="L18" s="22">
        <v>26941439.490000002</v>
      </c>
      <c r="M18" s="22"/>
      <c r="N18" s="22">
        <v>23455174.539999999</v>
      </c>
    </row>
    <row r="19" spans="1:14" ht="27" customHeight="1">
      <c r="A19" s="66" t="s">
        <v>11</v>
      </c>
      <c r="B19" s="66"/>
      <c r="C19" s="66"/>
      <c r="D19" s="66"/>
      <c r="E19" s="66"/>
      <c r="F19" s="20">
        <v>9</v>
      </c>
      <c r="G19" s="20"/>
      <c r="H19" s="21">
        <v>36809088.140000001</v>
      </c>
      <c r="I19" s="92"/>
      <c r="J19" s="21">
        <v>32726557.030000001</v>
      </c>
      <c r="K19" s="22"/>
      <c r="L19" s="22">
        <v>36809088.140000001</v>
      </c>
      <c r="M19" s="22"/>
      <c r="N19" s="22">
        <v>32726557.030000001</v>
      </c>
    </row>
    <row r="20" spans="1:14" ht="27" customHeight="1">
      <c r="A20" s="66" t="s">
        <v>12</v>
      </c>
      <c r="B20" s="66"/>
      <c r="C20" s="66"/>
      <c r="D20" s="66"/>
      <c r="E20" s="66"/>
      <c r="F20" s="20">
        <v>10</v>
      </c>
      <c r="G20" s="20"/>
      <c r="H20" s="21">
        <v>0</v>
      </c>
      <c r="I20" s="92"/>
      <c r="J20" s="21">
        <v>0</v>
      </c>
      <c r="K20" s="22"/>
      <c r="L20" s="21">
        <v>31539987.5</v>
      </c>
      <c r="M20" s="22"/>
      <c r="N20" s="21">
        <v>31049987.5</v>
      </c>
    </row>
    <row r="21" spans="1:14" ht="27" customHeight="1">
      <c r="A21" s="66" t="s">
        <v>13</v>
      </c>
      <c r="B21" s="66"/>
      <c r="C21" s="66"/>
      <c r="D21" s="66"/>
      <c r="E21" s="66"/>
      <c r="F21" s="20">
        <v>11</v>
      </c>
      <c r="G21" s="20"/>
      <c r="H21" s="21">
        <v>255029643.25999999</v>
      </c>
      <c r="I21" s="92"/>
      <c r="J21" s="21">
        <v>188847784.17000002</v>
      </c>
      <c r="K21" s="22"/>
      <c r="L21" s="22">
        <v>255029643.26000005</v>
      </c>
      <c r="M21" s="22"/>
      <c r="N21" s="22">
        <v>188847784.16999996</v>
      </c>
    </row>
    <row r="22" spans="1:14" ht="27" customHeight="1">
      <c r="A22" s="66" t="s">
        <v>14</v>
      </c>
      <c r="B22" s="66"/>
      <c r="C22" s="66"/>
      <c r="D22" s="66"/>
      <c r="E22" s="66"/>
      <c r="F22" s="20">
        <v>12</v>
      </c>
      <c r="G22" s="20"/>
      <c r="H22" s="21">
        <v>33926408.280000001</v>
      </c>
      <c r="I22" s="92"/>
      <c r="J22" s="21">
        <v>27339324.940000001</v>
      </c>
      <c r="K22" s="22"/>
      <c r="L22" s="22">
        <v>33926408.280000001</v>
      </c>
      <c r="M22" s="22"/>
      <c r="N22" s="22">
        <v>27339324.940000001</v>
      </c>
    </row>
    <row r="23" spans="1:14" ht="27" customHeight="1">
      <c r="A23" s="66" t="s">
        <v>15</v>
      </c>
      <c r="B23" s="66"/>
      <c r="C23" s="66"/>
      <c r="D23" s="66"/>
      <c r="E23" s="66"/>
      <c r="F23" s="20">
        <v>13</v>
      </c>
      <c r="G23" s="20"/>
      <c r="H23" s="21">
        <v>5069838.05</v>
      </c>
      <c r="I23" s="92"/>
      <c r="J23" s="21">
        <v>5876366.9700000007</v>
      </c>
      <c r="K23" s="22"/>
      <c r="L23" s="22">
        <v>5069838.05</v>
      </c>
      <c r="M23" s="22"/>
      <c r="N23" s="22">
        <v>5876366.9700000007</v>
      </c>
    </row>
    <row r="24" spans="1:14" ht="27" customHeight="1">
      <c r="A24" s="66" t="s">
        <v>16</v>
      </c>
      <c r="B24" s="66"/>
      <c r="C24" s="66"/>
      <c r="D24" s="66"/>
      <c r="E24" s="66"/>
      <c r="F24" s="20">
        <v>14</v>
      </c>
      <c r="G24" s="20"/>
      <c r="H24" s="21">
        <v>3421664.88</v>
      </c>
      <c r="I24" s="92"/>
      <c r="J24" s="21">
        <v>4428336.63</v>
      </c>
      <c r="K24" s="22"/>
      <c r="L24" s="21">
        <v>3286582.3899999997</v>
      </c>
      <c r="M24" s="22"/>
      <c r="N24" s="21">
        <v>4231176.7699999996</v>
      </c>
    </row>
    <row r="25" spans="1:14" ht="27" customHeight="1">
      <c r="A25" s="66" t="s">
        <v>17</v>
      </c>
      <c r="B25" s="66"/>
      <c r="C25" s="66"/>
      <c r="D25" s="66"/>
      <c r="E25" s="66"/>
      <c r="F25" s="20">
        <v>15</v>
      </c>
      <c r="G25" s="20"/>
      <c r="H25" s="21">
        <v>24832241.539999999</v>
      </c>
      <c r="I25" s="90"/>
      <c r="J25" s="21">
        <v>13597826.299999999</v>
      </c>
      <c r="K25" s="22"/>
      <c r="L25" s="96">
        <v>24831925.390000001</v>
      </c>
      <c r="M25" s="22"/>
      <c r="N25" s="96">
        <v>13597826.299999999</v>
      </c>
    </row>
    <row r="26" spans="1:14" ht="27" customHeight="1">
      <c r="A26" s="67" t="s">
        <v>18</v>
      </c>
      <c r="B26" s="67"/>
      <c r="C26" s="67"/>
      <c r="D26" s="67"/>
      <c r="E26" s="67"/>
      <c r="F26" s="18"/>
      <c r="G26" s="18"/>
      <c r="H26" s="95">
        <f>SUM(H18:H25)</f>
        <v>386030323.63999999</v>
      </c>
      <c r="I26" s="90"/>
      <c r="J26" s="95">
        <f>SUM(J18:J25)</f>
        <v>296271370.58000004</v>
      </c>
      <c r="K26" s="22"/>
      <c r="L26" s="95">
        <f>SUM(L18:L25)</f>
        <v>417434912.50000006</v>
      </c>
      <c r="M26" s="22"/>
      <c r="N26" s="95">
        <f>SUM(N18:N25)</f>
        <v>327124198.21999997</v>
      </c>
    </row>
    <row r="27" spans="1:14" ht="27" customHeight="1" thickBot="1">
      <c r="A27" s="28" t="s">
        <v>19</v>
      </c>
      <c r="B27" s="28"/>
      <c r="C27" s="28"/>
      <c r="D27" s="28"/>
      <c r="E27" s="28"/>
      <c r="F27" s="18"/>
      <c r="G27" s="18"/>
      <c r="H27" s="97">
        <f>H16+H26</f>
        <v>1188512171.0700002</v>
      </c>
      <c r="I27" s="90"/>
      <c r="J27" s="97">
        <f>J16+J26</f>
        <v>1022654548.6000001</v>
      </c>
      <c r="K27" s="22"/>
      <c r="L27" s="98">
        <f>L16+L26</f>
        <v>1180010296.52</v>
      </c>
      <c r="M27" s="22"/>
      <c r="N27" s="98">
        <f>N16+N26</f>
        <v>958059762.95000005</v>
      </c>
    </row>
    <row r="28" spans="1:14" ht="27" customHeight="1" thickTop="1">
      <c r="A28" s="28"/>
      <c r="B28" s="28"/>
      <c r="C28" s="28"/>
      <c r="D28" s="28"/>
      <c r="E28" s="28"/>
      <c r="H28" s="21"/>
      <c r="K28" s="22"/>
      <c r="M28" s="22"/>
    </row>
    <row r="29" spans="1:14" ht="27" customHeight="1">
      <c r="B29" s="28"/>
      <c r="C29" s="28"/>
      <c r="D29" s="28"/>
      <c r="E29" s="28"/>
      <c r="H29" s="21"/>
      <c r="K29" s="22"/>
      <c r="M29" s="22"/>
    </row>
    <row r="30" spans="1:14" ht="27" customHeight="1">
      <c r="A30" s="16" t="s">
        <v>20</v>
      </c>
      <c r="B30" s="28"/>
      <c r="C30" s="28"/>
      <c r="D30" s="28"/>
      <c r="E30" s="28"/>
      <c r="H30" s="21"/>
      <c r="K30" s="22"/>
      <c r="M30" s="22"/>
    </row>
    <row r="31" spans="1:14" ht="27" customHeight="1">
      <c r="B31" s="28"/>
      <c r="C31" s="28"/>
      <c r="D31" s="28"/>
      <c r="E31" s="28"/>
      <c r="H31" s="21"/>
      <c r="K31" s="22"/>
      <c r="M31" s="22"/>
    </row>
    <row r="32" spans="1:14" ht="27" customHeight="1">
      <c r="K32" s="22"/>
      <c r="L32" s="22"/>
      <c r="M32" s="22"/>
      <c r="N32" s="22"/>
    </row>
    <row r="33" spans="1:14" ht="27" customHeight="1">
      <c r="K33" s="22"/>
      <c r="L33" s="22"/>
      <c r="M33" s="22"/>
      <c r="N33" s="22"/>
    </row>
    <row r="34" spans="1:14" ht="27" customHeight="1">
      <c r="C34" s="50" t="s">
        <v>21</v>
      </c>
      <c r="D34" s="50"/>
      <c r="E34" s="50"/>
      <c r="F34" s="16"/>
      <c r="G34" s="26"/>
      <c r="K34" s="22"/>
      <c r="L34" s="22"/>
      <c r="M34" s="22"/>
      <c r="N34" s="22"/>
    </row>
    <row r="35" spans="1:14" ht="27" customHeight="1">
      <c r="C35" s="50" t="s">
        <v>22</v>
      </c>
      <c r="D35" s="50"/>
      <c r="E35" s="50"/>
      <c r="F35" s="16"/>
      <c r="G35" s="26"/>
      <c r="K35" s="22"/>
      <c r="L35" s="22"/>
      <c r="M35" s="22"/>
      <c r="N35" s="22"/>
    </row>
    <row r="36" spans="1:14" ht="26.25" customHeight="1">
      <c r="A36" s="137" t="s">
        <v>23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14" ht="26.25" customHeight="1">
      <c r="A37" s="12" t="str">
        <f>A1</f>
        <v>บริษัท เวล เกรด เอ็นจิเนียริ่ง จำกัด (มหาชน) และบริษัทย่อย</v>
      </c>
      <c r="B37" s="12"/>
      <c r="C37" s="12"/>
      <c r="D37" s="12"/>
      <c r="E37" s="12"/>
      <c r="F37" s="11"/>
      <c r="G37" s="11"/>
      <c r="H37" s="80"/>
      <c r="I37" s="80"/>
      <c r="J37" s="80"/>
      <c r="K37" s="80"/>
      <c r="L37" s="80"/>
      <c r="M37" s="80"/>
      <c r="N37" s="80"/>
    </row>
    <row r="38" spans="1:14" ht="26.25" customHeight="1">
      <c r="A38" s="12" t="s">
        <v>24</v>
      </c>
      <c r="B38" s="12"/>
      <c r="C38" s="12"/>
      <c r="D38" s="12"/>
      <c r="E38" s="12"/>
      <c r="F38" s="11"/>
      <c r="G38" s="11"/>
      <c r="H38" s="80"/>
      <c r="I38" s="80"/>
      <c r="J38" s="80"/>
      <c r="K38" s="80"/>
      <c r="L38" s="80"/>
      <c r="M38" s="80"/>
      <c r="N38" s="80"/>
    </row>
    <row r="39" spans="1:14" ht="26.25" customHeight="1">
      <c r="A39" s="27" t="str">
        <f>A3</f>
        <v>ณ วันที่ 30 มิถุนายน 2564</v>
      </c>
      <c r="B39" s="27"/>
      <c r="C39" s="27"/>
      <c r="D39" s="27"/>
      <c r="E39" s="27"/>
      <c r="F39" s="11"/>
      <c r="G39" s="11"/>
      <c r="H39" s="80"/>
      <c r="I39" s="80"/>
      <c r="J39" s="80"/>
      <c r="K39" s="80"/>
      <c r="L39" s="80"/>
      <c r="M39" s="80"/>
      <c r="N39" s="80"/>
    </row>
    <row r="40" spans="1:14" ht="26.25" customHeight="1">
      <c r="A40" s="27"/>
      <c r="B40" s="27"/>
      <c r="C40" s="27"/>
      <c r="D40" s="27"/>
      <c r="E40" s="27"/>
      <c r="F40" s="11"/>
      <c r="G40" s="11"/>
      <c r="H40" s="80"/>
      <c r="I40" s="80"/>
      <c r="J40" s="80"/>
      <c r="K40" s="80"/>
      <c r="L40" s="80"/>
      <c r="M40" s="80"/>
      <c r="N40" s="80"/>
    </row>
    <row r="41" spans="1:14" s="28" customFormat="1" ht="26.25" customHeight="1">
      <c r="A41" s="16"/>
      <c r="B41" s="16"/>
      <c r="C41" s="16"/>
      <c r="D41" s="16"/>
      <c r="E41" s="16"/>
      <c r="F41" s="15"/>
      <c r="G41" s="15"/>
      <c r="H41" s="136" t="str">
        <f>H5</f>
        <v>งบการเงินรวม (บาท)</v>
      </c>
      <c r="I41" s="136"/>
      <c r="J41" s="136"/>
      <c r="K41" s="87"/>
      <c r="L41" s="136" t="s">
        <v>3</v>
      </c>
      <c r="M41" s="136"/>
      <c r="N41" s="136"/>
    </row>
    <row r="42" spans="1:14" ht="26.25" customHeight="1">
      <c r="F42" s="16"/>
      <c r="G42" s="16"/>
      <c r="H42" s="84" t="str">
        <f>H6</f>
        <v>30 มิถุนายน 2564</v>
      </c>
      <c r="I42" s="94"/>
      <c r="J42" s="84" t="str">
        <f>J6</f>
        <v>31 ธันวาคม 2563</v>
      </c>
      <c r="K42" s="88"/>
      <c r="L42" s="84" t="str">
        <f>L6</f>
        <v>30 มิถุนายน 2564</v>
      </c>
      <c r="M42" s="94"/>
      <c r="N42" s="84" t="str">
        <f>N6</f>
        <v>31 ธันวาคม 2563</v>
      </c>
    </row>
    <row r="43" spans="1:14" ht="26.25" customHeight="1">
      <c r="F43" s="16"/>
      <c r="G43" s="16"/>
      <c r="H43" s="82" t="s">
        <v>137</v>
      </c>
      <c r="I43" s="84"/>
      <c r="J43" s="82" t="s">
        <v>139</v>
      </c>
      <c r="K43" s="88"/>
      <c r="L43" s="82" t="s">
        <v>137</v>
      </c>
      <c r="M43" s="84"/>
      <c r="N43" s="82" t="s">
        <v>139</v>
      </c>
    </row>
    <row r="44" spans="1:14" ht="26.25" customHeight="1">
      <c r="F44" s="17" t="s">
        <v>5</v>
      </c>
      <c r="G44" s="16"/>
      <c r="H44" s="83" t="s">
        <v>138</v>
      </c>
      <c r="I44" s="84"/>
      <c r="J44" s="89"/>
      <c r="K44" s="88"/>
      <c r="L44" s="83" t="s">
        <v>138</v>
      </c>
      <c r="M44" s="84"/>
      <c r="N44" s="89"/>
    </row>
    <row r="45" spans="1:14" ht="26.25" customHeight="1">
      <c r="A45" s="135" t="s">
        <v>142</v>
      </c>
      <c r="B45" s="135"/>
      <c r="C45" s="135"/>
      <c r="D45" s="135"/>
      <c r="E45" s="126"/>
      <c r="F45" s="17"/>
      <c r="G45" s="17"/>
      <c r="H45" s="84"/>
      <c r="I45" s="84"/>
      <c r="J45" s="84"/>
      <c r="K45" s="88"/>
      <c r="L45" s="84"/>
      <c r="M45" s="84"/>
      <c r="N45" s="84"/>
    </row>
    <row r="46" spans="1:14" ht="26.25" customHeight="1">
      <c r="A46" s="28" t="s">
        <v>25</v>
      </c>
      <c r="B46" s="28"/>
      <c r="C46" s="28"/>
      <c r="D46" s="28"/>
      <c r="E46" s="28"/>
      <c r="F46" s="18"/>
      <c r="G46" s="18"/>
      <c r="H46" s="90"/>
      <c r="I46" s="90"/>
    </row>
    <row r="47" spans="1:14" ht="26.25" customHeight="1">
      <c r="A47" s="68" t="s">
        <v>26</v>
      </c>
      <c r="B47" s="66"/>
      <c r="C47" s="66"/>
      <c r="D47" s="66"/>
      <c r="E47" s="66"/>
      <c r="F47" s="18"/>
      <c r="G47" s="18"/>
      <c r="H47" s="90"/>
      <c r="I47" s="90"/>
    </row>
    <row r="48" spans="1:14" ht="26.25" customHeight="1">
      <c r="A48" s="69" t="s">
        <v>27</v>
      </c>
      <c r="B48" s="69"/>
      <c r="C48" s="69"/>
      <c r="D48" s="69"/>
      <c r="E48" s="69"/>
      <c r="F48" s="20">
        <v>16</v>
      </c>
      <c r="G48" s="20"/>
      <c r="H48" s="21">
        <v>27924145.940000001</v>
      </c>
      <c r="I48" s="90"/>
      <c r="J48" s="21">
        <v>26251865.739999998</v>
      </c>
      <c r="L48" s="21">
        <v>27924145.940000001</v>
      </c>
      <c r="N48" s="21">
        <v>26251865.739999998</v>
      </c>
    </row>
    <row r="49" spans="1:14" ht="26.25" customHeight="1">
      <c r="A49" s="66" t="s">
        <v>28</v>
      </c>
      <c r="B49" s="66"/>
      <c r="C49" s="66"/>
      <c r="D49" s="66"/>
      <c r="E49" s="66"/>
      <c r="F49" s="20">
        <v>17</v>
      </c>
      <c r="G49" s="20"/>
      <c r="H49" s="21">
        <v>227135839.54000002</v>
      </c>
      <c r="I49" s="87"/>
      <c r="J49" s="21">
        <v>160619434.39999998</v>
      </c>
      <c r="L49" s="21">
        <v>221015458.21000001</v>
      </c>
      <c r="M49" s="22"/>
      <c r="N49" s="21">
        <v>152856472.63</v>
      </c>
    </row>
    <row r="50" spans="1:14" ht="26.25" customHeight="1">
      <c r="A50" s="66" t="s">
        <v>151</v>
      </c>
      <c r="B50" s="66"/>
      <c r="C50" s="66"/>
      <c r="D50" s="66"/>
      <c r="E50" s="66"/>
      <c r="F50" s="20">
        <v>7</v>
      </c>
      <c r="G50" s="20"/>
      <c r="H50" s="21">
        <v>233481158.81999999</v>
      </c>
      <c r="I50" s="87"/>
      <c r="J50" s="21">
        <v>110213858.85000002</v>
      </c>
      <c r="L50" s="21">
        <v>233481158.81999999</v>
      </c>
      <c r="M50" s="22"/>
      <c r="N50" s="21">
        <v>110213858.85000002</v>
      </c>
    </row>
    <row r="51" spans="1:14" ht="26.25" customHeight="1">
      <c r="A51" s="66" t="s">
        <v>29</v>
      </c>
      <c r="B51" s="66"/>
      <c r="C51" s="66"/>
      <c r="D51" s="66"/>
      <c r="E51" s="66"/>
      <c r="F51" s="20"/>
      <c r="G51" s="20"/>
      <c r="H51" s="21"/>
      <c r="I51" s="87"/>
      <c r="M51" s="22"/>
    </row>
    <row r="52" spans="1:14" ht="26.25" customHeight="1">
      <c r="A52" s="69" t="s">
        <v>30</v>
      </c>
      <c r="B52" s="66"/>
      <c r="C52" s="66"/>
      <c r="D52" s="66"/>
      <c r="E52" s="66"/>
      <c r="F52" s="20">
        <v>19</v>
      </c>
      <c r="G52" s="20"/>
      <c r="H52" s="21">
        <v>7005600</v>
      </c>
      <c r="I52" s="87"/>
      <c r="J52" s="21">
        <v>5608800</v>
      </c>
      <c r="L52" s="21">
        <v>7005600</v>
      </c>
      <c r="M52" s="22"/>
      <c r="N52" s="21">
        <v>5608800</v>
      </c>
    </row>
    <row r="53" spans="1:14" ht="26.25" customHeight="1">
      <c r="A53" s="66" t="s">
        <v>31</v>
      </c>
      <c r="B53" s="66"/>
      <c r="C53" s="66"/>
      <c r="D53" s="66"/>
      <c r="E53" s="66"/>
      <c r="F53" s="20"/>
      <c r="G53" s="20"/>
      <c r="H53" s="21"/>
      <c r="I53" s="90"/>
      <c r="M53" s="22"/>
    </row>
    <row r="54" spans="1:14" ht="26.25" customHeight="1">
      <c r="A54" s="69" t="s">
        <v>30</v>
      </c>
      <c r="B54" s="69"/>
      <c r="C54" s="69"/>
      <c r="D54" s="69"/>
      <c r="E54" s="69"/>
      <c r="F54" s="20">
        <v>18</v>
      </c>
      <c r="G54" s="20"/>
      <c r="H54" s="21">
        <v>10142853.59</v>
      </c>
      <c r="I54" s="92"/>
      <c r="J54" s="21">
        <v>6556426.5200000005</v>
      </c>
      <c r="L54" s="21">
        <v>10142853.59</v>
      </c>
      <c r="M54" s="22"/>
      <c r="N54" s="21">
        <v>6556426.5200000005</v>
      </c>
    </row>
    <row r="55" spans="1:14" ht="26.25" customHeight="1">
      <c r="A55" s="66" t="s">
        <v>32</v>
      </c>
      <c r="B55" s="66"/>
      <c r="C55" s="66"/>
      <c r="D55" s="66"/>
      <c r="E55" s="66"/>
      <c r="F55" s="18"/>
      <c r="G55" s="18"/>
      <c r="H55" s="21">
        <v>197159.86</v>
      </c>
      <c r="I55" s="90"/>
      <c r="J55" s="21">
        <v>4311618.1899999995</v>
      </c>
      <c r="L55" s="21">
        <v>0</v>
      </c>
      <c r="M55" s="22"/>
      <c r="N55" s="21">
        <v>0</v>
      </c>
    </row>
    <row r="56" spans="1:14" ht="26.25" customHeight="1">
      <c r="A56" s="67" t="s">
        <v>33</v>
      </c>
      <c r="B56" s="67"/>
      <c r="C56" s="67"/>
      <c r="D56" s="67"/>
      <c r="E56" s="67"/>
      <c r="F56" s="18"/>
      <c r="G56" s="18"/>
      <c r="H56" s="95">
        <f>SUM(H48:H55)</f>
        <v>505886757.75</v>
      </c>
      <c r="I56" s="90"/>
      <c r="J56" s="95">
        <f>SUM(J48:J55)</f>
        <v>313562003.69999999</v>
      </c>
      <c r="L56" s="95">
        <f>SUM(L48:L55)</f>
        <v>499569216.56</v>
      </c>
      <c r="M56" s="22"/>
      <c r="N56" s="95">
        <f>SUM(N48:N55)</f>
        <v>301487423.74000001</v>
      </c>
    </row>
    <row r="57" spans="1:14" ht="26.25" customHeight="1">
      <c r="A57" s="28" t="s">
        <v>34</v>
      </c>
      <c r="B57" s="28"/>
      <c r="C57" s="28"/>
      <c r="D57" s="28"/>
      <c r="E57" s="28"/>
      <c r="F57" s="18"/>
      <c r="G57" s="18"/>
      <c r="H57" s="21"/>
      <c r="I57" s="90"/>
      <c r="K57" s="22"/>
      <c r="L57" s="22"/>
      <c r="M57" s="22"/>
      <c r="N57" s="22"/>
    </row>
    <row r="58" spans="1:14" ht="26.25" customHeight="1">
      <c r="A58" s="66" t="s">
        <v>35</v>
      </c>
      <c r="B58" s="66"/>
      <c r="C58" s="66"/>
      <c r="D58" s="66"/>
      <c r="E58" s="66"/>
      <c r="F58" s="18">
        <v>19</v>
      </c>
      <c r="G58" s="18"/>
      <c r="H58" s="21">
        <v>22324328.050000001</v>
      </c>
      <c r="I58" s="90"/>
      <c r="J58" s="21">
        <v>26661128.049999997</v>
      </c>
      <c r="K58" s="22"/>
      <c r="L58" s="22">
        <v>22324328.050000001</v>
      </c>
      <c r="M58" s="22"/>
      <c r="N58" s="22">
        <v>26661128.049999997</v>
      </c>
    </row>
    <row r="59" spans="1:14" ht="26.25" customHeight="1">
      <c r="A59" s="66" t="s">
        <v>36</v>
      </c>
      <c r="B59" s="66"/>
      <c r="C59" s="66"/>
      <c r="D59" s="66"/>
      <c r="E59" s="66"/>
      <c r="F59" s="20">
        <v>18</v>
      </c>
      <c r="G59" s="20"/>
      <c r="H59" s="21">
        <v>11491086.600000001</v>
      </c>
      <c r="I59" s="92"/>
      <c r="J59" s="21">
        <v>9652953.8900000006</v>
      </c>
      <c r="L59" s="21">
        <v>11491086.600000001</v>
      </c>
      <c r="M59" s="22"/>
      <c r="N59" s="21">
        <v>9652953.8900000006</v>
      </c>
    </row>
    <row r="60" spans="1:14" ht="26.25" customHeight="1">
      <c r="A60" s="66" t="s">
        <v>109</v>
      </c>
      <c r="B60" s="66"/>
      <c r="C60" s="66"/>
      <c r="D60" s="66"/>
      <c r="E60" s="66"/>
      <c r="F60" s="20"/>
      <c r="G60" s="20"/>
      <c r="H60" s="21"/>
      <c r="I60" s="92"/>
      <c r="M60" s="22"/>
    </row>
    <row r="61" spans="1:14" ht="26.25" customHeight="1">
      <c r="A61" s="69" t="s">
        <v>37</v>
      </c>
      <c r="B61" s="66"/>
      <c r="C61" s="66"/>
      <c r="D61" s="66"/>
      <c r="E61" s="66"/>
      <c r="F61" s="20">
        <v>20</v>
      </c>
      <c r="G61" s="20"/>
      <c r="H61" s="21">
        <v>3998886</v>
      </c>
      <c r="I61" s="92"/>
      <c r="J61" s="21">
        <v>3218628</v>
      </c>
      <c r="K61" s="22"/>
      <c r="L61" s="21">
        <v>3998886</v>
      </c>
      <c r="M61" s="22"/>
      <c r="N61" s="21">
        <v>3218628</v>
      </c>
    </row>
    <row r="62" spans="1:14" ht="26.25" customHeight="1">
      <c r="A62" s="66" t="s">
        <v>38</v>
      </c>
      <c r="B62" s="66"/>
      <c r="C62" s="66"/>
      <c r="D62" s="66"/>
      <c r="E62" s="66"/>
      <c r="F62" s="20"/>
      <c r="G62" s="20"/>
      <c r="H62" s="96">
        <v>9227121.6600000001</v>
      </c>
      <c r="I62" s="92"/>
      <c r="J62" s="96">
        <v>13447285.529999999</v>
      </c>
      <c r="K62" s="22"/>
      <c r="L62" s="99">
        <v>9227121.6600000001</v>
      </c>
      <c r="M62" s="22"/>
      <c r="N62" s="99">
        <v>13447285.529999999</v>
      </c>
    </row>
    <row r="63" spans="1:14" ht="26.25" customHeight="1">
      <c r="A63" s="67" t="s">
        <v>39</v>
      </c>
      <c r="B63" s="67"/>
      <c r="C63" s="67"/>
      <c r="D63" s="67"/>
      <c r="E63" s="67"/>
      <c r="F63" s="18"/>
      <c r="G63" s="18"/>
      <c r="H63" s="99">
        <f>SUM(H58:H62)</f>
        <v>47041422.310000002</v>
      </c>
      <c r="I63" s="90"/>
      <c r="J63" s="99">
        <f>SUM(J58:J62)</f>
        <v>52979995.469999999</v>
      </c>
      <c r="K63" s="22"/>
      <c r="L63" s="99">
        <f>SUM(L58:L62)</f>
        <v>47041422.310000002</v>
      </c>
      <c r="M63" s="22"/>
      <c r="N63" s="99">
        <f>SUM(N58:N62)</f>
        <v>52979995.469999999</v>
      </c>
    </row>
    <row r="64" spans="1:14" ht="26.25" customHeight="1">
      <c r="A64" s="28" t="s">
        <v>40</v>
      </c>
      <c r="B64" s="28"/>
      <c r="C64" s="28"/>
      <c r="D64" s="28"/>
      <c r="E64" s="28"/>
      <c r="F64" s="18"/>
      <c r="G64" s="18"/>
      <c r="H64" s="95">
        <f>H56+H63</f>
        <v>552928180.05999994</v>
      </c>
      <c r="I64" s="90"/>
      <c r="J64" s="95">
        <f>J56+J63</f>
        <v>366541999.16999996</v>
      </c>
      <c r="K64" s="22"/>
      <c r="L64" s="99">
        <f>L56+L63</f>
        <v>546610638.87</v>
      </c>
      <c r="M64" s="22"/>
      <c r="N64" s="99">
        <f>N56+N63</f>
        <v>354467419.21000004</v>
      </c>
    </row>
    <row r="65" spans="1:14" ht="26.25" customHeight="1">
      <c r="A65" s="28"/>
      <c r="B65" s="28"/>
      <c r="C65" s="28"/>
      <c r="D65" s="28"/>
      <c r="E65" s="28"/>
      <c r="H65" s="21"/>
      <c r="K65" s="22"/>
      <c r="L65" s="22"/>
      <c r="M65" s="22"/>
      <c r="N65" s="22"/>
    </row>
    <row r="66" spans="1:14" ht="26.25" customHeight="1">
      <c r="A66" s="28"/>
      <c r="B66" s="28"/>
      <c r="C66" s="28"/>
      <c r="D66" s="28"/>
      <c r="E66" s="28"/>
      <c r="H66" s="21"/>
      <c r="K66" s="22"/>
      <c r="L66" s="22"/>
      <c r="M66" s="22"/>
      <c r="N66" s="22"/>
    </row>
    <row r="67" spans="1:14" ht="26.25" customHeight="1">
      <c r="A67" s="16" t="s">
        <v>20</v>
      </c>
      <c r="K67" s="22"/>
      <c r="L67" s="22"/>
      <c r="M67" s="22"/>
      <c r="N67" s="22"/>
    </row>
    <row r="68" spans="1:14" ht="26.25" customHeight="1">
      <c r="K68" s="22"/>
      <c r="L68" s="22"/>
      <c r="M68" s="22"/>
      <c r="N68" s="22"/>
    </row>
    <row r="69" spans="1:14" ht="26.25" customHeight="1">
      <c r="C69" s="50" t="s">
        <v>21</v>
      </c>
      <c r="D69" s="50"/>
      <c r="E69" s="50"/>
      <c r="F69" s="16"/>
      <c r="G69" s="26"/>
      <c r="K69" s="22"/>
      <c r="L69" s="22"/>
      <c r="M69" s="22"/>
      <c r="N69" s="22"/>
    </row>
    <row r="70" spans="1:14" ht="26.25" customHeight="1">
      <c r="C70" s="50" t="s">
        <v>22</v>
      </c>
      <c r="D70" s="50"/>
      <c r="E70" s="50"/>
      <c r="F70" s="16"/>
      <c r="G70" s="26"/>
      <c r="K70" s="22"/>
      <c r="L70" s="22"/>
      <c r="M70" s="22"/>
      <c r="N70" s="22"/>
    </row>
    <row r="71" spans="1:14" ht="26.25" customHeight="1">
      <c r="A71" s="137" t="s">
        <v>41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</row>
    <row r="72" spans="1:14" ht="26.25" customHeight="1">
      <c r="A72" s="12" t="str">
        <f>A37</f>
        <v>บริษัท เวล เกรด เอ็นจิเนียริ่ง จำกัด (มหาชน) และบริษัทย่อย</v>
      </c>
      <c r="B72" s="12"/>
      <c r="C72" s="12"/>
      <c r="D72" s="12"/>
      <c r="E72" s="12"/>
      <c r="F72" s="11"/>
      <c r="G72" s="11"/>
      <c r="H72" s="80"/>
      <c r="I72" s="80"/>
      <c r="J72" s="80"/>
      <c r="K72" s="80"/>
      <c r="L72" s="80"/>
      <c r="M72" s="80"/>
      <c r="N72" s="80"/>
    </row>
    <row r="73" spans="1:14" ht="26.25" customHeight="1">
      <c r="A73" s="12" t="s">
        <v>24</v>
      </c>
      <c r="B73" s="12"/>
      <c r="C73" s="12"/>
      <c r="D73" s="12"/>
      <c r="E73" s="12"/>
      <c r="F73" s="11"/>
      <c r="G73" s="11"/>
      <c r="H73" s="80"/>
      <c r="I73" s="80"/>
      <c r="J73" s="80"/>
      <c r="K73" s="80"/>
      <c r="L73" s="80"/>
      <c r="M73" s="80"/>
      <c r="N73" s="80"/>
    </row>
    <row r="74" spans="1:14" ht="26.25" customHeight="1">
      <c r="A74" s="27" t="str">
        <f>A3</f>
        <v>ณ วันที่ 30 มิถุนายน 2564</v>
      </c>
      <c r="B74" s="27"/>
      <c r="C74" s="27"/>
      <c r="D74" s="27"/>
      <c r="E74" s="27"/>
      <c r="F74" s="11"/>
      <c r="G74" s="11"/>
      <c r="H74" s="80"/>
      <c r="I74" s="80"/>
      <c r="J74" s="80"/>
      <c r="K74" s="80"/>
      <c r="L74" s="80"/>
      <c r="M74" s="80"/>
      <c r="N74" s="80"/>
    </row>
    <row r="75" spans="1:14" ht="26.25" customHeight="1">
      <c r="J75" s="85"/>
      <c r="K75" s="85"/>
      <c r="L75" s="85"/>
      <c r="M75" s="85"/>
      <c r="N75" s="22"/>
    </row>
    <row r="76" spans="1:14" s="28" customFormat="1" ht="26.25" customHeight="1">
      <c r="A76" s="16"/>
      <c r="B76" s="16"/>
      <c r="C76" s="16"/>
      <c r="D76" s="16"/>
      <c r="E76" s="16"/>
      <c r="F76" s="15"/>
      <c r="G76" s="15"/>
      <c r="H76" s="136" t="str">
        <f>H41</f>
        <v>งบการเงินรวม (บาท)</v>
      </c>
      <c r="I76" s="136"/>
      <c r="J76" s="136"/>
      <c r="K76" s="87"/>
      <c r="L76" s="136" t="s">
        <v>3</v>
      </c>
      <c r="M76" s="136"/>
      <c r="N76" s="136"/>
    </row>
    <row r="77" spans="1:14" ht="26.25" customHeight="1">
      <c r="F77" s="16"/>
      <c r="G77" s="16"/>
      <c r="H77" s="84" t="str">
        <f>H42</f>
        <v>30 มิถุนายน 2564</v>
      </c>
      <c r="I77" s="94"/>
      <c r="J77" s="84" t="str">
        <f>J42</f>
        <v>31 ธันวาคม 2563</v>
      </c>
      <c r="K77" s="88"/>
      <c r="L77" s="84" t="str">
        <f>L42</f>
        <v>30 มิถุนายน 2564</v>
      </c>
      <c r="M77" s="94"/>
      <c r="N77" s="84" t="str">
        <f>N42</f>
        <v>31 ธันวาคม 2563</v>
      </c>
    </row>
    <row r="78" spans="1:14" ht="26.25" customHeight="1">
      <c r="F78" s="16"/>
      <c r="G78" s="16"/>
      <c r="H78" s="82" t="s">
        <v>137</v>
      </c>
      <c r="I78" s="84"/>
      <c r="J78" s="82" t="s">
        <v>139</v>
      </c>
      <c r="K78" s="88"/>
      <c r="L78" s="82" t="s">
        <v>137</v>
      </c>
      <c r="M78" s="84"/>
      <c r="N78" s="82" t="s">
        <v>139</v>
      </c>
    </row>
    <row r="79" spans="1:14" ht="26.25" customHeight="1">
      <c r="F79" s="17" t="s">
        <v>5</v>
      </c>
      <c r="G79" s="16"/>
      <c r="H79" s="83" t="s">
        <v>138</v>
      </c>
      <c r="I79" s="84"/>
      <c r="J79" s="89"/>
      <c r="K79" s="88"/>
      <c r="L79" s="83" t="s">
        <v>138</v>
      </c>
      <c r="M79" s="84"/>
      <c r="N79" s="89"/>
    </row>
    <row r="80" spans="1:14" ht="26.25" customHeight="1">
      <c r="A80" s="135" t="s">
        <v>143</v>
      </c>
      <c r="B80" s="135"/>
      <c r="C80" s="135"/>
      <c r="D80" s="135"/>
      <c r="E80" s="126"/>
      <c r="F80" s="17"/>
      <c r="G80" s="17"/>
      <c r="H80" s="84"/>
      <c r="I80" s="84"/>
      <c r="J80" s="84"/>
      <c r="K80" s="88"/>
      <c r="L80" s="84"/>
      <c r="M80" s="84"/>
      <c r="N80" s="84"/>
    </row>
    <row r="81" spans="1:14" ht="26.25" customHeight="1">
      <c r="A81" s="28" t="s">
        <v>42</v>
      </c>
      <c r="B81" s="28"/>
      <c r="C81" s="28"/>
      <c r="D81" s="28"/>
      <c r="E81" s="28"/>
      <c r="F81" s="18"/>
      <c r="G81" s="18"/>
      <c r="H81" s="84"/>
      <c r="I81" s="94"/>
      <c r="J81" s="84"/>
      <c r="K81" s="88"/>
      <c r="L81" s="84"/>
      <c r="N81" s="84"/>
    </row>
    <row r="82" spans="1:14" ht="26.25" customHeight="1">
      <c r="A82" s="70" t="s">
        <v>43</v>
      </c>
      <c r="B82" s="70"/>
      <c r="C82" s="70"/>
      <c r="D82" s="70"/>
      <c r="E82" s="70"/>
      <c r="F82" s="18"/>
      <c r="G82" s="18"/>
      <c r="H82" s="90"/>
      <c r="I82" s="90"/>
      <c r="K82" s="22"/>
      <c r="L82" s="22"/>
      <c r="M82" s="22"/>
      <c r="N82" s="22"/>
    </row>
    <row r="83" spans="1:14" ht="26.25" customHeight="1">
      <c r="A83" s="66" t="s">
        <v>44</v>
      </c>
      <c r="B83" s="66"/>
      <c r="C83" s="66"/>
      <c r="D83" s="66"/>
      <c r="E83" s="66"/>
      <c r="F83" s="20"/>
      <c r="G83" s="20"/>
      <c r="H83" s="21"/>
      <c r="I83" s="90"/>
      <c r="K83" s="22"/>
      <c r="L83" s="22"/>
      <c r="M83" s="22"/>
      <c r="N83" s="22"/>
    </row>
    <row r="84" spans="1:14" ht="26.25" customHeight="1" thickBot="1">
      <c r="A84" s="69" t="s">
        <v>45</v>
      </c>
      <c r="B84" s="66"/>
      <c r="C84" s="66"/>
      <c r="D84" s="66"/>
      <c r="E84" s="66"/>
      <c r="F84" s="20" t="s">
        <v>154</v>
      </c>
      <c r="G84" s="20"/>
      <c r="H84" s="100">
        <v>300000000</v>
      </c>
      <c r="I84" s="90"/>
      <c r="J84" s="100">
        <v>300000000</v>
      </c>
      <c r="K84" s="22"/>
      <c r="L84" s="100">
        <v>300000000</v>
      </c>
      <c r="M84" s="22"/>
      <c r="N84" s="100">
        <v>300000000</v>
      </c>
    </row>
    <row r="85" spans="1:14" ht="26.25" customHeight="1" thickTop="1">
      <c r="A85" s="66" t="s">
        <v>46</v>
      </c>
      <c r="B85" s="66"/>
      <c r="C85" s="66"/>
      <c r="D85" s="66"/>
      <c r="E85" s="66"/>
      <c r="F85" s="20"/>
      <c r="G85" s="20"/>
      <c r="H85" s="22"/>
      <c r="I85" s="90"/>
      <c r="J85" s="22"/>
      <c r="K85" s="22"/>
      <c r="L85" s="22"/>
      <c r="M85" s="22"/>
      <c r="N85" s="22"/>
    </row>
    <row r="86" spans="1:14" ht="26.25" customHeight="1">
      <c r="A86" s="71" t="s">
        <v>45</v>
      </c>
      <c r="B86" s="66"/>
      <c r="C86" s="66"/>
      <c r="D86" s="66"/>
      <c r="E86" s="66"/>
      <c r="F86" s="20" t="s">
        <v>154</v>
      </c>
      <c r="G86" s="20"/>
      <c r="H86" s="21">
        <v>300000000</v>
      </c>
      <c r="I86" s="90"/>
      <c r="J86" s="22">
        <v>300000000</v>
      </c>
      <c r="K86" s="22"/>
      <c r="L86" s="21">
        <v>300000000</v>
      </c>
      <c r="M86" s="22"/>
      <c r="N86" s="22">
        <v>300000000</v>
      </c>
    </row>
    <row r="87" spans="1:14" ht="26.25" customHeight="1">
      <c r="A87" s="66" t="s">
        <v>152</v>
      </c>
      <c r="B87" s="66"/>
      <c r="C87" s="66"/>
      <c r="D87" s="66"/>
      <c r="E87" s="66"/>
      <c r="F87" s="20"/>
      <c r="G87" s="20"/>
      <c r="H87" s="21">
        <v>276960000</v>
      </c>
      <c r="I87" s="90"/>
      <c r="J87" s="22">
        <v>276960000</v>
      </c>
      <c r="K87" s="22"/>
      <c r="L87" s="21">
        <v>276960000</v>
      </c>
      <c r="M87" s="22"/>
      <c r="N87" s="22">
        <v>276960000</v>
      </c>
    </row>
    <row r="88" spans="1:14" ht="26.25" customHeight="1">
      <c r="A88" s="66" t="s">
        <v>47</v>
      </c>
      <c r="B88" s="66"/>
      <c r="C88" s="66"/>
      <c r="D88" s="66"/>
      <c r="E88" s="66"/>
      <c r="F88" s="18"/>
      <c r="G88" s="18"/>
      <c r="H88" s="21"/>
      <c r="I88" s="90"/>
      <c r="J88" s="22"/>
      <c r="K88" s="22"/>
      <c r="L88" s="22"/>
      <c r="N88" s="22"/>
    </row>
    <row r="89" spans="1:14" ht="26.25" customHeight="1">
      <c r="A89" s="71" t="s">
        <v>48</v>
      </c>
      <c r="B89" s="71"/>
      <c r="C89" s="71"/>
      <c r="D89" s="71"/>
      <c r="E89" s="71"/>
      <c r="F89" s="20" t="s">
        <v>161</v>
      </c>
      <c r="G89" s="20"/>
      <c r="H89" s="21">
        <f>เปลี่ยนแปลงรวม!M23</f>
        <v>15525000</v>
      </c>
      <c r="I89" s="92"/>
      <c r="J89" s="22">
        <f>+เปลี่ยนแปลงรวม!M19</f>
        <v>15525000</v>
      </c>
      <c r="K89" s="22"/>
      <c r="L89" s="22">
        <f>เปลี่ยนแปลงเฉพาะ!L20</f>
        <v>15525000</v>
      </c>
      <c r="M89" s="22"/>
      <c r="N89" s="22">
        <f>เปลี่ยนแปลงเฉพาะ!L17</f>
        <v>15525000</v>
      </c>
    </row>
    <row r="90" spans="1:14" ht="26.25" customHeight="1">
      <c r="A90" s="71" t="s">
        <v>49</v>
      </c>
      <c r="B90" s="71"/>
      <c r="C90" s="71"/>
      <c r="D90" s="71"/>
      <c r="E90" s="71"/>
      <c r="F90" s="18"/>
      <c r="G90" s="18"/>
      <c r="H90" s="21">
        <f>เปลี่ยนแปลงรวม!O23</f>
        <v>42877854.57000012</v>
      </c>
      <c r="I90" s="90"/>
      <c r="J90" s="21">
        <f>+เปลี่ยนแปลงรวม!O19</f>
        <v>62904048.160000123</v>
      </c>
      <c r="K90" s="22"/>
      <c r="L90" s="22">
        <f>เปลี่ยนแปลงเฉพาะ!N20</f>
        <v>40914657.650000207</v>
      </c>
      <c r="M90" s="22"/>
      <c r="N90" s="22">
        <f>เปลี่ยนแปลงเฉพาะ!N17</f>
        <v>11107343.740000144</v>
      </c>
    </row>
    <row r="91" spans="1:14" ht="26.25" customHeight="1">
      <c r="A91" s="65" t="s">
        <v>50</v>
      </c>
      <c r="B91" s="65"/>
      <c r="C91" s="65"/>
      <c r="D91" s="65"/>
      <c r="E91" s="65"/>
      <c r="F91" s="18"/>
      <c r="G91" s="18"/>
      <c r="H91" s="101">
        <f>SUM(H86:H90)</f>
        <v>635362854.57000017</v>
      </c>
      <c r="I91" s="90"/>
      <c r="J91" s="101">
        <f>SUM(J86:J90)</f>
        <v>655389048.16000009</v>
      </c>
      <c r="K91" s="22"/>
      <c r="L91" s="101">
        <f>SUM(L86:L90)</f>
        <v>633399657.65000021</v>
      </c>
      <c r="M91" s="87"/>
      <c r="N91" s="101">
        <f>SUM(N86:N90)</f>
        <v>603592343.74000013</v>
      </c>
    </row>
    <row r="92" spans="1:14" ht="26.25" customHeight="1">
      <c r="A92" s="66" t="s">
        <v>51</v>
      </c>
      <c r="B92" s="66"/>
      <c r="C92" s="66"/>
      <c r="D92" s="66"/>
      <c r="E92" s="66"/>
      <c r="F92" s="18"/>
      <c r="G92" s="18"/>
      <c r="H92" s="21">
        <f>เปลี่ยนแปลงรวม!S23</f>
        <v>221136.44000000003</v>
      </c>
      <c r="I92" s="90"/>
      <c r="J92" s="21">
        <f>+เปลี่ยนแปลงรวม!S19</f>
        <v>723501.27</v>
      </c>
      <c r="K92" s="22"/>
      <c r="L92" s="102">
        <v>0</v>
      </c>
      <c r="M92" s="87"/>
      <c r="N92" s="102">
        <v>0</v>
      </c>
    </row>
    <row r="93" spans="1:14" ht="26.25" customHeight="1">
      <c r="A93" s="28" t="s">
        <v>52</v>
      </c>
      <c r="B93" s="28"/>
      <c r="C93" s="28"/>
      <c r="D93" s="28"/>
      <c r="E93" s="28"/>
      <c r="F93" s="18"/>
      <c r="G93" s="18"/>
      <c r="H93" s="95">
        <f>SUM(H91:H92)</f>
        <v>635583991.01000023</v>
      </c>
      <c r="I93" s="90"/>
      <c r="J93" s="95">
        <f>SUM(J91:J92)</f>
        <v>656112549.43000007</v>
      </c>
      <c r="K93" s="22"/>
      <c r="L93" s="99">
        <f>SUM(L91:L92)</f>
        <v>633399657.65000021</v>
      </c>
      <c r="M93" s="22"/>
      <c r="N93" s="99">
        <f>SUM(N91:N92)</f>
        <v>603592343.74000013</v>
      </c>
    </row>
    <row r="94" spans="1:14" ht="26.25" customHeight="1" thickBot="1">
      <c r="A94" s="28" t="s">
        <v>53</v>
      </c>
      <c r="B94" s="28"/>
      <c r="C94" s="28"/>
      <c r="D94" s="28"/>
      <c r="E94" s="28"/>
      <c r="F94" s="18"/>
      <c r="G94" s="18"/>
      <c r="H94" s="97">
        <f>H64+H93</f>
        <v>1188512171.0700002</v>
      </c>
      <c r="I94" s="90"/>
      <c r="J94" s="97">
        <f>J64+J93</f>
        <v>1022654548.6</v>
      </c>
      <c r="K94" s="22"/>
      <c r="L94" s="103">
        <f>L64+L93</f>
        <v>1180010296.5200002</v>
      </c>
      <c r="M94" s="22"/>
      <c r="N94" s="103">
        <f>N64+N93</f>
        <v>958059762.95000017</v>
      </c>
    </row>
    <row r="95" spans="1:14" ht="26.25" customHeight="1" thickTop="1">
      <c r="A95" s="28"/>
      <c r="B95" s="28"/>
      <c r="C95" s="28"/>
      <c r="D95" s="28"/>
      <c r="E95" s="28"/>
      <c r="F95" s="18"/>
      <c r="G95" s="18"/>
      <c r="H95" s="86"/>
      <c r="I95" s="86"/>
      <c r="J95" s="86"/>
      <c r="K95" s="86"/>
      <c r="L95" s="86"/>
      <c r="M95" s="86"/>
      <c r="N95" s="86"/>
    </row>
    <row r="96" spans="1:14" ht="26.25" customHeight="1">
      <c r="H96" s="21"/>
      <c r="M96" s="22"/>
    </row>
    <row r="97" spans="1:14" ht="26.25" customHeight="1">
      <c r="H97" s="21"/>
      <c r="M97" s="22"/>
    </row>
    <row r="98" spans="1:14" ht="26.25" customHeight="1">
      <c r="A98" s="16" t="s">
        <v>20</v>
      </c>
      <c r="H98" s="21"/>
      <c r="M98" s="22"/>
    </row>
    <row r="99" spans="1:14" ht="26.25" customHeight="1">
      <c r="H99" s="21"/>
      <c r="M99" s="22"/>
    </row>
    <row r="100" spans="1:14" ht="26.25" customHeight="1">
      <c r="K100" s="22"/>
      <c r="L100" s="22"/>
      <c r="M100" s="22"/>
      <c r="N100" s="22"/>
    </row>
    <row r="101" spans="1:14" ht="26.25" customHeight="1"/>
    <row r="102" spans="1:14" ht="26.25" customHeight="1">
      <c r="C102" s="50" t="s">
        <v>21</v>
      </c>
      <c r="D102" s="50"/>
      <c r="E102" s="50"/>
      <c r="F102" s="16"/>
      <c r="G102" s="26"/>
    </row>
    <row r="103" spans="1:14" ht="26.25" customHeight="1">
      <c r="C103" s="50" t="s">
        <v>22</v>
      </c>
      <c r="D103" s="50"/>
      <c r="E103" s="50"/>
      <c r="F103" s="16"/>
      <c r="G103" s="26"/>
    </row>
    <row r="104" spans="1:14" ht="26.25" customHeight="1"/>
    <row r="105" spans="1:14" ht="26.25" customHeight="1"/>
    <row r="106" spans="1:14" ht="26.25" customHeight="1"/>
  </sheetData>
  <mergeCells count="11">
    <mergeCell ref="A80:D80"/>
    <mergeCell ref="H76:J76"/>
    <mergeCell ref="L76:N76"/>
    <mergeCell ref="H5:J5"/>
    <mergeCell ref="L5:N5"/>
    <mergeCell ref="A36:N36"/>
    <mergeCell ref="H41:J41"/>
    <mergeCell ref="L41:N41"/>
    <mergeCell ref="A71:N71"/>
    <mergeCell ref="A9:D9"/>
    <mergeCell ref="A45:D45"/>
  </mergeCells>
  <pageMargins left="0.76" right="0.31" top="0.6692913385826772" bottom="0.70866141732283472" header="0.43307086614173229" footer="0.47244094488188981"/>
  <pageSetup paperSize="9" scale="78" fitToHeight="0" orientation="portrait" r:id="rId1"/>
  <headerFooter alignWithMargins="0"/>
  <rowBreaks count="2" manualBreakCount="2">
    <brk id="35" max="13" man="1"/>
    <brk id="7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tabSelected="1" zoomScale="106" zoomScaleNormal="106" zoomScaleSheetLayoutView="70" workbookViewId="0">
      <selection activeCell="F15" sqref="F15"/>
    </sheetView>
  </sheetViews>
  <sheetFormatPr defaultColWidth="12.5" defaultRowHeight="24.75" customHeight="1"/>
  <cols>
    <col min="1" max="3" width="12.5" style="16" customWidth="1"/>
    <col min="4" max="4" width="5.83203125" style="16" customWidth="1"/>
    <col min="5" max="5" width="9.6640625" style="24" customWidth="1"/>
    <col min="6" max="6" width="18.83203125" style="16" customWidth="1"/>
    <col min="7" max="7" width="1.6640625" style="16" customWidth="1"/>
    <col min="8" max="8" width="18.83203125" style="16" customWidth="1"/>
    <col min="9" max="9" width="1.6640625" style="16" customWidth="1"/>
    <col min="10" max="10" width="18.83203125" style="16" customWidth="1"/>
    <col min="11" max="11" width="1.6640625" style="16" customWidth="1"/>
    <col min="12" max="12" width="18.83203125" style="16" customWidth="1"/>
    <col min="13" max="13" width="1.6640625" style="16" customWidth="1"/>
    <col min="14" max="16384" width="12.5" style="16"/>
  </cols>
  <sheetData>
    <row r="1" spans="1:12" ht="24.75" customHeight="1">
      <c r="A1" s="138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4.75" customHeight="1">
      <c r="A2" s="138" t="s">
        <v>54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4.75" customHeight="1">
      <c r="A3" s="138" t="s">
        <v>167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4.7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s="28" customFormat="1" ht="24.75" customHeight="1">
      <c r="A5" s="16"/>
      <c r="B5" s="16"/>
      <c r="C5" s="16"/>
      <c r="D5" s="16"/>
      <c r="E5" s="72"/>
      <c r="F5" s="139" t="s">
        <v>2</v>
      </c>
      <c r="G5" s="139"/>
      <c r="H5" s="139"/>
      <c r="J5" s="129"/>
      <c r="K5" s="129" t="s">
        <v>3</v>
      </c>
      <c r="L5" s="129"/>
    </row>
    <row r="6" spans="1:12" ht="24.75" customHeight="1">
      <c r="E6" s="17" t="s">
        <v>5</v>
      </c>
      <c r="F6" s="127" t="s">
        <v>146</v>
      </c>
      <c r="G6" s="25"/>
      <c r="H6" s="127" t="s">
        <v>55</v>
      </c>
      <c r="I6" s="25"/>
      <c r="J6" s="127" t="s">
        <v>146</v>
      </c>
      <c r="K6" s="25"/>
      <c r="L6" s="127" t="s">
        <v>55</v>
      </c>
    </row>
    <row r="7" spans="1:12" ht="24.75" customHeight="1">
      <c r="A7" s="73" t="s">
        <v>180</v>
      </c>
      <c r="B7" s="73"/>
      <c r="C7" s="73"/>
      <c r="D7" s="73"/>
      <c r="E7" s="19"/>
      <c r="F7" s="6">
        <v>215448086.36000001</v>
      </c>
      <c r="G7" s="6"/>
      <c r="H7" s="6">
        <v>236158579.91000003</v>
      </c>
      <c r="I7" s="6"/>
      <c r="J7" s="6">
        <v>215506033.08000007</v>
      </c>
      <c r="K7" s="6"/>
      <c r="L7" s="6">
        <v>152568403.71000001</v>
      </c>
    </row>
    <row r="8" spans="1:12" ht="24.75" customHeight="1">
      <c r="A8" s="73" t="s">
        <v>181</v>
      </c>
      <c r="B8" s="73"/>
      <c r="C8" s="73"/>
      <c r="D8" s="73"/>
      <c r="E8" s="19"/>
      <c r="F8" s="104">
        <v>-197711488.12000003</v>
      </c>
      <c r="G8" s="6"/>
      <c r="H8" s="105">
        <v>-193467285.21000001</v>
      </c>
      <c r="I8" s="6"/>
      <c r="J8" s="105">
        <v>-197784428.21000001</v>
      </c>
      <c r="K8" s="6"/>
      <c r="L8" s="105">
        <v>-132377126.94</v>
      </c>
    </row>
    <row r="9" spans="1:12" ht="24.75" customHeight="1">
      <c r="A9" s="73" t="s">
        <v>56</v>
      </c>
      <c r="B9" s="73"/>
      <c r="C9" s="73"/>
      <c r="D9" s="73"/>
      <c r="E9" s="19"/>
      <c r="F9" s="6">
        <f>SUM(F7:F8)</f>
        <v>17736598.23999998</v>
      </c>
      <c r="G9" s="6"/>
      <c r="H9" s="6">
        <f>SUM(H7:H8)</f>
        <v>42691294.700000018</v>
      </c>
      <c r="I9" s="6"/>
      <c r="J9" s="6">
        <f>SUM(J7:J8)</f>
        <v>17721604.870000064</v>
      </c>
      <c r="K9" s="6"/>
      <c r="L9" s="6">
        <f>SUM(L7:L8)</f>
        <v>20191276.770000011</v>
      </c>
    </row>
    <row r="10" spans="1:12" ht="24.75" customHeight="1">
      <c r="A10" s="73" t="s">
        <v>57</v>
      </c>
      <c r="B10" s="73"/>
      <c r="C10" s="73"/>
      <c r="D10" s="73"/>
      <c r="E10" s="19"/>
      <c r="F10" s="104">
        <v>501004.5</v>
      </c>
      <c r="G10" s="6"/>
      <c r="H10" s="105">
        <v>1612145.71</v>
      </c>
      <c r="I10" s="6"/>
      <c r="J10" s="105">
        <v>591004.5</v>
      </c>
      <c r="K10" s="6"/>
      <c r="L10" s="105">
        <v>3114651.31</v>
      </c>
    </row>
    <row r="11" spans="1:12" ht="24.75" customHeight="1">
      <c r="A11" s="16" t="s">
        <v>58</v>
      </c>
      <c r="E11" s="19"/>
      <c r="F11" s="6">
        <f>SUM(F9:F10)</f>
        <v>18237602.73999998</v>
      </c>
      <c r="G11" s="6"/>
      <c r="H11" s="6">
        <f>SUM(H9:H10)</f>
        <v>44303440.410000019</v>
      </c>
      <c r="I11" s="6"/>
      <c r="J11" s="6">
        <f>SUM(J9:J10)</f>
        <v>18312609.370000064</v>
      </c>
      <c r="K11" s="6"/>
      <c r="L11" s="6">
        <f>SUM(L9:L10)</f>
        <v>23305928.080000009</v>
      </c>
    </row>
    <row r="12" spans="1:12" ht="24.75" customHeight="1">
      <c r="A12" s="73" t="s">
        <v>59</v>
      </c>
      <c r="B12" s="73"/>
      <c r="C12" s="73"/>
      <c r="D12" s="73"/>
      <c r="E12" s="19"/>
      <c r="F12" s="104">
        <v>-20186553.870000008</v>
      </c>
      <c r="G12" s="6"/>
      <c r="H12" s="105">
        <v>-25806705.050000012</v>
      </c>
      <c r="I12" s="6"/>
      <c r="J12" s="105">
        <v>-20138299.210000001</v>
      </c>
      <c r="K12" s="6"/>
      <c r="L12" s="105">
        <v>-25742192.72000001</v>
      </c>
    </row>
    <row r="13" spans="1:12" ht="24.75" customHeight="1">
      <c r="A13" s="16" t="s">
        <v>60</v>
      </c>
      <c r="E13" s="19"/>
      <c r="F13" s="6">
        <f>SUM(F11:F12)</f>
        <v>-1948951.1300000288</v>
      </c>
      <c r="G13" s="6"/>
      <c r="H13" s="6">
        <f>SUM(H11:H12)</f>
        <v>18496735.360000007</v>
      </c>
      <c r="I13" s="6"/>
      <c r="J13" s="6">
        <f>SUM(J11:J12)</f>
        <v>-1825689.8399999365</v>
      </c>
      <c r="K13" s="6"/>
      <c r="L13" s="6">
        <f>SUM(L11:L12)</f>
        <v>-2436264.6400000006</v>
      </c>
    </row>
    <row r="14" spans="1:12" ht="24.75" customHeight="1">
      <c r="A14" s="16" t="s">
        <v>61</v>
      </c>
      <c r="E14" s="19"/>
      <c r="F14" s="6">
        <v>230047.17</v>
      </c>
      <c r="G14" s="6"/>
      <c r="H14" s="6">
        <v>258950.81</v>
      </c>
      <c r="I14" s="6"/>
      <c r="J14" s="6">
        <v>198432.12</v>
      </c>
      <c r="K14" s="6"/>
      <c r="L14" s="6">
        <v>212869.13999999998</v>
      </c>
    </row>
    <row r="15" spans="1:12" ht="24.75" customHeight="1">
      <c r="A15" s="73" t="s">
        <v>62</v>
      </c>
      <c r="B15" s="73"/>
      <c r="C15" s="73"/>
      <c r="D15" s="73"/>
      <c r="E15" s="19"/>
      <c r="F15" s="104">
        <v>-628181.78</v>
      </c>
      <c r="G15" s="6"/>
      <c r="H15" s="105">
        <v>-1145057.8399999999</v>
      </c>
      <c r="I15" s="6"/>
      <c r="J15" s="105">
        <v>-628181.78000000014</v>
      </c>
      <c r="K15" s="6"/>
      <c r="L15" s="105">
        <v>-1066740.3799999999</v>
      </c>
    </row>
    <row r="16" spans="1:12" ht="24.75" customHeight="1">
      <c r="A16" s="73" t="s">
        <v>63</v>
      </c>
      <c r="B16" s="73"/>
      <c r="C16" s="73"/>
      <c r="D16" s="73"/>
      <c r="E16" s="19"/>
      <c r="F16" s="6">
        <f>SUM(F13:F15)</f>
        <v>-2347085.7400000291</v>
      </c>
      <c r="G16" s="6"/>
      <c r="H16" s="6">
        <f>SUM(H13:H15)</f>
        <v>17610628.330000006</v>
      </c>
      <c r="I16" s="6"/>
      <c r="J16" s="6">
        <f>SUM(J13:J15)</f>
        <v>-2255439.4999999367</v>
      </c>
      <c r="K16" s="6"/>
      <c r="L16" s="6">
        <f>SUM(L13:L15)</f>
        <v>-3290135.8800000004</v>
      </c>
    </row>
    <row r="17" spans="1:12" ht="24.75" customHeight="1">
      <c r="A17" s="73" t="s">
        <v>64</v>
      </c>
      <c r="B17" s="73"/>
      <c r="C17" s="73"/>
      <c r="D17" s="73"/>
      <c r="E17" s="127" t="s">
        <v>162</v>
      </c>
      <c r="F17" s="105">
        <v>-358244.02</v>
      </c>
      <c r="G17" s="6"/>
      <c r="H17" s="105">
        <v>-4900353.5599999996</v>
      </c>
      <c r="I17" s="6"/>
      <c r="J17" s="105">
        <v>-310022.29999999993</v>
      </c>
      <c r="K17" s="6"/>
      <c r="L17" s="105">
        <v>-719985.01</v>
      </c>
    </row>
    <row r="18" spans="1:12" ht="24.75" customHeight="1">
      <c r="A18" s="73" t="s">
        <v>65</v>
      </c>
      <c r="B18" s="73"/>
      <c r="C18" s="73"/>
      <c r="D18" s="73"/>
      <c r="E18" s="19"/>
      <c r="F18" s="6">
        <f>SUM(F16:F17)</f>
        <v>-2705329.7600000291</v>
      </c>
      <c r="G18" s="6"/>
      <c r="H18" s="6">
        <f>SUM(H16:H17)</f>
        <v>12710274.770000007</v>
      </c>
      <c r="I18" s="6"/>
      <c r="J18" s="6">
        <f>SUM(J16:J17)</f>
        <v>-2565461.7999999365</v>
      </c>
      <c r="K18" s="6"/>
      <c r="L18" s="6">
        <f>SUM(L16:L17)</f>
        <v>-4010120.8900000006</v>
      </c>
    </row>
    <row r="19" spans="1:12" ht="24.75" customHeight="1">
      <c r="A19" s="74" t="s">
        <v>66</v>
      </c>
      <c r="B19" s="74"/>
      <c r="C19" s="74"/>
      <c r="D19" s="74"/>
      <c r="E19" s="19"/>
      <c r="F19" s="6"/>
      <c r="G19" s="6"/>
      <c r="H19" s="6"/>
      <c r="I19" s="6"/>
      <c r="J19" s="6"/>
      <c r="K19" s="6"/>
      <c r="L19" s="6"/>
    </row>
    <row r="20" spans="1:12" ht="24.75" customHeight="1">
      <c r="A20" s="74" t="s">
        <v>67</v>
      </c>
      <c r="B20" s="74"/>
      <c r="C20" s="74"/>
      <c r="D20" s="74"/>
      <c r="E20" s="19"/>
      <c r="F20" s="29"/>
      <c r="G20" s="29"/>
      <c r="H20" s="29"/>
      <c r="I20" s="6"/>
      <c r="J20" s="29"/>
      <c r="K20" s="6"/>
      <c r="L20" s="29"/>
    </row>
    <row r="21" spans="1:12" ht="24.75" customHeight="1">
      <c r="A21" s="74" t="s">
        <v>68</v>
      </c>
      <c r="B21" s="74"/>
      <c r="C21" s="74"/>
      <c r="D21" s="74"/>
      <c r="E21" s="19"/>
      <c r="F21" s="29"/>
      <c r="G21" s="29"/>
      <c r="H21" s="29"/>
      <c r="I21" s="6"/>
      <c r="J21" s="29"/>
      <c r="K21" s="6"/>
      <c r="L21" s="29"/>
    </row>
    <row r="22" spans="1:12" ht="24.75" customHeight="1">
      <c r="A22" s="74" t="s">
        <v>140</v>
      </c>
      <c r="B22" s="74"/>
      <c r="C22" s="74"/>
      <c r="D22" s="74"/>
      <c r="E22" s="19"/>
      <c r="F22" s="29"/>
      <c r="G22" s="29"/>
      <c r="H22" s="29"/>
      <c r="I22" s="6"/>
      <c r="J22" s="29"/>
      <c r="K22" s="6"/>
      <c r="L22" s="29"/>
    </row>
    <row r="23" spans="1:12" ht="24.75" customHeight="1">
      <c r="A23" s="74" t="s">
        <v>141</v>
      </c>
      <c r="B23" s="74"/>
      <c r="C23" s="74"/>
      <c r="D23" s="74"/>
      <c r="E23" s="19"/>
      <c r="F23" s="29"/>
      <c r="G23" s="29"/>
      <c r="H23" s="29"/>
      <c r="I23" s="6"/>
      <c r="J23" s="29"/>
      <c r="K23" s="6"/>
      <c r="L23" s="29"/>
    </row>
    <row r="24" spans="1:12" ht="24.75" customHeight="1">
      <c r="B24" s="74" t="s">
        <v>69</v>
      </c>
      <c r="C24" s="74"/>
      <c r="D24" s="74"/>
      <c r="E24" s="127" t="s">
        <v>162</v>
      </c>
      <c r="F24" s="30">
        <v>0</v>
      </c>
      <c r="G24" s="29"/>
      <c r="H24" s="30">
        <v>0</v>
      </c>
      <c r="I24" s="6"/>
      <c r="J24" s="30">
        <v>0</v>
      </c>
      <c r="K24" s="6"/>
      <c r="L24" s="30">
        <v>0</v>
      </c>
    </row>
    <row r="25" spans="1:12" ht="24.75" customHeight="1" thickBot="1">
      <c r="A25" s="74" t="s">
        <v>158</v>
      </c>
      <c r="B25" s="74"/>
      <c r="C25" s="74"/>
      <c r="D25" s="74"/>
      <c r="E25" s="19"/>
      <c r="F25" s="106">
        <f>SUM(F18:F24)</f>
        <v>-2705329.7600000291</v>
      </c>
      <c r="G25" s="6"/>
      <c r="H25" s="106">
        <f>SUM(H18:H24)</f>
        <v>12710274.770000007</v>
      </c>
      <c r="I25" s="6"/>
      <c r="J25" s="106">
        <f>SUM(J18:J24)</f>
        <v>-2565461.7999999365</v>
      </c>
      <c r="K25" s="6"/>
      <c r="L25" s="106">
        <f>SUM(L18:L24)</f>
        <v>-4010120.8900000006</v>
      </c>
    </row>
    <row r="26" spans="1:12" ht="9" customHeight="1" thickTop="1">
      <c r="A26" s="74"/>
      <c r="B26" s="74"/>
      <c r="C26" s="74"/>
      <c r="D26" s="74"/>
      <c r="E26" s="19"/>
      <c r="I26" s="25"/>
      <c r="K26" s="25"/>
    </row>
    <row r="27" spans="1:12" ht="24.75" customHeight="1">
      <c r="A27" s="73" t="s">
        <v>70</v>
      </c>
      <c r="B27" s="73"/>
      <c r="C27" s="73"/>
      <c r="D27" s="73"/>
      <c r="E27" s="19"/>
      <c r="H27" s="1"/>
      <c r="I27" s="1"/>
      <c r="J27" s="1"/>
      <c r="K27" s="2"/>
      <c r="L27" s="1"/>
    </row>
    <row r="28" spans="1:12" s="28" customFormat="1" ht="24.75" customHeight="1">
      <c r="A28" s="73" t="s">
        <v>71</v>
      </c>
      <c r="B28" s="73"/>
      <c r="C28" s="73"/>
      <c r="D28" s="73"/>
      <c r="E28" s="75"/>
      <c r="F28" s="6">
        <f>F30-F29</f>
        <v>-2704105.8400000292</v>
      </c>
      <c r="G28" s="6"/>
      <c r="H28" s="6">
        <f>H30-H29</f>
        <v>12543070.800000006</v>
      </c>
      <c r="I28" s="6"/>
      <c r="J28" s="6">
        <f>J18</f>
        <v>-2565461.7999999365</v>
      </c>
      <c r="K28" s="6"/>
      <c r="L28" s="6">
        <f>L18</f>
        <v>-4010120.8900000006</v>
      </c>
    </row>
    <row r="29" spans="1:12" s="28" customFormat="1" ht="24.75" customHeight="1">
      <c r="A29" s="16" t="s">
        <v>72</v>
      </c>
      <c r="B29" s="16"/>
      <c r="C29" s="16"/>
      <c r="D29" s="16"/>
      <c r="F29" s="29">
        <v>-1223.9199999999998</v>
      </c>
      <c r="G29" s="6"/>
      <c r="H29" s="29">
        <v>167203.97000000003</v>
      </c>
      <c r="I29" s="6"/>
      <c r="J29" s="30">
        <v>0</v>
      </c>
      <c r="K29" s="30"/>
      <c r="L29" s="30">
        <v>0</v>
      </c>
    </row>
    <row r="30" spans="1:12" s="28" customFormat="1" ht="24.75" customHeight="1" thickBot="1">
      <c r="C30" s="75"/>
      <c r="D30" s="75"/>
      <c r="E30" s="75"/>
      <c r="F30" s="106">
        <f>F18</f>
        <v>-2705329.7600000291</v>
      </c>
      <c r="G30" s="6"/>
      <c r="H30" s="106">
        <f>H18</f>
        <v>12710274.770000007</v>
      </c>
      <c r="I30" s="6"/>
      <c r="J30" s="106">
        <f>SUM(J28:J29)</f>
        <v>-2565461.7999999365</v>
      </c>
      <c r="K30" s="6"/>
      <c r="L30" s="106">
        <f>SUM(L28:L29)</f>
        <v>-4010120.8900000006</v>
      </c>
    </row>
    <row r="31" spans="1:12" s="28" customFormat="1" ht="9" customHeight="1" thickTop="1">
      <c r="E31" s="75"/>
      <c r="F31" s="29"/>
      <c r="G31" s="76"/>
      <c r="H31" s="6"/>
      <c r="I31" s="29"/>
      <c r="J31" s="6"/>
      <c r="K31" s="29"/>
      <c r="L31" s="6"/>
    </row>
    <row r="32" spans="1:12" ht="24.75" customHeight="1">
      <c r="A32" s="73" t="s">
        <v>73</v>
      </c>
      <c r="B32" s="73"/>
      <c r="C32" s="73"/>
      <c r="D32" s="73"/>
      <c r="E32" s="19"/>
      <c r="F32" s="29"/>
      <c r="G32" s="29"/>
      <c r="H32" s="3"/>
      <c r="I32" s="3"/>
      <c r="J32" s="3"/>
      <c r="K32" s="4"/>
      <c r="L32" s="3"/>
    </row>
    <row r="33" spans="1:12" s="28" customFormat="1" ht="24.75" customHeight="1">
      <c r="A33" s="73" t="s">
        <v>71</v>
      </c>
      <c r="B33" s="73"/>
      <c r="C33" s="73"/>
      <c r="D33" s="73"/>
      <c r="E33" s="75"/>
      <c r="F33" s="6">
        <f>F35-F34</f>
        <v>-2704105.8400000292</v>
      </c>
      <c r="G33" s="6"/>
      <c r="H33" s="6">
        <f>H35-H34</f>
        <v>12543070.800000006</v>
      </c>
      <c r="I33" s="6"/>
      <c r="J33" s="6">
        <f>J25</f>
        <v>-2565461.7999999365</v>
      </c>
      <c r="K33" s="6"/>
      <c r="L33" s="6">
        <f>L25</f>
        <v>-4010120.8900000006</v>
      </c>
    </row>
    <row r="34" spans="1:12" s="28" customFormat="1" ht="24.75" customHeight="1">
      <c r="A34" s="16" t="s">
        <v>72</v>
      </c>
      <c r="B34" s="16"/>
      <c r="C34" s="16"/>
      <c r="D34" s="16"/>
      <c r="E34" s="75"/>
      <c r="F34" s="29">
        <v>-1223.9199999999998</v>
      </c>
      <c r="G34" s="6"/>
      <c r="H34" s="30">
        <v>167203.97000000003</v>
      </c>
      <c r="I34" s="6"/>
      <c r="J34" s="30">
        <v>0</v>
      </c>
      <c r="K34" s="30"/>
      <c r="L34" s="30">
        <v>0</v>
      </c>
    </row>
    <row r="35" spans="1:12" s="28" customFormat="1" ht="24.75" customHeight="1" thickBot="1">
      <c r="E35" s="75"/>
      <c r="F35" s="106">
        <f>F25</f>
        <v>-2705329.7600000291</v>
      </c>
      <c r="G35" s="6"/>
      <c r="H35" s="106">
        <f>H25</f>
        <v>12710274.770000007</v>
      </c>
      <c r="I35" s="6"/>
      <c r="J35" s="106">
        <f>SUM(J33:J34)</f>
        <v>-2565461.7999999365</v>
      </c>
      <c r="K35" s="6"/>
      <c r="L35" s="106">
        <f>SUM(L33:L34)</f>
        <v>-4010120.8900000006</v>
      </c>
    </row>
    <row r="36" spans="1:12" s="28" customFormat="1" ht="24.75" customHeight="1" thickTop="1">
      <c r="A36" s="16" t="s">
        <v>159</v>
      </c>
      <c r="B36" s="16"/>
      <c r="C36" s="16"/>
      <c r="D36" s="16"/>
      <c r="E36" s="20" t="s">
        <v>163</v>
      </c>
      <c r="F36" s="5">
        <f>F28/600000000</f>
        <v>-4.5068430666667155E-3</v>
      </c>
      <c r="G36" s="5"/>
      <c r="H36" s="5">
        <f>H28/440000000</f>
        <v>2.8506979090909105E-2</v>
      </c>
      <c r="I36" s="5"/>
      <c r="J36" s="5">
        <f>J28/600000000</f>
        <v>-4.2757696666665609E-3</v>
      </c>
      <c r="K36" s="5"/>
      <c r="L36" s="5">
        <f>L28/440000000</f>
        <v>-9.1139111136363648E-3</v>
      </c>
    </row>
    <row r="37" spans="1:12" ht="24.75" customHeight="1">
      <c r="E37" s="49"/>
      <c r="F37" s="31"/>
      <c r="G37" s="31"/>
      <c r="H37" s="31"/>
      <c r="I37" s="31"/>
      <c r="J37" s="31"/>
      <c r="K37" s="31"/>
      <c r="L37" s="31"/>
    </row>
    <row r="38" spans="1:12" ht="24.75" customHeight="1">
      <c r="A38" s="73" t="s">
        <v>20</v>
      </c>
      <c r="B38" s="73"/>
      <c r="C38" s="73"/>
      <c r="D38" s="73"/>
    </row>
    <row r="39" spans="1:12" ht="24.75" customHeight="1">
      <c r="A39" s="73"/>
      <c r="B39" s="73"/>
      <c r="C39" s="73"/>
      <c r="D39" s="73"/>
    </row>
    <row r="40" spans="1:12" ht="24.75" customHeight="1">
      <c r="A40" s="73"/>
      <c r="B40" s="73"/>
      <c r="C40" s="73"/>
      <c r="D40" s="73"/>
    </row>
    <row r="41" spans="1:12" ht="24.75" customHeight="1">
      <c r="C41" s="50" t="s">
        <v>21</v>
      </c>
      <c r="D41" s="50"/>
      <c r="E41" s="50"/>
      <c r="F41" s="26"/>
    </row>
    <row r="42" spans="1:12" ht="24.75" customHeight="1">
      <c r="C42" s="50" t="s">
        <v>74</v>
      </c>
      <c r="D42" s="50"/>
      <c r="E42" s="50"/>
      <c r="F42" s="26"/>
    </row>
    <row r="45" spans="1:12" ht="24.75" customHeight="1">
      <c r="A45" s="51"/>
    </row>
  </sheetData>
  <mergeCells count="4">
    <mergeCell ref="A1:L1"/>
    <mergeCell ref="A2:L2"/>
    <mergeCell ref="A3:L3"/>
    <mergeCell ref="F5:H5"/>
  </mergeCells>
  <pageMargins left="0.83" right="0.23622047244094491" top="0.55118110236220474" bottom="0.53" header="0.27559055118110237" footer="0.35433070866141736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CC521-132B-4710-9B35-F735C2AC8C26}">
  <dimension ref="A1:L45"/>
  <sheetViews>
    <sheetView topLeftCell="A21" zoomScaleNormal="100" zoomScaleSheetLayoutView="70" workbookViewId="0">
      <selection activeCell="O28" sqref="O28"/>
    </sheetView>
  </sheetViews>
  <sheetFormatPr defaultColWidth="12.5" defaultRowHeight="24.75" customHeight="1"/>
  <cols>
    <col min="1" max="3" width="12.5" style="16" customWidth="1"/>
    <col min="4" max="4" width="5.83203125" style="16" customWidth="1"/>
    <col min="5" max="5" width="9.6640625" style="24" customWidth="1"/>
    <col min="6" max="6" width="18.83203125" style="16" customWidth="1"/>
    <col min="7" max="7" width="1.6640625" style="16" customWidth="1"/>
    <col min="8" max="8" width="18.83203125" style="16" customWidth="1"/>
    <col min="9" max="9" width="1.6640625" style="16" customWidth="1"/>
    <col min="10" max="10" width="18.83203125" style="16" customWidth="1"/>
    <col min="11" max="11" width="1.6640625" style="16" customWidth="1"/>
    <col min="12" max="12" width="18.83203125" style="16" customWidth="1"/>
    <col min="13" max="13" width="1.6640625" style="16" customWidth="1"/>
    <col min="14" max="16384" width="12.5" style="16"/>
  </cols>
  <sheetData>
    <row r="1" spans="1:12" ht="24.75" customHeight="1">
      <c r="A1" s="138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4.75" customHeight="1">
      <c r="A2" s="138" t="s">
        <v>54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4.75" customHeight="1">
      <c r="A3" s="138" t="s">
        <v>168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4.7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s="28" customFormat="1" ht="24.75" customHeight="1">
      <c r="A5" s="16"/>
      <c r="B5" s="16"/>
      <c r="C5" s="16"/>
      <c r="D5" s="16"/>
      <c r="E5" s="72"/>
      <c r="F5" s="139" t="s">
        <v>2</v>
      </c>
      <c r="G5" s="139"/>
      <c r="H5" s="139"/>
      <c r="J5" s="129"/>
      <c r="K5" s="129" t="s">
        <v>3</v>
      </c>
      <c r="L5" s="129"/>
    </row>
    <row r="6" spans="1:12" ht="24.75" customHeight="1">
      <c r="E6" s="17" t="s">
        <v>5</v>
      </c>
      <c r="F6" s="127" t="s">
        <v>146</v>
      </c>
      <c r="G6" s="25"/>
      <c r="H6" s="127" t="s">
        <v>55</v>
      </c>
      <c r="I6" s="25"/>
      <c r="J6" s="127" t="s">
        <v>146</v>
      </c>
      <c r="K6" s="25"/>
      <c r="L6" s="127" t="s">
        <v>55</v>
      </c>
    </row>
    <row r="7" spans="1:12" ht="24.75" customHeight="1">
      <c r="A7" s="73" t="s">
        <v>180</v>
      </c>
      <c r="B7" s="73"/>
      <c r="C7" s="73"/>
      <c r="D7" s="73"/>
      <c r="E7" s="19"/>
      <c r="F7" s="6">
        <v>358907508.05000001</v>
      </c>
      <c r="G7" s="6"/>
      <c r="H7" s="6">
        <v>466469600.68000001</v>
      </c>
      <c r="I7" s="6"/>
      <c r="J7" s="6">
        <v>359147612.12000006</v>
      </c>
      <c r="K7" s="6"/>
      <c r="L7" s="6">
        <v>316876609.82999998</v>
      </c>
    </row>
    <row r="8" spans="1:12" ht="24.75" customHeight="1">
      <c r="A8" s="73" t="s">
        <v>181</v>
      </c>
      <c r="B8" s="73"/>
      <c r="C8" s="73"/>
      <c r="D8" s="73"/>
      <c r="E8" s="19"/>
      <c r="F8" s="104">
        <v>-335501613.93000001</v>
      </c>
      <c r="G8" s="6"/>
      <c r="H8" s="105">
        <v>-383632847.56</v>
      </c>
      <c r="I8" s="6"/>
      <c r="J8" s="105">
        <v>-335800905.81999999</v>
      </c>
      <c r="K8" s="6"/>
      <c r="L8" s="105">
        <v>-276889798.12</v>
      </c>
    </row>
    <row r="9" spans="1:12" ht="24.75" customHeight="1">
      <c r="A9" s="73" t="s">
        <v>56</v>
      </c>
      <c r="B9" s="73"/>
      <c r="C9" s="73"/>
      <c r="D9" s="73"/>
      <c r="E9" s="19"/>
      <c r="F9" s="6">
        <f>SUM(F7:F8)</f>
        <v>23405894.120000005</v>
      </c>
      <c r="G9" s="6"/>
      <c r="H9" s="6">
        <f>SUM(H7:H8)</f>
        <v>82836753.120000005</v>
      </c>
      <c r="I9" s="6"/>
      <c r="J9" s="6">
        <f>SUM(J7:J8)</f>
        <v>23346706.300000072</v>
      </c>
      <c r="K9" s="6"/>
      <c r="L9" s="6">
        <f>SUM(L7:L8)</f>
        <v>39986811.709999979</v>
      </c>
    </row>
    <row r="10" spans="1:12" ht="24.75" customHeight="1">
      <c r="A10" s="73" t="s">
        <v>57</v>
      </c>
      <c r="B10" s="73"/>
      <c r="C10" s="73"/>
      <c r="D10" s="73"/>
      <c r="E10" s="19"/>
      <c r="F10" s="104">
        <v>1099438.950000003</v>
      </c>
      <c r="G10" s="6"/>
      <c r="H10" s="105">
        <v>2535188.59</v>
      </c>
      <c r="I10" s="6"/>
      <c r="J10" s="105">
        <v>50779438.949999996</v>
      </c>
      <c r="K10" s="6"/>
      <c r="L10" s="105">
        <v>5615177.1099999994</v>
      </c>
    </row>
    <row r="11" spans="1:12" ht="24.75" customHeight="1">
      <c r="A11" s="16" t="s">
        <v>58</v>
      </c>
      <c r="E11" s="19"/>
      <c r="F11" s="6">
        <f>SUM(F9:F10)</f>
        <v>24505333.070000008</v>
      </c>
      <c r="G11" s="6"/>
      <c r="H11" s="6">
        <f>SUM(H9:H10)</f>
        <v>85371941.710000008</v>
      </c>
      <c r="I11" s="6"/>
      <c r="J11" s="6">
        <f>SUM(J9:J10)</f>
        <v>74126145.25000006</v>
      </c>
      <c r="K11" s="6"/>
      <c r="L11" s="6">
        <f>SUM(L9:L10)</f>
        <v>45601988.819999978</v>
      </c>
    </row>
    <row r="12" spans="1:12" ht="24.75" customHeight="1">
      <c r="A12" s="73" t="s">
        <v>59</v>
      </c>
      <c r="B12" s="73"/>
      <c r="C12" s="73"/>
      <c r="D12" s="73"/>
      <c r="E12" s="19"/>
      <c r="F12" s="104">
        <v>-42570420.090000011</v>
      </c>
      <c r="G12" s="6"/>
      <c r="H12" s="105">
        <v>-46040873.160000011</v>
      </c>
      <c r="I12" s="6"/>
      <c r="J12" s="105">
        <v>-42385822.259999998</v>
      </c>
      <c r="K12" s="6"/>
      <c r="L12" s="105">
        <v>-45794771.870000012</v>
      </c>
    </row>
    <row r="13" spans="1:12" ht="24.75" customHeight="1">
      <c r="A13" s="16" t="s">
        <v>60</v>
      </c>
      <c r="E13" s="19"/>
      <c r="F13" s="6">
        <f>SUM(F11:F12)</f>
        <v>-18065087.020000003</v>
      </c>
      <c r="G13" s="6"/>
      <c r="H13" s="6">
        <f>SUM(H11:H12)</f>
        <v>39331068.549999997</v>
      </c>
      <c r="I13" s="6"/>
      <c r="J13" s="6">
        <f>SUM(J11:J12)</f>
        <v>31740322.990000062</v>
      </c>
      <c r="K13" s="6"/>
      <c r="L13" s="6">
        <f>SUM(L11:L12)</f>
        <v>-192783.05000003427</v>
      </c>
    </row>
    <row r="14" spans="1:12" ht="24.75" customHeight="1">
      <c r="A14" s="16" t="s">
        <v>61</v>
      </c>
      <c r="E14" s="19"/>
      <c r="F14" s="6">
        <v>265376.01</v>
      </c>
      <c r="G14" s="6"/>
      <c r="H14" s="6">
        <v>462354.28</v>
      </c>
      <c r="I14" s="6"/>
      <c r="J14" s="6">
        <v>233760.96</v>
      </c>
      <c r="K14" s="6"/>
      <c r="L14" s="6">
        <v>416272.61</v>
      </c>
    </row>
    <row r="15" spans="1:12" ht="24.75" customHeight="1">
      <c r="A15" s="73" t="s">
        <v>62</v>
      </c>
      <c r="B15" s="73"/>
      <c r="C15" s="73"/>
      <c r="D15" s="73"/>
      <c r="E15" s="19"/>
      <c r="F15" s="104">
        <v>-1222175.6599999999</v>
      </c>
      <c r="G15" s="6"/>
      <c r="H15" s="105">
        <v>-1617098.69</v>
      </c>
      <c r="I15" s="6"/>
      <c r="J15" s="105">
        <v>-1222175.6600000001</v>
      </c>
      <c r="K15" s="6"/>
      <c r="L15" s="105">
        <v>-1537608.8699999999</v>
      </c>
    </row>
    <row r="16" spans="1:12" ht="24.75" customHeight="1">
      <c r="A16" s="73" t="s">
        <v>63</v>
      </c>
      <c r="B16" s="73"/>
      <c r="C16" s="73"/>
      <c r="D16" s="73"/>
      <c r="E16" s="19"/>
      <c r="F16" s="6">
        <f>SUM(F13:F15)</f>
        <v>-19021886.670000002</v>
      </c>
      <c r="G16" s="6"/>
      <c r="H16" s="6">
        <f>SUM(H13:H15)</f>
        <v>38176324.140000001</v>
      </c>
      <c r="I16" s="6"/>
      <c r="J16" s="6">
        <f>SUM(J13:J15)</f>
        <v>30751908.290000062</v>
      </c>
      <c r="K16" s="6"/>
      <c r="L16" s="6">
        <f>SUM(L13:L15)</f>
        <v>-1314119.310000034</v>
      </c>
    </row>
    <row r="17" spans="1:12" ht="24.75" customHeight="1">
      <c r="A17" s="73" t="s">
        <v>64</v>
      </c>
      <c r="B17" s="73"/>
      <c r="C17" s="73"/>
      <c r="D17" s="73"/>
      <c r="E17" s="127" t="s">
        <v>162</v>
      </c>
      <c r="F17" s="105">
        <v>-1006671.75</v>
      </c>
      <c r="G17" s="6"/>
      <c r="H17" s="105">
        <v>-9054633.1400000006</v>
      </c>
      <c r="I17" s="6"/>
      <c r="J17" s="105">
        <v>-944594.37999999989</v>
      </c>
      <c r="K17" s="6"/>
      <c r="L17" s="105">
        <v>-1153860.19</v>
      </c>
    </row>
    <row r="18" spans="1:12" ht="24.75" customHeight="1">
      <c r="A18" s="73" t="s">
        <v>65</v>
      </c>
      <c r="B18" s="73"/>
      <c r="C18" s="73"/>
      <c r="D18" s="73"/>
      <c r="E18" s="19"/>
      <c r="F18" s="6">
        <f>SUM(F16:F17)</f>
        <v>-20028558.420000002</v>
      </c>
      <c r="G18" s="6"/>
      <c r="H18" s="6">
        <f>SUM(H16:H17)</f>
        <v>29121691</v>
      </c>
      <c r="I18" s="6"/>
      <c r="J18" s="6">
        <f>SUM(J16:J17)</f>
        <v>29807313.910000063</v>
      </c>
      <c r="K18" s="6"/>
      <c r="L18" s="6">
        <f>SUM(L16:L17)</f>
        <v>-2467979.500000034</v>
      </c>
    </row>
    <row r="19" spans="1:12" ht="24.75" customHeight="1">
      <c r="A19" s="74" t="s">
        <v>66</v>
      </c>
      <c r="B19" s="74"/>
      <c r="C19" s="74"/>
      <c r="D19" s="74"/>
      <c r="E19" s="19"/>
      <c r="F19" s="6"/>
      <c r="G19" s="6"/>
      <c r="H19" s="6"/>
      <c r="I19" s="6"/>
      <c r="J19" s="6"/>
      <c r="K19" s="6"/>
      <c r="L19" s="6"/>
    </row>
    <row r="20" spans="1:12" ht="24.75" customHeight="1">
      <c r="A20" s="74" t="s">
        <v>67</v>
      </c>
      <c r="B20" s="74"/>
      <c r="C20" s="74"/>
      <c r="D20" s="74"/>
      <c r="E20" s="19"/>
      <c r="F20" s="29"/>
      <c r="G20" s="29"/>
      <c r="H20" s="29"/>
      <c r="I20" s="6"/>
      <c r="J20" s="29"/>
      <c r="K20" s="6"/>
      <c r="L20" s="29"/>
    </row>
    <row r="21" spans="1:12" ht="24.75" customHeight="1">
      <c r="A21" s="74" t="s">
        <v>68</v>
      </c>
      <c r="B21" s="74"/>
      <c r="C21" s="74"/>
      <c r="D21" s="74"/>
      <c r="E21" s="19"/>
      <c r="F21" s="29"/>
      <c r="G21" s="29"/>
      <c r="H21" s="29"/>
      <c r="I21" s="6"/>
      <c r="J21" s="29"/>
      <c r="K21" s="6"/>
      <c r="L21" s="29"/>
    </row>
    <row r="22" spans="1:12" ht="24.75" customHeight="1">
      <c r="A22" s="74" t="s">
        <v>140</v>
      </c>
      <c r="B22" s="74"/>
      <c r="C22" s="74"/>
      <c r="D22" s="74"/>
      <c r="E22" s="19"/>
      <c r="F22" s="29"/>
      <c r="G22" s="29"/>
      <c r="H22" s="29"/>
      <c r="I22" s="6"/>
      <c r="J22" s="29"/>
      <c r="K22" s="6"/>
      <c r="L22" s="29"/>
    </row>
    <row r="23" spans="1:12" ht="24.75" customHeight="1">
      <c r="A23" s="74" t="s">
        <v>141</v>
      </c>
      <c r="B23" s="74"/>
      <c r="C23" s="74"/>
      <c r="D23" s="74"/>
      <c r="E23" s="19"/>
      <c r="F23" s="29"/>
      <c r="G23" s="29"/>
      <c r="H23" s="29"/>
      <c r="I23" s="6"/>
      <c r="J23" s="29"/>
      <c r="K23" s="6"/>
      <c r="L23" s="29"/>
    </row>
    <row r="24" spans="1:12" ht="24.75" customHeight="1">
      <c r="B24" s="74" t="s">
        <v>69</v>
      </c>
      <c r="C24" s="74"/>
      <c r="D24" s="74"/>
      <c r="E24" s="127" t="s">
        <v>162</v>
      </c>
      <c r="F24" s="30">
        <v>0</v>
      </c>
      <c r="G24" s="29"/>
      <c r="H24" s="30">
        <v>1026452.8</v>
      </c>
      <c r="I24" s="6"/>
      <c r="J24" s="30">
        <v>0</v>
      </c>
      <c r="K24" s="6"/>
      <c r="L24" s="30">
        <v>1026452.8</v>
      </c>
    </row>
    <row r="25" spans="1:12" ht="24.75" customHeight="1" thickBot="1">
      <c r="A25" s="74" t="s">
        <v>158</v>
      </c>
      <c r="B25" s="74"/>
      <c r="C25" s="74"/>
      <c r="D25" s="74"/>
      <c r="E25" s="19"/>
      <c r="F25" s="106">
        <f>SUM(F18:F24)</f>
        <v>-20028558.420000002</v>
      </c>
      <c r="G25" s="6"/>
      <c r="H25" s="106">
        <f>SUM(H18:H24)</f>
        <v>30148143.800000001</v>
      </c>
      <c r="I25" s="6"/>
      <c r="J25" s="106">
        <f>SUM(J18:J24)</f>
        <v>29807313.910000063</v>
      </c>
      <c r="K25" s="6"/>
      <c r="L25" s="106">
        <f>SUM(L18:L24)</f>
        <v>-1441526.7000000339</v>
      </c>
    </row>
    <row r="26" spans="1:12" ht="9" customHeight="1" thickTop="1">
      <c r="A26" s="74"/>
      <c r="B26" s="74"/>
      <c r="C26" s="74"/>
      <c r="D26" s="74"/>
      <c r="E26" s="19"/>
      <c r="I26" s="25"/>
      <c r="K26" s="25"/>
    </row>
    <row r="27" spans="1:12" ht="24.75" customHeight="1">
      <c r="A27" s="73" t="s">
        <v>70</v>
      </c>
      <c r="B27" s="73"/>
      <c r="C27" s="73"/>
      <c r="D27" s="73"/>
      <c r="E27" s="19"/>
      <c r="H27" s="1"/>
      <c r="I27" s="1"/>
      <c r="J27" s="1"/>
      <c r="K27" s="2"/>
      <c r="L27" s="1"/>
    </row>
    <row r="28" spans="1:12" s="28" customFormat="1" ht="24.75" customHeight="1">
      <c r="A28" s="73" t="s">
        <v>71</v>
      </c>
      <c r="B28" s="73"/>
      <c r="C28" s="73"/>
      <c r="D28" s="73"/>
      <c r="E28" s="75"/>
      <c r="F28" s="6">
        <f>F30-F29</f>
        <v>-20026193.590000004</v>
      </c>
      <c r="G28" s="6"/>
      <c r="H28" s="6">
        <f>H30-H29</f>
        <v>28805794.289999999</v>
      </c>
      <c r="I28" s="6"/>
      <c r="J28" s="6">
        <f>J18</f>
        <v>29807313.910000063</v>
      </c>
      <c r="K28" s="6"/>
      <c r="L28" s="6">
        <f>L18</f>
        <v>-2467979.500000034</v>
      </c>
    </row>
    <row r="29" spans="1:12" s="28" customFormat="1" ht="24.75" customHeight="1">
      <c r="A29" s="16" t="s">
        <v>72</v>
      </c>
      <c r="B29" s="16"/>
      <c r="C29" s="16"/>
      <c r="D29" s="16"/>
      <c r="F29" s="29">
        <v>-2364.83</v>
      </c>
      <c r="G29" s="6"/>
      <c r="H29" s="29">
        <v>315896.71000000002</v>
      </c>
      <c r="I29" s="6"/>
      <c r="J29" s="30">
        <v>0</v>
      </c>
      <c r="K29" s="30"/>
      <c r="L29" s="30">
        <v>0</v>
      </c>
    </row>
    <row r="30" spans="1:12" s="28" customFormat="1" ht="24.75" customHeight="1" thickBot="1">
      <c r="C30" s="75"/>
      <c r="D30" s="75"/>
      <c r="E30" s="75"/>
      <c r="F30" s="106">
        <f>F18</f>
        <v>-20028558.420000002</v>
      </c>
      <c r="G30" s="6"/>
      <c r="H30" s="106">
        <f>H18</f>
        <v>29121691</v>
      </c>
      <c r="I30" s="6"/>
      <c r="J30" s="106">
        <f>SUM(J28:J29)</f>
        <v>29807313.910000063</v>
      </c>
      <c r="K30" s="6"/>
      <c r="L30" s="106">
        <f>SUM(L28:L29)</f>
        <v>-2467979.500000034</v>
      </c>
    </row>
    <row r="31" spans="1:12" s="28" customFormat="1" ht="9" customHeight="1" thickTop="1">
      <c r="E31" s="75"/>
      <c r="F31" s="29"/>
      <c r="G31" s="76"/>
      <c r="H31" s="6"/>
      <c r="I31" s="29"/>
      <c r="J31" s="6"/>
      <c r="K31" s="29"/>
      <c r="L31" s="6"/>
    </row>
    <row r="32" spans="1:12" ht="24.75" customHeight="1">
      <c r="A32" s="73" t="s">
        <v>73</v>
      </c>
      <c r="B32" s="73"/>
      <c r="C32" s="73"/>
      <c r="D32" s="73"/>
      <c r="E32" s="19"/>
      <c r="F32" s="29"/>
      <c r="G32" s="29"/>
      <c r="H32" s="3"/>
      <c r="I32" s="3"/>
      <c r="J32" s="3"/>
      <c r="K32" s="4"/>
      <c r="L32" s="3"/>
    </row>
    <row r="33" spans="1:12" s="28" customFormat="1" ht="24.75" customHeight="1">
      <c r="A33" s="73" t="s">
        <v>71</v>
      </c>
      <c r="B33" s="73"/>
      <c r="C33" s="73"/>
      <c r="D33" s="73"/>
      <c r="E33" s="75"/>
      <c r="F33" s="6">
        <f>F35-F34</f>
        <v>-20026193.590000004</v>
      </c>
      <c r="G33" s="6"/>
      <c r="H33" s="6">
        <f>H35-H34</f>
        <v>29832247.09</v>
      </c>
      <c r="I33" s="6"/>
      <c r="J33" s="6">
        <f>J25</f>
        <v>29807313.910000063</v>
      </c>
      <c r="K33" s="6"/>
      <c r="L33" s="6">
        <f>L25</f>
        <v>-1441526.7000000339</v>
      </c>
    </row>
    <row r="34" spans="1:12" s="28" customFormat="1" ht="24.75" customHeight="1">
      <c r="A34" s="16" t="s">
        <v>72</v>
      </c>
      <c r="B34" s="16"/>
      <c r="C34" s="16"/>
      <c r="D34" s="16"/>
      <c r="E34" s="75"/>
      <c r="F34" s="29">
        <v>-2364.83</v>
      </c>
      <c r="G34" s="6"/>
      <c r="H34" s="30">
        <v>315896.71000000002</v>
      </c>
      <c r="I34" s="6"/>
      <c r="J34" s="30">
        <v>0</v>
      </c>
      <c r="K34" s="30"/>
      <c r="L34" s="30">
        <v>0</v>
      </c>
    </row>
    <row r="35" spans="1:12" s="28" customFormat="1" ht="24.75" customHeight="1" thickBot="1">
      <c r="E35" s="75"/>
      <c r="F35" s="106">
        <f>F25</f>
        <v>-20028558.420000002</v>
      </c>
      <c r="G35" s="6"/>
      <c r="H35" s="106">
        <f>H25</f>
        <v>30148143.800000001</v>
      </c>
      <c r="I35" s="6"/>
      <c r="J35" s="106">
        <f>SUM(J33:J34)</f>
        <v>29807313.910000063</v>
      </c>
      <c r="K35" s="6"/>
      <c r="L35" s="106">
        <f>SUM(L33:L34)</f>
        <v>-1441526.7000000339</v>
      </c>
    </row>
    <row r="36" spans="1:12" s="28" customFormat="1" ht="24.75" customHeight="1" thickTop="1">
      <c r="A36" s="16" t="s">
        <v>159</v>
      </c>
      <c r="B36" s="16"/>
      <c r="C36" s="16"/>
      <c r="D36" s="16"/>
      <c r="E36" s="20" t="s">
        <v>163</v>
      </c>
      <c r="F36" s="5">
        <f>F28/600000000</f>
        <v>-3.3376989316666675E-2</v>
      </c>
      <c r="G36" s="5"/>
      <c r="H36" s="5">
        <f>H28/440000000</f>
        <v>6.5467714295454546E-2</v>
      </c>
      <c r="I36" s="5"/>
      <c r="J36" s="5">
        <f>J28/600000000</f>
        <v>4.9678856516666772E-2</v>
      </c>
      <c r="K36" s="5"/>
      <c r="L36" s="5">
        <f>L28/440000000</f>
        <v>-5.6090443181818954E-3</v>
      </c>
    </row>
    <row r="37" spans="1:12" ht="24.75" customHeight="1">
      <c r="E37" s="49"/>
      <c r="F37" s="31"/>
      <c r="G37" s="31"/>
      <c r="H37" s="31"/>
      <c r="I37" s="31"/>
      <c r="J37" s="31"/>
      <c r="K37" s="31"/>
      <c r="L37" s="31"/>
    </row>
    <row r="38" spans="1:12" ht="24.75" customHeight="1">
      <c r="A38" s="73" t="s">
        <v>20</v>
      </c>
      <c r="B38" s="73"/>
      <c r="C38" s="73"/>
      <c r="D38" s="73"/>
    </row>
    <row r="39" spans="1:12" ht="24.75" customHeight="1">
      <c r="A39" s="73"/>
      <c r="B39" s="73"/>
      <c r="C39" s="73"/>
      <c r="D39" s="73"/>
    </row>
    <row r="40" spans="1:12" ht="24.75" customHeight="1">
      <c r="A40" s="73"/>
      <c r="B40" s="73"/>
      <c r="C40" s="73"/>
      <c r="D40" s="73"/>
    </row>
    <row r="41" spans="1:12" ht="24.75" customHeight="1">
      <c r="C41" s="50" t="s">
        <v>21</v>
      </c>
      <c r="D41" s="50"/>
      <c r="E41" s="50"/>
      <c r="F41" s="26"/>
    </row>
    <row r="42" spans="1:12" ht="24.75" customHeight="1">
      <c r="C42" s="50" t="s">
        <v>74</v>
      </c>
      <c r="D42" s="50"/>
      <c r="E42" s="50"/>
      <c r="F42" s="26"/>
    </row>
    <row r="45" spans="1:12" ht="24.75" customHeight="1">
      <c r="A45" s="51"/>
    </row>
  </sheetData>
  <mergeCells count="4">
    <mergeCell ref="A1:L1"/>
    <mergeCell ref="A2:L2"/>
    <mergeCell ref="A3:L3"/>
    <mergeCell ref="F5:H5"/>
  </mergeCells>
  <pageMargins left="0.83" right="0.23622047244094491" top="0.55118110236220474" bottom="0.53" header="0.27559055118110237" footer="0.35433070866141736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topLeftCell="A7" zoomScaleNormal="100" zoomScaleSheetLayoutView="55" workbookViewId="0">
      <selection activeCell="M28" sqref="M28"/>
    </sheetView>
  </sheetViews>
  <sheetFormatPr defaultColWidth="9.33203125" defaultRowHeight="24.75" customHeight="1"/>
  <cols>
    <col min="1" max="2" width="9.33203125" style="52"/>
    <col min="3" max="3" width="9.33203125" style="52" customWidth="1"/>
    <col min="4" max="4" width="7" style="52" customWidth="1"/>
    <col min="5" max="5" width="19.6640625" style="52" customWidth="1"/>
    <col min="6" max="6" width="9.6640625" style="52" bestFit="1" customWidth="1"/>
    <col min="7" max="7" width="2.33203125" style="52" customWidth="1"/>
    <col min="8" max="8" width="18.6640625" style="52" customWidth="1"/>
    <col min="9" max="9" width="1.6640625" style="52" customWidth="1"/>
    <col min="10" max="10" width="18.6640625" style="52" customWidth="1"/>
    <col min="11" max="11" width="1.6640625" style="52" customWidth="1"/>
    <col min="12" max="12" width="1.5" style="52" customWidth="1"/>
    <col min="13" max="13" width="18.6640625" style="52" customWidth="1"/>
    <col min="14" max="14" width="1.33203125" style="52" customWidth="1"/>
    <col min="15" max="15" width="18.6640625" style="52" customWidth="1"/>
    <col min="16" max="16" width="1.33203125" style="52" customWidth="1"/>
    <col min="17" max="17" width="18.6640625" style="52" customWidth="1"/>
    <col min="18" max="18" width="1.33203125" style="52" customWidth="1"/>
    <col min="19" max="19" width="18.6640625" style="52" customWidth="1"/>
    <col min="20" max="20" width="1.33203125" style="52" customWidth="1"/>
    <col min="21" max="21" width="18.6640625" style="52" customWidth="1"/>
    <col min="22" max="22" width="1.6640625" style="52" customWidth="1"/>
    <col min="23" max="16384" width="9.33203125" style="52"/>
  </cols>
  <sheetData>
    <row r="1" spans="1:22" ht="24.75" customHeight="1">
      <c r="A1" s="142" t="str">
        <f>'งบกำไรขาดทุนเบ็ดเสร็จ(สามเดือน)'!A1:L1</f>
        <v>บริษัท เวล เกรด เอ็นจิเนียริ่ง จำกัด (มหาชน) และบริษัทย่อย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30"/>
    </row>
    <row r="2" spans="1:22" ht="24.75" customHeight="1">
      <c r="A2" s="143" t="s">
        <v>75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2" ht="24.75" customHeight="1">
      <c r="A3" s="143" t="s">
        <v>168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2" ht="24.75" customHeight="1">
      <c r="A4" s="131"/>
      <c r="B4" s="131"/>
      <c r="C4" s="131"/>
      <c r="D4" s="131"/>
      <c r="E4" s="53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2" ht="24.75" customHeight="1">
      <c r="A5" s="54"/>
      <c r="B5" s="54"/>
      <c r="C5" s="54"/>
      <c r="D5" s="54"/>
      <c r="E5" s="54"/>
      <c r="F5" s="54"/>
      <c r="G5" s="54"/>
      <c r="H5" s="144" t="s">
        <v>2</v>
      </c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</row>
    <row r="6" spans="1:22" ht="24.75" customHeight="1">
      <c r="A6" s="54"/>
      <c r="B6" s="54"/>
      <c r="C6" s="54"/>
      <c r="D6" s="54"/>
      <c r="E6" s="54"/>
      <c r="F6" s="54"/>
      <c r="G6" s="54"/>
      <c r="H6" s="145" t="s">
        <v>76</v>
      </c>
      <c r="I6" s="145"/>
      <c r="J6" s="145"/>
      <c r="K6" s="145"/>
      <c r="L6" s="145"/>
      <c r="M6" s="145"/>
      <c r="N6" s="145"/>
      <c r="O6" s="145"/>
      <c r="P6" s="145"/>
      <c r="Q6" s="145"/>
      <c r="R6" s="131"/>
      <c r="S6" s="48" t="s">
        <v>77</v>
      </c>
      <c r="T6" s="131"/>
      <c r="U6" s="131" t="s">
        <v>78</v>
      </c>
    </row>
    <row r="7" spans="1:22" ht="24.75" customHeight="1">
      <c r="A7" s="55"/>
      <c r="B7" s="54"/>
      <c r="C7" s="54"/>
      <c r="D7" s="54"/>
      <c r="E7" s="54"/>
      <c r="F7" s="54"/>
      <c r="G7" s="54"/>
      <c r="H7" s="56" t="s">
        <v>79</v>
      </c>
      <c r="I7" s="56"/>
      <c r="J7" s="140" t="s">
        <v>152</v>
      </c>
      <c r="K7" s="56"/>
      <c r="L7" s="57"/>
      <c r="M7" s="58"/>
      <c r="N7" s="133" t="s">
        <v>47</v>
      </c>
      <c r="O7" s="59"/>
      <c r="P7" s="60"/>
      <c r="Q7" s="131" t="s">
        <v>80</v>
      </c>
      <c r="S7" s="61" t="s">
        <v>81</v>
      </c>
      <c r="U7" s="61" t="s">
        <v>82</v>
      </c>
    </row>
    <row r="8" spans="1:22" ht="24.75" customHeight="1">
      <c r="A8" s="54"/>
      <c r="B8" s="55"/>
      <c r="C8" s="55"/>
      <c r="D8" s="55"/>
      <c r="E8" s="55"/>
      <c r="F8" s="55"/>
      <c r="G8" s="55"/>
      <c r="H8" s="131" t="s">
        <v>83</v>
      </c>
      <c r="I8" s="131"/>
      <c r="J8" s="141"/>
      <c r="K8" s="131"/>
      <c r="L8" s="54"/>
      <c r="M8" s="131" t="s">
        <v>84</v>
      </c>
      <c r="N8" s="131"/>
      <c r="O8" s="131" t="s">
        <v>85</v>
      </c>
      <c r="P8" s="54"/>
      <c r="Q8" s="131" t="s">
        <v>86</v>
      </c>
      <c r="R8" s="54"/>
      <c r="S8" s="131" t="s">
        <v>87</v>
      </c>
      <c r="T8" s="54"/>
      <c r="U8" s="54"/>
    </row>
    <row r="9" spans="1:22" ht="24.75" customHeight="1">
      <c r="A9" s="54"/>
      <c r="B9" s="55"/>
      <c r="C9" s="55"/>
      <c r="D9" s="55"/>
      <c r="E9" s="55"/>
      <c r="F9" s="55"/>
      <c r="G9" s="55"/>
      <c r="H9" s="131"/>
      <c r="I9" s="131"/>
      <c r="J9" s="141"/>
      <c r="K9" s="131"/>
      <c r="L9" s="54"/>
      <c r="M9" s="131" t="s">
        <v>88</v>
      </c>
      <c r="N9" s="131"/>
      <c r="O9" s="131"/>
      <c r="P9" s="54"/>
      <c r="R9" s="54"/>
      <c r="S9" s="131"/>
      <c r="T9" s="54"/>
      <c r="U9" s="54"/>
    </row>
    <row r="10" spans="1:22" ht="24.75" customHeight="1">
      <c r="A10" s="54"/>
      <c r="B10" s="55"/>
      <c r="C10" s="55"/>
      <c r="D10" s="55"/>
      <c r="E10" s="55"/>
      <c r="F10" s="62" t="s">
        <v>5</v>
      </c>
      <c r="G10" s="62"/>
      <c r="H10" s="132"/>
      <c r="I10" s="132"/>
      <c r="J10" s="132"/>
      <c r="K10" s="132"/>
      <c r="L10" s="63"/>
      <c r="M10" s="132" t="s">
        <v>89</v>
      </c>
      <c r="N10" s="132"/>
      <c r="O10" s="132"/>
      <c r="P10" s="63"/>
      <c r="Q10" s="132"/>
      <c r="R10" s="63"/>
      <c r="S10" s="132"/>
      <c r="T10" s="63"/>
      <c r="U10" s="63"/>
    </row>
    <row r="11" spans="1:22" ht="24.75" customHeight="1">
      <c r="A11" s="5" t="s">
        <v>91</v>
      </c>
      <c r="B11" s="107"/>
      <c r="C11" s="107"/>
      <c r="D11" s="107"/>
      <c r="E11" s="107"/>
      <c r="F11" s="107"/>
      <c r="G11" s="107"/>
      <c r="H11" s="108">
        <v>220000000</v>
      </c>
      <c r="I11" s="108"/>
      <c r="J11" s="109">
        <v>0</v>
      </c>
      <c r="K11" s="108"/>
      <c r="L11" s="108"/>
      <c r="M11" s="108">
        <v>13525000</v>
      </c>
      <c r="N11" s="108"/>
      <c r="O11" s="108">
        <v>58747916.160000004</v>
      </c>
      <c r="P11" s="108"/>
      <c r="Q11" s="108">
        <f>SUM(H11:O11)</f>
        <v>292272916.16000003</v>
      </c>
      <c r="R11" s="108"/>
      <c r="S11" s="110">
        <v>260974.07</v>
      </c>
      <c r="T11" s="108"/>
      <c r="U11" s="108">
        <f>SUM(Q11:S11)</f>
        <v>292533890.23000002</v>
      </c>
    </row>
    <row r="12" spans="1:22" ht="24.75" customHeight="1">
      <c r="A12" s="54" t="s">
        <v>169</v>
      </c>
      <c r="B12" s="54"/>
      <c r="C12" s="54"/>
      <c r="D12" s="54"/>
      <c r="E12" s="54"/>
      <c r="F12" s="54"/>
      <c r="G12" s="54"/>
      <c r="H12" s="108"/>
      <c r="I12" s="108"/>
      <c r="J12" s="109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</row>
    <row r="13" spans="1:22" ht="24.75" customHeight="1">
      <c r="A13" s="54" t="s">
        <v>92</v>
      </c>
      <c r="B13" s="54"/>
      <c r="C13" s="54"/>
      <c r="D13" s="54"/>
      <c r="E13" s="54"/>
      <c r="F13" s="48" t="s">
        <v>161</v>
      </c>
      <c r="G13" s="48"/>
      <c r="H13" s="111">
        <v>0</v>
      </c>
      <c r="I13" s="111"/>
      <c r="J13" s="109">
        <v>0</v>
      </c>
      <c r="K13" s="111"/>
      <c r="L13" s="108"/>
      <c r="M13" s="108">
        <v>2000000</v>
      </c>
      <c r="N13" s="108"/>
      <c r="O13" s="108">
        <v>-2000000</v>
      </c>
      <c r="P13" s="108"/>
      <c r="Q13" s="111">
        <f>SUM(H13:O13)</f>
        <v>0</v>
      </c>
      <c r="R13" s="111"/>
      <c r="S13" s="111">
        <v>0</v>
      </c>
      <c r="T13" s="111"/>
      <c r="U13" s="111">
        <f>SUM(Q13:S13)</f>
        <v>0</v>
      </c>
    </row>
    <row r="14" spans="1:22" ht="24.75" customHeight="1">
      <c r="A14" s="54" t="s">
        <v>93</v>
      </c>
      <c r="B14" s="54"/>
      <c r="C14" s="54"/>
      <c r="D14" s="54"/>
      <c r="E14" s="54"/>
      <c r="F14" s="48" t="s">
        <v>153</v>
      </c>
      <c r="G14" s="48"/>
      <c r="H14" s="111">
        <v>0</v>
      </c>
      <c r="I14" s="111"/>
      <c r="J14" s="109">
        <v>0</v>
      </c>
      <c r="K14" s="111"/>
      <c r="L14" s="108"/>
      <c r="M14" s="111">
        <v>0</v>
      </c>
      <c r="N14" s="108"/>
      <c r="O14" s="108">
        <v>-40000000</v>
      </c>
      <c r="P14" s="108"/>
      <c r="Q14" s="108">
        <f>SUM(H14:O14)</f>
        <v>-40000000</v>
      </c>
      <c r="R14" s="108"/>
      <c r="S14" s="111">
        <v>0</v>
      </c>
      <c r="T14" s="108"/>
      <c r="U14" s="108">
        <f>SUM(Q14:S14)</f>
        <v>-40000000</v>
      </c>
    </row>
    <row r="15" spans="1:22" ht="24.75" customHeight="1">
      <c r="A15" s="54" t="s">
        <v>94</v>
      </c>
      <c r="B15" s="54"/>
      <c r="C15" s="54"/>
      <c r="D15" s="54"/>
      <c r="E15" s="54"/>
      <c r="F15" s="54"/>
      <c r="G15" s="54"/>
      <c r="H15" s="111">
        <v>0</v>
      </c>
      <c r="I15" s="111"/>
      <c r="J15" s="109">
        <v>0</v>
      </c>
      <c r="K15" s="111"/>
      <c r="L15" s="108"/>
      <c r="M15" s="111">
        <v>0</v>
      </c>
      <c r="N15" s="108"/>
      <c r="O15" s="108">
        <f>'งบกำไรขาดทุนเบ็ดเสร็จ(หกเดือน)'!H28</f>
        <v>28805794.289999999</v>
      </c>
      <c r="P15" s="108"/>
      <c r="Q15" s="108">
        <f>SUM(H15:O15)</f>
        <v>28805794.289999999</v>
      </c>
      <c r="R15" s="108"/>
      <c r="S15" s="108">
        <f>'งบกำไรขาดทุนเบ็ดเสร็จ(หกเดือน)'!H29</f>
        <v>315896.71000000002</v>
      </c>
      <c r="T15" s="108"/>
      <c r="U15" s="108">
        <f>SUM(Q15:S15)</f>
        <v>29121691</v>
      </c>
    </row>
    <row r="16" spans="1:22" ht="24.75" customHeight="1">
      <c r="A16" s="54" t="s">
        <v>90</v>
      </c>
      <c r="B16" s="54"/>
      <c r="C16" s="54"/>
      <c r="D16" s="54"/>
      <c r="E16" s="54"/>
      <c r="F16" s="112"/>
      <c r="G16" s="112"/>
      <c r="H16" s="111">
        <v>0</v>
      </c>
      <c r="I16" s="111"/>
      <c r="J16" s="109">
        <v>0</v>
      </c>
      <c r="K16" s="111"/>
      <c r="L16" s="108"/>
      <c r="M16" s="111">
        <v>0</v>
      </c>
      <c r="N16" s="108"/>
      <c r="O16" s="108">
        <f>'งบกำไรขาดทุนเบ็ดเสร็จ(หกเดือน)'!H24</f>
        <v>1026452.8</v>
      </c>
      <c r="P16" s="108"/>
      <c r="Q16" s="108">
        <f>SUM(H16:O16)</f>
        <v>1026452.8</v>
      </c>
      <c r="R16" s="108"/>
      <c r="S16" s="111">
        <v>0</v>
      </c>
      <c r="T16" s="108"/>
      <c r="U16" s="108">
        <f>SUM(Q16:S16)</f>
        <v>1026452.8</v>
      </c>
    </row>
    <row r="17" spans="1:21" ht="24.75" customHeight="1" thickBot="1">
      <c r="A17" s="54" t="s">
        <v>170</v>
      </c>
      <c r="B17" s="54"/>
      <c r="C17" s="54"/>
      <c r="D17" s="54"/>
      <c r="E17" s="54"/>
      <c r="F17" s="54"/>
      <c r="G17" s="54"/>
      <c r="H17" s="113">
        <f>SUM(H11:H16)</f>
        <v>220000000</v>
      </c>
      <c r="I17" s="114"/>
      <c r="J17" s="115">
        <f>SUM(J11:J16)</f>
        <v>0</v>
      </c>
      <c r="K17" s="114"/>
      <c r="L17" s="108"/>
      <c r="M17" s="113">
        <f>SUM(M11:M16)</f>
        <v>15525000</v>
      </c>
      <c r="N17" s="108"/>
      <c r="O17" s="113">
        <f>SUM(O11:O16)</f>
        <v>46580163.25</v>
      </c>
      <c r="P17" s="108"/>
      <c r="Q17" s="113">
        <f>SUM(Q11:Q16)</f>
        <v>282105163.25000006</v>
      </c>
      <c r="R17" s="108"/>
      <c r="S17" s="116">
        <f>SUM(S11:S16)</f>
        <v>576870.78</v>
      </c>
      <c r="T17" s="108"/>
      <c r="U17" s="113">
        <f>SUM(U11:U16)</f>
        <v>282682034.03000003</v>
      </c>
    </row>
    <row r="18" spans="1:21" ht="24.75" customHeight="1" thickTop="1">
      <c r="A18" s="55"/>
      <c r="B18" s="54"/>
      <c r="C18" s="54"/>
      <c r="D18" s="54"/>
      <c r="E18" s="54"/>
      <c r="F18" s="54"/>
      <c r="G18" s="54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ht="24.75" customHeight="1">
      <c r="A19" s="5" t="s">
        <v>147</v>
      </c>
      <c r="B19" s="107"/>
      <c r="C19" s="107"/>
      <c r="D19" s="107"/>
      <c r="E19" s="107"/>
      <c r="F19" s="20"/>
      <c r="G19" s="20"/>
      <c r="H19" s="108">
        <v>300000000</v>
      </c>
      <c r="I19" s="108"/>
      <c r="J19" s="108">
        <v>276960000</v>
      </c>
      <c r="K19" s="108"/>
      <c r="L19" s="108"/>
      <c r="M19" s="108">
        <v>15525000</v>
      </c>
      <c r="N19" s="108"/>
      <c r="O19" s="108">
        <v>62904048.160000123</v>
      </c>
      <c r="P19" s="108"/>
      <c r="Q19" s="108">
        <f>SUM(H19:O19)</f>
        <v>655389048.16000009</v>
      </c>
      <c r="R19" s="108"/>
      <c r="S19" s="108">
        <v>723501.27</v>
      </c>
      <c r="T19" s="108"/>
      <c r="U19" s="108">
        <f>SUM(Q19:S19)</f>
        <v>656112549.43000007</v>
      </c>
    </row>
    <row r="20" spans="1:21" ht="24.75" customHeight="1">
      <c r="A20" s="54" t="s">
        <v>169</v>
      </c>
      <c r="B20" s="54"/>
      <c r="C20" s="54"/>
      <c r="D20" s="54"/>
      <c r="E20" s="54"/>
      <c r="F20" s="54"/>
      <c r="G20" s="54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</row>
    <row r="21" spans="1:21" ht="24.75" customHeight="1">
      <c r="A21" s="54" t="s">
        <v>155</v>
      </c>
      <c r="B21" s="54"/>
      <c r="C21" s="54"/>
      <c r="D21" s="54"/>
      <c r="E21" s="54"/>
      <c r="F21" s="48" t="s">
        <v>153</v>
      </c>
      <c r="G21" s="48"/>
      <c r="H21" s="111">
        <v>0</v>
      </c>
      <c r="I21" s="111"/>
      <c r="J21" s="109">
        <v>0</v>
      </c>
      <c r="K21" s="111"/>
      <c r="L21" s="108"/>
      <c r="M21" s="111">
        <v>0</v>
      </c>
      <c r="N21" s="108"/>
      <c r="O21" s="111">
        <v>0</v>
      </c>
      <c r="P21" s="108"/>
      <c r="Q21" s="111">
        <v>0</v>
      </c>
      <c r="R21" s="108"/>
      <c r="S21" s="108">
        <v>-500000</v>
      </c>
      <c r="T21" s="108"/>
      <c r="U21" s="108">
        <f>SUM(Q21:S21)</f>
        <v>-500000</v>
      </c>
    </row>
    <row r="22" spans="1:21" ht="24.75" customHeight="1">
      <c r="A22" s="54" t="s">
        <v>160</v>
      </c>
      <c r="B22" s="54"/>
      <c r="C22" s="54"/>
      <c r="D22" s="54"/>
      <c r="E22" s="54"/>
      <c r="F22" s="54"/>
      <c r="G22" s="54"/>
      <c r="H22" s="111">
        <v>0</v>
      </c>
      <c r="I22" s="111"/>
      <c r="J22" s="111">
        <v>0</v>
      </c>
      <c r="K22" s="111"/>
      <c r="L22" s="108"/>
      <c r="M22" s="111">
        <v>0</v>
      </c>
      <c r="N22" s="108"/>
      <c r="O22" s="108">
        <f>'งบกำไรขาดทุนเบ็ดเสร็จ(หกเดือน)'!F28</f>
        <v>-20026193.590000004</v>
      </c>
      <c r="P22" s="108"/>
      <c r="Q22" s="108">
        <f>SUM(H22:O22)</f>
        <v>-20026193.590000004</v>
      </c>
      <c r="R22" s="108"/>
      <c r="S22" s="108">
        <f>'งบกำไรขาดทุนเบ็ดเสร็จ(หกเดือน)'!F29</f>
        <v>-2364.83</v>
      </c>
      <c r="T22" s="108"/>
      <c r="U22" s="108">
        <f>SUM(Q22:S22)</f>
        <v>-20028558.420000002</v>
      </c>
    </row>
    <row r="23" spans="1:21" ht="24.75" customHeight="1" thickBot="1">
      <c r="A23" s="54" t="s">
        <v>171</v>
      </c>
      <c r="B23" s="54"/>
      <c r="C23" s="54"/>
      <c r="D23" s="54"/>
      <c r="E23" s="54"/>
      <c r="F23" s="54"/>
      <c r="G23" s="54"/>
      <c r="H23" s="113">
        <f>SUM(H19:H22)</f>
        <v>300000000</v>
      </c>
      <c r="I23" s="114"/>
      <c r="J23" s="113">
        <f>SUM(J19:J22)</f>
        <v>276960000</v>
      </c>
      <c r="K23" s="114"/>
      <c r="L23" s="108"/>
      <c r="M23" s="113">
        <f>SUM(M19:M22)</f>
        <v>15525000</v>
      </c>
      <c r="N23" s="108"/>
      <c r="O23" s="113">
        <f>SUM(O19:O22)</f>
        <v>42877854.57000012</v>
      </c>
      <c r="P23" s="108"/>
      <c r="Q23" s="113">
        <f>SUM(H23:O23)</f>
        <v>635362854.57000017</v>
      </c>
      <c r="R23" s="108"/>
      <c r="S23" s="113">
        <f>SUM(S19:S22)</f>
        <v>221136.44000000003</v>
      </c>
      <c r="T23" s="108"/>
      <c r="U23" s="113">
        <f>SUM(U19:U22)</f>
        <v>635583991.01000011</v>
      </c>
    </row>
    <row r="24" spans="1:21" ht="24.75" customHeight="1" thickTop="1">
      <c r="A24" s="55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1" ht="24.75" customHeight="1">
      <c r="A25" s="55" t="s">
        <v>20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8" spans="1:21" ht="24.75" customHeight="1">
      <c r="F28" s="64" t="s">
        <v>21</v>
      </c>
      <c r="G28" s="64"/>
      <c r="H28" s="64"/>
      <c r="I28" s="64"/>
      <c r="J28" s="64"/>
      <c r="K28" s="64"/>
      <c r="L28" s="64"/>
    </row>
    <row r="29" spans="1:21" ht="24.75" customHeight="1">
      <c r="F29" s="64" t="s">
        <v>95</v>
      </c>
      <c r="G29" s="64"/>
      <c r="H29" s="64"/>
      <c r="I29" s="64"/>
      <c r="J29" s="64"/>
      <c r="K29" s="64"/>
      <c r="L29" s="64"/>
    </row>
  </sheetData>
  <mergeCells count="6">
    <mergeCell ref="J7:J9"/>
    <mergeCell ref="A1:U1"/>
    <mergeCell ref="A2:U2"/>
    <mergeCell ref="A3:U3"/>
    <mergeCell ref="H5:U5"/>
    <mergeCell ref="H6:Q6"/>
  </mergeCells>
  <pageMargins left="0.98425196850393704" right="0.39370078740157483" top="0.43307086614173229" bottom="0.42" header="0.23622047244094491" footer="0.19685039370078741"/>
  <pageSetup paperSize="9" scale="6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topLeftCell="A6" zoomScaleNormal="100" zoomScaleSheetLayoutView="70" workbookViewId="0">
      <selection activeCell="I23" sqref="I23"/>
    </sheetView>
  </sheetViews>
  <sheetFormatPr defaultColWidth="9.33203125" defaultRowHeight="28.15" customHeight="1"/>
  <cols>
    <col min="1" max="1" width="10.6640625" style="16" customWidth="1"/>
    <col min="2" max="4" width="9.33203125" style="16" customWidth="1"/>
    <col min="5" max="5" width="8.83203125" style="16" customWidth="1"/>
    <col min="6" max="6" width="9.6640625" style="16" customWidth="1"/>
    <col min="7" max="7" width="1.6640625" style="16" customWidth="1"/>
    <col min="8" max="8" width="16.6640625" style="16" customWidth="1"/>
    <col min="9" max="9" width="1.6640625" style="16" customWidth="1"/>
    <col min="10" max="10" width="16.6640625" style="16" customWidth="1"/>
    <col min="11" max="11" width="1.6640625" style="16" customWidth="1"/>
    <col min="12" max="12" width="16.6640625" style="16" customWidth="1"/>
    <col min="13" max="13" width="1.6640625" style="16" customWidth="1"/>
    <col min="14" max="14" width="18" style="16" bestFit="1" customWidth="1"/>
    <col min="15" max="15" width="1.6640625" style="16" customWidth="1"/>
    <col min="16" max="16" width="16.6640625" style="16" customWidth="1"/>
    <col min="17" max="17" width="0.83203125" style="16" customWidth="1"/>
    <col min="18" max="16384" width="9.33203125" style="16"/>
  </cols>
  <sheetData>
    <row r="1" spans="1:16" ht="28.15" customHeight="1">
      <c r="A1" s="138" t="str">
        <f>เปลี่ยนแปลงรวม!A1</f>
        <v>บริษัท เวล เกรด เอ็นจิเนียริ่ง จำกัด (มหาชน) และบริษัทย่อย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ht="28.15" customHeight="1">
      <c r="A2" s="138" t="s">
        <v>96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3" spans="1:16" ht="28.15" customHeight="1">
      <c r="A3" s="146" t="str">
        <f>เปลี่ยนแปลงรวม!A3</f>
        <v>สำหรับงวดหกเดือน สิ้นสุดวันที่ 30 มิถุนายน 2564 (ยังไม่ได้ตรวจสอบ / สอบทานแล้ว)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28.1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6" ht="28.15" customHeight="1">
      <c r="H5" s="139" t="s">
        <v>3</v>
      </c>
      <c r="I5" s="139"/>
      <c r="J5" s="139"/>
      <c r="K5" s="139"/>
      <c r="L5" s="139"/>
      <c r="M5" s="139"/>
      <c r="N5" s="139"/>
      <c r="O5" s="139"/>
      <c r="P5" s="139"/>
    </row>
    <row r="6" spans="1:16" ht="28.15" customHeight="1">
      <c r="H6" s="128" t="s">
        <v>79</v>
      </c>
      <c r="I6" s="128"/>
      <c r="J6" s="77" t="s">
        <v>152</v>
      </c>
      <c r="K6" s="128"/>
      <c r="L6" s="139" t="s">
        <v>97</v>
      </c>
      <c r="M6" s="139"/>
      <c r="N6" s="139"/>
      <c r="O6" s="128"/>
      <c r="P6" s="128"/>
    </row>
    <row r="7" spans="1:16" s="128" customFormat="1" ht="28.15" customHeight="1">
      <c r="H7" s="128" t="s">
        <v>83</v>
      </c>
      <c r="J7" s="78"/>
      <c r="L7" s="128" t="s">
        <v>84</v>
      </c>
      <c r="N7" s="128" t="s">
        <v>85</v>
      </c>
      <c r="P7" s="128" t="s">
        <v>98</v>
      </c>
    </row>
    <row r="8" spans="1:16" s="128" customFormat="1" ht="28.15" customHeight="1">
      <c r="F8" s="47" t="s">
        <v>5</v>
      </c>
      <c r="H8" s="129"/>
      <c r="I8" s="129"/>
      <c r="J8" s="79"/>
      <c r="K8" s="129"/>
      <c r="L8" s="129" t="s">
        <v>99</v>
      </c>
      <c r="M8" s="129"/>
      <c r="N8" s="129"/>
      <c r="O8" s="129"/>
      <c r="P8" s="129"/>
    </row>
    <row r="9" spans="1:16" ht="28.15" customHeight="1">
      <c r="A9" s="16" t="s">
        <v>91</v>
      </c>
      <c r="B9" s="118"/>
      <c r="C9" s="118"/>
      <c r="D9" s="118"/>
      <c r="E9" s="118"/>
      <c r="F9" s="119"/>
      <c r="G9" s="120"/>
      <c r="H9" s="22">
        <v>220000000</v>
      </c>
      <c r="I9" s="22"/>
      <c r="J9" s="22">
        <v>0</v>
      </c>
      <c r="K9" s="22"/>
      <c r="L9" s="22">
        <v>13525000</v>
      </c>
      <c r="M9" s="22"/>
      <c r="N9" s="22">
        <v>52711482.880000725</v>
      </c>
      <c r="O9" s="22"/>
      <c r="P9" s="22">
        <f>SUM(H9:N9)</f>
        <v>286236482.88000071</v>
      </c>
    </row>
    <row r="10" spans="1:16" ht="28.15" customHeight="1">
      <c r="A10" s="121" t="s">
        <v>169</v>
      </c>
      <c r="B10" s="118"/>
      <c r="C10" s="118"/>
      <c r="D10" s="118"/>
      <c r="E10" s="118"/>
      <c r="F10" s="119"/>
      <c r="G10" s="120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28.15" customHeight="1">
      <c r="A11" s="121" t="s">
        <v>92</v>
      </c>
      <c r="B11" s="118"/>
      <c r="C11" s="118"/>
      <c r="D11" s="118"/>
      <c r="E11" s="118"/>
      <c r="F11" s="48" t="s">
        <v>161</v>
      </c>
      <c r="G11" s="120"/>
      <c r="H11" s="22">
        <v>0</v>
      </c>
      <c r="I11" s="22"/>
      <c r="J11" s="22">
        <v>0</v>
      </c>
      <c r="K11" s="22"/>
      <c r="L11" s="22">
        <v>2000000</v>
      </c>
      <c r="M11" s="22"/>
      <c r="N11" s="22">
        <v>-2000000</v>
      </c>
      <c r="O11" s="22"/>
      <c r="P11" s="22">
        <f t="shared" ref="P11:P13" si="0">SUM(H11:N11)</f>
        <v>0</v>
      </c>
    </row>
    <row r="12" spans="1:16" ht="28.15" customHeight="1">
      <c r="A12" s="121" t="s">
        <v>93</v>
      </c>
      <c r="B12" s="118"/>
      <c r="C12" s="118"/>
      <c r="D12" s="118"/>
      <c r="E12" s="118"/>
      <c r="F12" s="48" t="s">
        <v>153</v>
      </c>
      <c r="G12" s="120"/>
      <c r="H12" s="22">
        <v>0</v>
      </c>
      <c r="I12" s="22"/>
      <c r="J12" s="22">
        <v>0</v>
      </c>
      <c r="K12" s="22"/>
      <c r="L12" s="22">
        <v>0</v>
      </c>
      <c r="M12" s="22"/>
      <c r="N12" s="22">
        <v>-40000000</v>
      </c>
      <c r="O12" s="22"/>
      <c r="P12" s="22">
        <f t="shared" si="0"/>
        <v>-40000000</v>
      </c>
    </row>
    <row r="13" spans="1:16" ht="28.15" customHeight="1">
      <c r="A13" s="121" t="s">
        <v>94</v>
      </c>
      <c r="B13" s="118"/>
      <c r="C13" s="118"/>
      <c r="D13" s="118"/>
      <c r="E13" s="118"/>
      <c r="F13" s="119"/>
      <c r="G13" s="120"/>
      <c r="H13" s="22">
        <v>0</v>
      </c>
      <c r="I13" s="22"/>
      <c r="J13" s="22">
        <v>0</v>
      </c>
      <c r="K13" s="22"/>
      <c r="L13" s="22">
        <v>0</v>
      </c>
      <c r="M13" s="22"/>
      <c r="N13" s="22">
        <f>'งบกำไรขาดทุนเบ็ดเสร็จ(หกเดือน)'!L18</f>
        <v>-2467979.500000034</v>
      </c>
      <c r="O13" s="22"/>
      <c r="P13" s="22">
        <f t="shared" si="0"/>
        <v>-2467979.500000034</v>
      </c>
    </row>
    <row r="14" spans="1:16" ht="28.15" customHeight="1">
      <c r="A14" s="121" t="s">
        <v>90</v>
      </c>
      <c r="B14" s="122"/>
      <c r="C14" s="122"/>
      <c r="D14" s="122"/>
      <c r="E14" s="122"/>
      <c r="F14" s="119"/>
      <c r="G14" s="120"/>
      <c r="H14" s="22">
        <v>0</v>
      </c>
      <c r="I14" s="22"/>
      <c r="J14" s="22">
        <v>0</v>
      </c>
      <c r="K14" s="22"/>
      <c r="L14" s="22">
        <v>0</v>
      </c>
      <c r="M14" s="22"/>
      <c r="N14" s="22">
        <f>'งบกำไรขาดทุนเบ็ดเสร็จ(หกเดือน)'!L24</f>
        <v>1026452.8</v>
      </c>
      <c r="O14" s="22"/>
      <c r="P14" s="22">
        <f>SUM(H14:N14)</f>
        <v>1026452.8</v>
      </c>
    </row>
    <row r="15" spans="1:16" ht="28.15" customHeight="1" thickBot="1">
      <c r="A15" s="121" t="s">
        <v>170</v>
      </c>
      <c r="B15" s="121"/>
      <c r="C15" s="121"/>
      <c r="D15" s="121"/>
      <c r="E15" s="121"/>
      <c r="F15" s="49"/>
      <c r="H15" s="98">
        <f>SUM(H9:H14)</f>
        <v>220000000</v>
      </c>
      <c r="I15" s="123"/>
      <c r="J15" s="98">
        <f>SUM(J9:J14)</f>
        <v>0</v>
      </c>
      <c r="K15" s="22"/>
      <c r="L15" s="98">
        <f>SUM(L9:L14)</f>
        <v>15525000</v>
      </c>
      <c r="M15" s="22"/>
      <c r="N15" s="98">
        <f>SUM(N9:N14)</f>
        <v>9269956.1800006926</v>
      </c>
      <c r="O15" s="22"/>
      <c r="P15" s="98">
        <f>SUM(P9:P14)</f>
        <v>244794956.18000069</v>
      </c>
    </row>
    <row r="16" spans="1:16" ht="28.15" customHeight="1" thickTop="1">
      <c r="A16" s="121"/>
      <c r="B16" s="121"/>
      <c r="C16" s="121"/>
      <c r="D16" s="121"/>
      <c r="E16" s="121"/>
      <c r="F16" s="49"/>
      <c r="H16" s="6"/>
      <c r="I16" s="6"/>
      <c r="J16" s="6"/>
      <c r="K16" s="6"/>
      <c r="L16" s="6"/>
      <c r="M16" s="6"/>
      <c r="N16" s="6"/>
      <c r="O16" s="6"/>
      <c r="P16" s="6"/>
    </row>
    <row r="17" spans="1:16" ht="28.15" customHeight="1">
      <c r="A17" s="16" t="s">
        <v>147</v>
      </c>
      <c r="B17" s="28"/>
      <c r="C17" s="28"/>
      <c r="D17" s="28"/>
      <c r="E17" s="28"/>
      <c r="F17" s="20"/>
      <c r="H17" s="22">
        <v>300000000</v>
      </c>
      <c r="I17" s="22"/>
      <c r="J17" s="22">
        <v>276960000</v>
      </c>
      <c r="K17" s="22"/>
      <c r="L17" s="22">
        <v>15525000</v>
      </c>
      <c r="M17" s="22"/>
      <c r="N17" s="22">
        <v>11107343.740000144</v>
      </c>
      <c r="O17" s="22"/>
      <c r="P17" s="22">
        <f>SUM(H17:N17)</f>
        <v>603592343.74000013</v>
      </c>
    </row>
    <row r="18" spans="1:16" ht="28.15" customHeight="1">
      <c r="A18" s="121" t="s">
        <v>169</v>
      </c>
      <c r="B18" s="118"/>
      <c r="C18" s="118"/>
      <c r="D18" s="118"/>
      <c r="E18" s="118"/>
      <c r="F18" s="119"/>
      <c r="G18" s="120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28.15" customHeight="1">
      <c r="A19" s="121" t="s">
        <v>94</v>
      </c>
      <c r="B19" s="118"/>
      <c r="C19" s="118"/>
      <c r="D19" s="118"/>
      <c r="E19" s="118"/>
      <c r="F19" s="119"/>
      <c r="G19" s="120"/>
      <c r="H19" s="22">
        <v>0</v>
      </c>
      <c r="I19" s="22"/>
      <c r="J19" s="22">
        <v>0</v>
      </c>
      <c r="K19" s="22"/>
      <c r="L19" s="21">
        <v>0</v>
      </c>
      <c r="M19" s="22"/>
      <c r="N19" s="22">
        <f>'งบกำไรขาดทุนเบ็ดเสร็จ(หกเดือน)'!J18</f>
        <v>29807313.910000063</v>
      </c>
      <c r="O19" s="22"/>
      <c r="P19" s="22">
        <f>SUM(H19:N19)</f>
        <v>29807313.910000063</v>
      </c>
    </row>
    <row r="20" spans="1:16" ht="28.15" customHeight="1" thickBot="1">
      <c r="A20" s="121" t="s">
        <v>171</v>
      </c>
      <c r="B20" s="121"/>
      <c r="C20" s="121"/>
      <c r="D20" s="121"/>
      <c r="E20" s="121"/>
      <c r="F20" s="49"/>
      <c r="H20" s="98">
        <f>SUM(H17:H19)</f>
        <v>300000000</v>
      </c>
      <c r="I20" s="123"/>
      <c r="J20" s="98">
        <f>SUM(J17:J19)</f>
        <v>276960000</v>
      </c>
      <c r="K20" s="22"/>
      <c r="L20" s="98">
        <f>SUM(L17:L19)</f>
        <v>15525000</v>
      </c>
      <c r="M20" s="22"/>
      <c r="N20" s="98">
        <f>SUM(N17:N19)</f>
        <v>40914657.650000207</v>
      </c>
      <c r="O20" s="22"/>
      <c r="P20" s="98">
        <f>SUM(P17:P19)</f>
        <v>633399657.65000021</v>
      </c>
    </row>
    <row r="21" spans="1:16" ht="28.15" customHeight="1" thickTop="1">
      <c r="B21" s="28"/>
      <c r="C21" s="28"/>
      <c r="D21" s="28"/>
      <c r="E21" s="28"/>
      <c r="F21" s="49"/>
    </row>
    <row r="22" spans="1:16" ht="28.15" customHeight="1">
      <c r="F22" s="49"/>
    </row>
    <row r="23" spans="1:16" ht="28.15" customHeight="1">
      <c r="A23" s="16" t="s">
        <v>20</v>
      </c>
      <c r="F23" s="49"/>
    </row>
    <row r="24" spans="1:16" ht="28.15" customHeight="1">
      <c r="F24" s="49"/>
    </row>
    <row r="25" spans="1:16" ht="28.15" customHeight="1">
      <c r="F25" s="49"/>
    </row>
    <row r="26" spans="1:16" ht="28.15" customHeight="1">
      <c r="F26" s="49"/>
    </row>
    <row r="27" spans="1:16" ht="28.15" customHeight="1">
      <c r="D27" s="50" t="s">
        <v>21</v>
      </c>
      <c r="E27" s="50"/>
      <c r="F27" s="26"/>
    </row>
    <row r="28" spans="1:16" ht="28.15" customHeight="1">
      <c r="D28" s="50" t="s">
        <v>74</v>
      </c>
      <c r="E28" s="50"/>
      <c r="F28" s="26"/>
    </row>
    <row r="41" spans="1:1" ht="28.15" customHeight="1">
      <c r="A41" s="51"/>
    </row>
  </sheetData>
  <mergeCells count="5">
    <mergeCell ref="A1:P1"/>
    <mergeCell ref="A2:P2"/>
    <mergeCell ref="A3:P3"/>
    <mergeCell ref="H5:P5"/>
    <mergeCell ref="L6:N6"/>
  </mergeCells>
  <pageMargins left="0.63" right="0.19685039370078741" top="0.59055118110236227" bottom="0.78740157480314965" header="0.19685039370078741" footer="0.59055118110236227"/>
  <pageSetup paperSize="9" scale="75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9"/>
  <sheetViews>
    <sheetView topLeftCell="A11" zoomScaleNormal="100" zoomScaleSheetLayoutView="70" workbookViewId="0">
      <selection activeCell="I77" sqref="I77"/>
    </sheetView>
  </sheetViews>
  <sheetFormatPr defaultColWidth="9.33203125" defaultRowHeight="24" customHeight="1"/>
  <cols>
    <col min="1" max="5" width="9.33203125" style="33" customWidth="1"/>
    <col min="6" max="6" width="7.6640625" style="33" customWidth="1"/>
    <col min="7" max="7" width="18.5" style="33" customWidth="1"/>
    <col min="8" max="8" width="1.6640625" style="33" customWidth="1"/>
    <col min="9" max="9" width="18.5" style="33" customWidth="1"/>
    <col min="10" max="10" width="1.6640625" style="33" customWidth="1"/>
    <col min="11" max="11" width="18.5" style="33" customWidth="1"/>
    <col min="12" max="12" width="1.6640625" style="33" customWidth="1"/>
    <col min="13" max="13" width="18.5" style="33" customWidth="1"/>
    <col min="14" max="14" width="2.1640625" style="33" customWidth="1"/>
    <col min="15" max="15" width="13.6640625" style="33" bestFit="1" customWidth="1"/>
    <col min="16" max="16" width="16.1640625" style="33" customWidth="1"/>
    <col min="17" max="17" width="10.6640625" style="33" customWidth="1"/>
    <col min="18" max="18" width="13.6640625" style="33" bestFit="1" customWidth="1"/>
    <col min="19" max="19" width="15.1640625" style="33" customWidth="1"/>
    <col min="20" max="20" width="14.83203125" style="33" customWidth="1"/>
    <col min="21" max="21" width="11.33203125" style="33" customWidth="1"/>
    <col min="22" max="16384" width="9.33203125" style="33"/>
  </cols>
  <sheetData>
    <row r="1" spans="1:13" ht="23.45" customHeight="1">
      <c r="A1" s="147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3.45" customHeight="1">
      <c r="A2" s="148" t="s">
        <v>100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3.45" customHeight="1">
      <c r="A3" s="148" t="s">
        <v>168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ht="21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3" ht="23.45" customHeight="1">
      <c r="A5" s="39"/>
      <c r="B5" s="39"/>
      <c r="C5" s="39"/>
      <c r="D5" s="39"/>
      <c r="E5" s="39"/>
      <c r="F5" s="39"/>
      <c r="G5" s="149" t="s">
        <v>2</v>
      </c>
      <c r="H5" s="149"/>
      <c r="I5" s="149"/>
      <c r="K5" s="150" t="s">
        <v>3</v>
      </c>
      <c r="L5" s="150"/>
      <c r="M5" s="150"/>
    </row>
    <row r="6" spans="1:13" ht="21.75">
      <c r="G6" s="32" t="s">
        <v>146</v>
      </c>
      <c r="H6" s="40"/>
      <c r="I6" s="32" t="s">
        <v>55</v>
      </c>
      <c r="J6" s="40"/>
      <c r="K6" s="32" t="s">
        <v>146</v>
      </c>
      <c r="L6" s="40"/>
      <c r="M6" s="32" t="s">
        <v>55</v>
      </c>
    </row>
    <row r="7" spans="1:13" ht="23.45" customHeight="1">
      <c r="A7" s="33" t="s">
        <v>101</v>
      </c>
    </row>
    <row r="8" spans="1:13" ht="23.45" customHeight="1">
      <c r="A8" s="33" t="s">
        <v>102</v>
      </c>
      <c r="G8" s="34">
        <f>'งบกำไรขาดทุนเบ็ดเสร็จ(หกเดือน)'!F18</f>
        <v>-20028558.420000002</v>
      </c>
      <c r="H8" s="34"/>
      <c r="I8" s="34">
        <v>29121691</v>
      </c>
      <c r="J8" s="34"/>
      <c r="K8" s="34">
        <f>'งบกำไรขาดทุนเบ็ดเสร็จ(หกเดือน)'!J18</f>
        <v>29807313.910000063</v>
      </c>
      <c r="L8" s="34"/>
      <c r="M8" s="34">
        <v>-2467979.500000034</v>
      </c>
    </row>
    <row r="9" spans="1:13" ht="23.45" customHeight="1">
      <c r="A9" s="33" t="s">
        <v>103</v>
      </c>
      <c r="G9" s="34"/>
      <c r="H9" s="34"/>
      <c r="I9" s="34"/>
      <c r="J9" s="34"/>
      <c r="K9" s="34"/>
      <c r="L9" s="34"/>
      <c r="M9" s="34"/>
    </row>
    <row r="10" spans="1:13" ht="23.45" customHeight="1">
      <c r="A10" s="33" t="s">
        <v>104</v>
      </c>
      <c r="G10" s="34"/>
      <c r="H10" s="34"/>
      <c r="I10" s="34"/>
      <c r="J10" s="34"/>
      <c r="K10" s="34"/>
      <c r="L10" s="34"/>
      <c r="M10" s="34"/>
    </row>
    <row r="11" spans="1:13" ht="23.45" customHeight="1">
      <c r="B11" s="33" t="s">
        <v>64</v>
      </c>
      <c r="G11" s="34">
        <v>1006671.75</v>
      </c>
      <c r="H11" s="34"/>
      <c r="I11" s="34">
        <v>9054633.1400000006</v>
      </c>
      <c r="J11" s="34"/>
      <c r="K11" s="34">
        <f>-'งบกำไรขาดทุนเบ็ดเสร็จ(หกเดือน)'!J17</f>
        <v>944594.37999999989</v>
      </c>
      <c r="L11" s="34"/>
      <c r="M11" s="34">
        <v>1153860.19</v>
      </c>
    </row>
    <row r="12" spans="1:13" ht="23.45" customHeight="1">
      <c r="B12" s="33" t="s">
        <v>105</v>
      </c>
      <c r="G12" s="125">
        <v>10931503.710000001</v>
      </c>
      <c r="H12" s="34"/>
      <c r="I12" s="34">
        <v>10080180.52</v>
      </c>
      <c r="J12" s="34"/>
      <c r="K12" s="34">
        <v>10931503.710000001</v>
      </c>
      <c r="L12" s="34"/>
      <c r="M12" s="34">
        <v>9994449.8000000007</v>
      </c>
    </row>
    <row r="13" spans="1:13" ht="23.45" customHeight="1">
      <c r="B13" s="33" t="s">
        <v>106</v>
      </c>
      <c r="G13" s="125">
        <v>3390184.77</v>
      </c>
      <c r="H13" s="34"/>
      <c r="I13" s="34">
        <v>443876.74</v>
      </c>
      <c r="J13" s="34"/>
      <c r="K13" s="34">
        <v>3390184.77</v>
      </c>
      <c r="L13" s="34"/>
      <c r="M13" s="34">
        <v>443876.74</v>
      </c>
    </row>
    <row r="14" spans="1:13" ht="23.45" customHeight="1">
      <c r="B14" s="33" t="s">
        <v>107</v>
      </c>
      <c r="G14" s="125">
        <v>822413.92000000039</v>
      </c>
      <c r="H14" s="34"/>
      <c r="I14" s="34">
        <v>323149.94</v>
      </c>
      <c r="J14" s="34"/>
      <c r="K14" s="34">
        <v>822413.92000000039</v>
      </c>
      <c r="L14" s="34"/>
      <c r="M14" s="34">
        <v>323149.94</v>
      </c>
    </row>
    <row r="15" spans="1:13" ht="23.45" customHeight="1">
      <c r="B15" s="33" t="s">
        <v>108</v>
      </c>
      <c r="G15" s="125">
        <v>387987.79</v>
      </c>
      <c r="H15" s="34"/>
      <c r="I15" s="34">
        <v>8033.44</v>
      </c>
      <c r="J15" s="34"/>
      <c r="K15" s="34">
        <v>387987.79</v>
      </c>
      <c r="L15" s="34"/>
      <c r="M15" s="34">
        <v>8033.44</v>
      </c>
    </row>
    <row r="16" spans="1:13" ht="23.45" customHeight="1">
      <c r="B16" s="33" t="s">
        <v>173</v>
      </c>
      <c r="G16" s="34">
        <v>0</v>
      </c>
      <c r="H16" s="34"/>
      <c r="I16" s="34">
        <v>163580.5</v>
      </c>
      <c r="J16" s="34"/>
      <c r="K16" s="34">
        <v>0</v>
      </c>
      <c r="L16" s="34"/>
      <c r="M16" s="34">
        <v>163580.5</v>
      </c>
    </row>
    <row r="17" spans="1:17" ht="23.45" customHeight="1">
      <c r="B17" s="33" t="s">
        <v>174</v>
      </c>
      <c r="G17" s="34">
        <v>0</v>
      </c>
      <c r="H17" s="34"/>
      <c r="I17" s="34">
        <v>805990.47</v>
      </c>
      <c r="J17" s="34"/>
      <c r="K17" s="34">
        <v>0</v>
      </c>
      <c r="L17" s="34"/>
      <c r="M17" s="34">
        <v>805990.47</v>
      </c>
    </row>
    <row r="18" spans="1:17" ht="23.45" customHeight="1">
      <c r="B18" s="33" t="s">
        <v>175</v>
      </c>
      <c r="G18" s="34">
        <v>0</v>
      </c>
      <c r="H18" s="34"/>
      <c r="I18" s="34">
        <v>5319704.7</v>
      </c>
      <c r="J18" s="34"/>
      <c r="K18" s="34">
        <v>0</v>
      </c>
      <c r="L18" s="34"/>
      <c r="M18" s="34">
        <v>5319704.7</v>
      </c>
    </row>
    <row r="19" spans="1:17" ht="23.45" customHeight="1">
      <c r="B19" s="41" t="s">
        <v>109</v>
      </c>
      <c r="G19" s="34"/>
      <c r="H19" s="34"/>
      <c r="I19" s="34"/>
      <c r="J19" s="34"/>
      <c r="K19" s="34"/>
      <c r="L19" s="34"/>
      <c r="M19" s="34"/>
    </row>
    <row r="20" spans="1:17" ht="23.45" customHeight="1">
      <c r="B20" s="33" t="s">
        <v>110</v>
      </c>
      <c r="G20" s="34">
        <v>780258</v>
      </c>
      <c r="H20" s="34"/>
      <c r="I20" s="34">
        <v>603560</v>
      </c>
      <c r="J20" s="34"/>
      <c r="K20" s="34">
        <v>780258</v>
      </c>
      <c r="L20" s="34"/>
      <c r="M20" s="34">
        <v>603560</v>
      </c>
    </row>
    <row r="21" spans="1:17" ht="23.45" customHeight="1">
      <c r="B21" s="33" t="s">
        <v>111</v>
      </c>
      <c r="G21" s="34">
        <v>-4220163.8699999992</v>
      </c>
      <c r="H21" s="34"/>
      <c r="I21" s="34">
        <v>-4319556.01</v>
      </c>
      <c r="J21" s="34"/>
      <c r="K21" s="34">
        <v>-4220163.8699999992</v>
      </c>
      <c r="L21" s="34"/>
      <c r="M21" s="34">
        <v>-4319556.01</v>
      </c>
    </row>
    <row r="22" spans="1:17" ht="23.45" customHeight="1">
      <c r="B22" s="33" t="s">
        <v>61</v>
      </c>
      <c r="G22" s="34">
        <v>-265376.01</v>
      </c>
      <c r="H22" s="34"/>
      <c r="I22" s="34">
        <v>-462354.28</v>
      </c>
      <c r="J22" s="34"/>
      <c r="K22" s="34">
        <v>-233760.96</v>
      </c>
      <c r="L22" s="34"/>
      <c r="M22" s="34">
        <v>-416272.61</v>
      </c>
      <c r="Q22" s="39"/>
    </row>
    <row r="23" spans="1:17" ht="23.45" customHeight="1">
      <c r="B23" s="33" t="s">
        <v>62</v>
      </c>
      <c r="G23" s="34">
        <v>1222175.6600000001</v>
      </c>
      <c r="H23" s="34"/>
      <c r="I23" s="34">
        <v>1617098.69</v>
      </c>
      <c r="J23" s="34"/>
      <c r="K23" s="34">
        <v>1222175.6600000001</v>
      </c>
      <c r="L23" s="34"/>
      <c r="M23" s="34">
        <v>1537608.87</v>
      </c>
    </row>
    <row r="24" spans="1:17" ht="23.45" customHeight="1">
      <c r="A24" s="33" t="s">
        <v>112</v>
      </c>
      <c r="G24" s="34"/>
      <c r="H24" s="34"/>
      <c r="I24" s="34"/>
      <c r="J24" s="34"/>
      <c r="K24" s="34"/>
      <c r="L24" s="34"/>
      <c r="M24" s="34"/>
    </row>
    <row r="25" spans="1:17" ht="23.45" customHeight="1">
      <c r="A25" s="33" t="s">
        <v>113</v>
      </c>
      <c r="G25" s="34"/>
      <c r="H25" s="34"/>
      <c r="I25" s="34"/>
      <c r="J25" s="34"/>
      <c r="K25" s="34"/>
      <c r="L25" s="34"/>
      <c r="M25" s="34"/>
    </row>
    <row r="26" spans="1:17" ht="23.45" customHeight="1">
      <c r="B26" s="33" t="s">
        <v>7</v>
      </c>
      <c r="G26" s="34">
        <v>8573150.7199999988</v>
      </c>
      <c r="H26" s="34"/>
      <c r="I26" s="34">
        <v>-25109282.93</v>
      </c>
      <c r="J26" s="34"/>
      <c r="K26" s="34">
        <v>8987318.0299999714</v>
      </c>
      <c r="L26" s="34"/>
      <c r="M26" s="34">
        <v>-27261179.449999999</v>
      </c>
    </row>
    <row r="27" spans="1:17" ht="23.45" customHeight="1">
      <c r="B27" s="124" t="s">
        <v>156</v>
      </c>
      <c r="G27" s="34">
        <v>-31555844.060000002</v>
      </c>
      <c r="H27" s="34"/>
      <c r="I27" s="34">
        <v>-49756841.689999998</v>
      </c>
      <c r="J27" s="34"/>
      <c r="K27" s="34">
        <v>-31372682.140000015</v>
      </c>
      <c r="L27" s="34"/>
      <c r="M27" s="34">
        <v>-51315584.460000001</v>
      </c>
    </row>
    <row r="28" spans="1:17" ht="23.45" customHeight="1">
      <c r="B28" s="33" t="s">
        <v>8</v>
      </c>
      <c r="G28" s="34">
        <v>-8291907.040000001</v>
      </c>
      <c r="H28" s="34"/>
      <c r="I28" s="34">
        <v>-1463676.41</v>
      </c>
      <c r="J28" s="34"/>
      <c r="K28" s="34">
        <v>-8291907.040000001</v>
      </c>
      <c r="L28" s="34"/>
      <c r="M28" s="34">
        <v>212576.07</v>
      </c>
    </row>
    <row r="29" spans="1:17" ht="23.45" customHeight="1">
      <c r="B29" s="33" t="s">
        <v>17</v>
      </c>
      <c r="G29" s="34">
        <v>846389.41999999993</v>
      </c>
      <c r="H29" s="34"/>
      <c r="I29" s="34">
        <v>4456760.04</v>
      </c>
      <c r="J29" s="34"/>
      <c r="K29" s="34">
        <v>846447.28000000119</v>
      </c>
      <c r="L29" s="34"/>
      <c r="M29" s="34">
        <v>7261785.04</v>
      </c>
    </row>
    <row r="30" spans="1:17" ht="23.45" customHeight="1">
      <c r="A30" s="33" t="s">
        <v>114</v>
      </c>
      <c r="G30" s="35"/>
      <c r="H30" s="35"/>
      <c r="I30" s="35"/>
      <c r="J30" s="35"/>
      <c r="K30" s="35"/>
      <c r="L30" s="35"/>
      <c r="M30" s="35"/>
    </row>
    <row r="31" spans="1:17" ht="23.45" customHeight="1">
      <c r="A31" s="33" t="s">
        <v>115</v>
      </c>
      <c r="G31" s="35"/>
      <c r="H31" s="35"/>
      <c r="I31" s="35"/>
      <c r="J31" s="35"/>
      <c r="K31" s="35"/>
      <c r="L31" s="35"/>
      <c r="M31" s="35"/>
    </row>
    <row r="32" spans="1:17" ht="23.45" customHeight="1">
      <c r="B32" s="33" t="s">
        <v>28</v>
      </c>
      <c r="G32" s="34">
        <v>66551693.950000048</v>
      </c>
      <c r="H32" s="34"/>
      <c r="I32" s="34">
        <v>38339961.189999998</v>
      </c>
      <c r="J32" s="34"/>
      <c r="K32" s="34">
        <v>68194274.390000015</v>
      </c>
      <c r="L32" s="34"/>
      <c r="M32" s="34">
        <v>54012505.479999997</v>
      </c>
    </row>
    <row r="33" spans="1:13" ht="23.45" customHeight="1">
      <c r="B33" s="33" t="s">
        <v>157</v>
      </c>
      <c r="G33" s="36">
        <v>123267299.97</v>
      </c>
      <c r="H33" s="34"/>
      <c r="I33" s="36">
        <v>10015990.65</v>
      </c>
      <c r="J33" s="34"/>
      <c r="K33" s="36">
        <v>123267299.97</v>
      </c>
      <c r="L33" s="34"/>
      <c r="M33" s="36">
        <v>51527.72</v>
      </c>
    </row>
    <row r="34" spans="1:13" ht="23.45" customHeight="1">
      <c r="A34" s="33" t="s">
        <v>116</v>
      </c>
      <c r="G34" s="34">
        <f>SUM(G8:G33)</f>
        <v>153417880.26000005</v>
      </c>
      <c r="H34" s="34"/>
      <c r="I34" s="34">
        <f>SUM(I8:I33)</f>
        <v>29242499.699999996</v>
      </c>
      <c r="J34" s="34"/>
      <c r="K34" s="34">
        <f>SUM(K8:K33)</f>
        <v>205463257.80000001</v>
      </c>
      <c r="L34" s="34"/>
      <c r="M34" s="34">
        <f>SUM(M8:M33)</f>
        <v>-3888363.0700000362</v>
      </c>
    </row>
    <row r="35" spans="1:13" ht="23.45" customHeight="1">
      <c r="B35" s="33" t="s">
        <v>117</v>
      </c>
      <c r="G35" s="34">
        <v>-827450.08000000019</v>
      </c>
      <c r="H35" s="34"/>
      <c r="I35" s="34">
        <v>-1078898.18</v>
      </c>
      <c r="J35" s="34"/>
      <c r="K35" s="34">
        <v>-827450.08000000019</v>
      </c>
      <c r="L35" s="34"/>
      <c r="M35" s="34">
        <v>-999408.36</v>
      </c>
    </row>
    <row r="36" spans="1:13" ht="23.45" customHeight="1">
      <c r="B36" s="33" t="s">
        <v>118</v>
      </c>
      <c r="G36" s="34">
        <v>265376.01</v>
      </c>
      <c r="H36" s="34"/>
      <c r="I36" s="34">
        <v>462354.28</v>
      </c>
      <c r="J36" s="34"/>
      <c r="K36" s="34">
        <v>233760.96</v>
      </c>
      <c r="L36" s="34"/>
      <c r="M36" s="34">
        <v>416272.61</v>
      </c>
    </row>
    <row r="37" spans="1:13" ht="23.45" customHeight="1">
      <c r="B37" s="33" t="s">
        <v>119</v>
      </c>
      <c r="G37" s="34">
        <v>-16195262.99</v>
      </c>
      <c r="H37" s="34"/>
      <c r="I37" s="34">
        <v>-10346824.290000001</v>
      </c>
      <c r="J37" s="34"/>
      <c r="K37" s="34">
        <v>-12080546.370000001</v>
      </c>
      <c r="L37" s="34"/>
      <c r="M37" s="34">
        <v>-6163108.9800000004</v>
      </c>
    </row>
    <row r="38" spans="1:13" ht="23.45" customHeight="1">
      <c r="A38" s="33" t="s">
        <v>120</v>
      </c>
      <c r="G38" s="37">
        <f>SUM(G34:G37)</f>
        <v>136660543.20000002</v>
      </c>
      <c r="H38" s="34"/>
      <c r="I38" s="37">
        <f>SUM(I34:I37)</f>
        <v>18279131.509999998</v>
      </c>
      <c r="J38" s="34"/>
      <c r="K38" s="37">
        <f>SUM(K34:K37)</f>
        <v>192789022.31</v>
      </c>
      <c r="L38" s="34"/>
      <c r="M38" s="37">
        <f>SUM(M34:M37)</f>
        <v>-10634607.800000036</v>
      </c>
    </row>
    <row r="39" spans="1:13" ht="21.75"/>
    <row r="40" spans="1:13" ht="23.45" customHeight="1">
      <c r="A40" s="42" t="s">
        <v>20</v>
      </c>
    </row>
    <row r="41" spans="1:13" ht="24.75" customHeight="1">
      <c r="A41" s="42"/>
    </row>
    <row r="42" spans="1:13" ht="24.75" customHeight="1">
      <c r="A42" s="42"/>
    </row>
    <row r="43" spans="1:13" ht="24.75" customHeight="1">
      <c r="A43" s="42"/>
      <c r="D43" s="43" t="s">
        <v>21</v>
      </c>
      <c r="E43" s="43"/>
      <c r="F43" s="44"/>
    </row>
    <row r="44" spans="1:13" ht="24.75" customHeight="1">
      <c r="A44" s="42"/>
      <c r="D44" s="43" t="s">
        <v>74</v>
      </c>
      <c r="E44" s="43"/>
      <c r="F44" s="44"/>
    </row>
    <row r="45" spans="1:13" ht="26.25" customHeight="1">
      <c r="A45" s="151" t="s">
        <v>23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</row>
    <row r="46" spans="1:13" ht="26.25" customHeight="1">
      <c r="A46" s="147" t="str">
        <f>เปลี่ยนแปลงเฉพาะ!A1</f>
        <v>บริษัท เวล เกรด เอ็นจิเนียริ่ง จำกัด (มหาชน) และบริษัทย่อย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</row>
    <row r="47" spans="1:13" ht="26.25" customHeight="1">
      <c r="A47" s="148" t="s">
        <v>121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</row>
    <row r="48" spans="1:13" ht="26.25" customHeight="1">
      <c r="A48" s="148" t="str">
        <f>A3</f>
        <v>สำหรับงวดหกเดือน สิ้นสุดวันที่ 30 มิถุนายน 2564 (ยังไม่ได้ตรวจสอบ / สอบทานแล้ว)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</row>
    <row r="49" spans="1:13" ht="26.25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</row>
    <row r="50" spans="1:13" ht="26.25" customHeight="1">
      <c r="A50" s="45"/>
      <c r="B50" s="45"/>
      <c r="C50" s="45"/>
      <c r="D50" s="45"/>
      <c r="E50" s="45"/>
      <c r="F50" s="45"/>
      <c r="G50" s="149" t="s">
        <v>2</v>
      </c>
      <c r="H50" s="149"/>
      <c r="I50" s="149"/>
      <c r="K50" s="150" t="s">
        <v>3</v>
      </c>
      <c r="L50" s="150"/>
      <c r="M50" s="150"/>
    </row>
    <row r="51" spans="1:13" ht="26.25" customHeight="1">
      <c r="G51" s="32" t="str">
        <f>G6</f>
        <v>2564</v>
      </c>
      <c r="H51" s="40"/>
      <c r="I51" s="32" t="str">
        <f>I6</f>
        <v>2563</v>
      </c>
      <c r="J51" s="40"/>
      <c r="K51" s="32" t="str">
        <f>K6</f>
        <v>2564</v>
      </c>
      <c r="L51" s="40"/>
      <c r="M51" s="32" t="str">
        <f>M6</f>
        <v>2563</v>
      </c>
    </row>
    <row r="52" spans="1:13" ht="26.25" customHeight="1">
      <c r="A52" s="33" t="s">
        <v>122</v>
      </c>
    </row>
    <row r="53" spans="1:13" ht="25.9" customHeight="1">
      <c r="B53" s="33" t="s">
        <v>123</v>
      </c>
      <c r="G53" s="34">
        <v>-77732295.349999994</v>
      </c>
      <c r="H53" s="34"/>
      <c r="I53" s="35">
        <v>-22205168.57</v>
      </c>
      <c r="J53" s="35"/>
      <c r="K53" s="34">
        <v>-77732295.349999994</v>
      </c>
      <c r="L53" s="35"/>
      <c r="M53" s="35">
        <v>-21918518.75</v>
      </c>
    </row>
    <row r="54" spans="1:13" ht="26.25" customHeight="1">
      <c r="B54" s="33" t="s">
        <v>179</v>
      </c>
      <c r="G54" s="34">
        <v>0</v>
      </c>
      <c r="H54" s="34"/>
      <c r="I54" s="34">
        <v>0</v>
      </c>
      <c r="J54" s="34"/>
      <c r="K54" s="34">
        <v>-490000</v>
      </c>
      <c r="L54" s="34"/>
      <c r="M54" s="34">
        <v>0</v>
      </c>
    </row>
    <row r="55" spans="1:13" ht="25.9" customHeight="1">
      <c r="B55" s="33" t="s">
        <v>176</v>
      </c>
      <c r="G55" s="34"/>
      <c r="H55" s="34"/>
      <c r="I55" s="35">
        <v>-16000</v>
      </c>
      <c r="J55" s="35"/>
      <c r="K55" s="34">
        <v>0</v>
      </c>
      <c r="L55" s="35"/>
      <c r="M55" s="35">
        <v>-16000</v>
      </c>
    </row>
    <row r="56" spans="1:13" ht="26.25" customHeight="1">
      <c r="B56" s="33" t="s">
        <v>124</v>
      </c>
      <c r="G56" s="34">
        <v>0</v>
      </c>
      <c r="H56" s="34"/>
      <c r="I56" s="35">
        <v>9350</v>
      </c>
      <c r="J56" s="35"/>
      <c r="K56" s="34">
        <v>0</v>
      </c>
      <c r="L56" s="35"/>
      <c r="M56" s="35">
        <v>9350</v>
      </c>
    </row>
    <row r="57" spans="1:13" ht="26.25" customHeight="1">
      <c r="B57" s="33" t="s">
        <v>144</v>
      </c>
      <c r="G57" s="34">
        <v>-15885.000000000466</v>
      </c>
      <c r="H57" s="34"/>
      <c r="I57" s="35">
        <f t="shared" ref="I57" si="0">M57</f>
        <v>0</v>
      </c>
      <c r="J57" s="35"/>
      <c r="K57" s="35">
        <v>-15885.000000000233</v>
      </c>
      <c r="L57" s="35"/>
      <c r="M57" s="35">
        <v>0</v>
      </c>
    </row>
    <row r="58" spans="1:13" ht="26.25" customHeight="1">
      <c r="B58" s="33" t="s">
        <v>177</v>
      </c>
      <c r="G58" s="34">
        <v>-12309.39000000013</v>
      </c>
      <c r="H58" s="34"/>
      <c r="I58" s="35">
        <v>-36701.449999999997</v>
      </c>
      <c r="J58" s="35"/>
      <c r="K58" s="35">
        <v>-12309.39000000013</v>
      </c>
      <c r="L58" s="35"/>
      <c r="M58" s="35">
        <v>-36701.449999999997</v>
      </c>
    </row>
    <row r="59" spans="1:13" ht="26.25" customHeight="1">
      <c r="B59" s="33" t="s">
        <v>178</v>
      </c>
      <c r="G59" s="34">
        <v>0</v>
      </c>
      <c r="H59" s="34"/>
      <c r="I59" s="35">
        <v>7370</v>
      </c>
      <c r="J59" s="35"/>
      <c r="K59" s="35">
        <v>0</v>
      </c>
      <c r="L59" s="35"/>
      <c r="M59" s="35">
        <v>7370</v>
      </c>
    </row>
    <row r="60" spans="1:13" ht="26.25" customHeight="1">
      <c r="A60" s="46"/>
      <c r="B60" s="33" t="s">
        <v>11</v>
      </c>
      <c r="G60" s="34">
        <v>-4082531.1099999994</v>
      </c>
      <c r="H60" s="34"/>
      <c r="I60" s="35">
        <v>5914545.25</v>
      </c>
      <c r="J60" s="35"/>
      <c r="K60" s="35">
        <v>-4082531.1099999994</v>
      </c>
      <c r="L60" s="35"/>
      <c r="M60" s="35">
        <v>5914545.25</v>
      </c>
    </row>
    <row r="61" spans="1:13" ht="26.25" customHeight="1">
      <c r="A61" s="33" t="s">
        <v>125</v>
      </c>
      <c r="G61" s="37">
        <f>SUM(G53:G60)</f>
        <v>-81843020.849999994</v>
      </c>
      <c r="H61" s="34"/>
      <c r="I61" s="37">
        <f>SUM(I53:I60)</f>
        <v>-16326604.77</v>
      </c>
      <c r="J61" s="35"/>
      <c r="K61" s="37">
        <f>SUM(K53:K60)</f>
        <v>-82333020.849999994</v>
      </c>
      <c r="L61" s="35"/>
      <c r="M61" s="37">
        <f>SUM(M53:M60)</f>
        <v>-16039954.949999999</v>
      </c>
    </row>
    <row r="62" spans="1:13" ht="26.25" customHeight="1">
      <c r="A62" s="33" t="s">
        <v>126</v>
      </c>
      <c r="G62" s="35"/>
      <c r="H62" s="35"/>
      <c r="I62" s="8"/>
      <c r="J62" s="35"/>
      <c r="K62" s="35"/>
      <c r="L62" s="35"/>
      <c r="M62" s="8"/>
    </row>
    <row r="63" spans="1:13" ht="26.25" customHeight="1">
      <c r="B63" s="33" t="s">
        <v>127</v>
      </c>
      <c r="G63" s="34">
        <f>K63</f>
        <v>0</v>
      </c>
      <c r="H63" s="34"/>
      <c r="I63" s="35">
        <v>10387293.98</v>
      </c>
      <c r="J63" s="35"/>
      <c r="K63" s="35">
        <v>0</v>
      </c>
      <c r="L63" s="35"/>
      <c r="M63" s="35">
        <v>10387293.98</v>
      </c>
    </row>
    <row r="64" spans="1:13" ht="26.25" customHeight="1">
      <c r="B64" s="33" t="s">
        <v>124</v>
      </c>
      <c r="G64" s="34">
        <v>60315348.780000001</v>
      </c>
      <c r="H64" s="34"/>
      <c r="I64" s="8">
        <v>116267412.64</v>
      </c>
      <c r="J64" s="35"/>
      <c r="K64" s="35">
        <v>60315348.780000001</v>
      </c>
      <c r="L64" s="35"/>
      <c r="M64" s="8">
        <v>100391550.22</v>
      </c>
    </row>
    <row r="65" spans="1:21" ht="26.25" customHeight="1">
      <c r="B65" s="33" t="s">
        <v>128</v>
      </c>
      <c r="G65" s="34">
        <v>-58643068.579999998</v>
      </c>
      <c r="H65" s="34"/>
      <c r="I65" s="35">
        <v>-56119207.32</v>
      </c>
      <c r="J65" s="35"/>
      <c r="K65" s="35">
        <v>-58643068.579999998</v>
      </c>
      <c r="L65" s="35"/>
      <c r="M65" s="35">
        <v>-56119207.32</v>
      </c>
    </row>
    <row r="66" spans="1:21" ht="26.25" customHeight="1">
      <c r="B66" s="33" t="s">
        <v>129</v>
      </c>
      <c r="G66" s="34">
        <f>K66</f>
        <v>0</v>
      </c>
      <c r="H66" s="34"/>
      <c r="I66" s="10">
        <v>27473900</v>
      </c>
      <c r="J66" s="35"/>
      <c r="K66" s="35">
        <v>0</v>
      </c>
      <c r="L66" s="35"/>
      <c r="M66" s="10">
        <v>27473900</v>
      </c>
    </row>
    <row r="67" spans="1:21" ht="26.25" customHeight="1">
      <c r="B67" s="33" t="s">
        <v>130</v>
      </c>
      <c r="G67" s="34">
        <v>-2940000</v>
      </c>
      <c r="H67" s="34"/>
      <c r="I67" s="35">
        <f t="shared" ref="I67:I69" si="1">M67</f>
        <v>0</v>
      </c>
      <c r="J67" s="35"/>
      <c r="K67" s="35">
        <v>-2940000</v>
      </c>
      <c r="L67" s="35"/>
      <c r="M67" s="35">
        <v>0</v>
      </c>
    </row>
    <row r="68" spans="1:21" ht="26.25" customHeight="1">
      <c r="B68" s="33" t="s">
        <v>131</v>
      </c>
      <c r="G68" s="34">
        <v>-4751777.96</v>
      </c>
      <c r="H68" s="34"/>
      <c r="I68" s="35">
        <v>-3137758.38</v>
      </c>
      <c r="J68" s="35"/>
      <c r="K68" s="35">
        <v>-4751777.96</v>
      </c>
      <c r="L68" s="35"/>
      <c r="M68" s="35">
        <v>-3137758.38</v>
      </c>
    </row>
    <row r="69" spans="1:21" ht="26.25" customHeight="1">
      <c r="B69" s="33" t="s">
        <v>132</v>
      </c>
      <c r="G69" s="34">
        <v>-500000</v>
      </c>
      <c r="H69" s="34"/>
      <c r="I69" s="35">
        <f t="shared" si="1"/>
        <v>0</v>
      </c>
      <c r="J69" s="35"/>
      <c r="K69" s="35">
        <v>0</v>
      </c>
      <c r="L69" s="35"/>
      <c r="M69" s="35">
        <v>0</v>
      </c>
    </row>
    <row r="70" spans="1:21" ht="26.25" customHeight="1">
      <c r="A70" s="33" t="s">
        <v>133</v>
      </c>
      <c r="G70" s="7">
        <f>SUM(G63:G69)</f>
        <v>-6519497.759999997</v>
      </c>
      <c r="H70" s="35"/>
      <c r="I70" s="7">
        <f>SUM(I63:I69)</f>
        <v>94871640.920000017</v>
      </c>
      <c r="J70" s="35"/>
      <c r="K70" s="7">
        <f>SUM(K63:K69)</f>
        <v>-6019497.759999997</v>
      </c>
      <c r="L70" s="35"/>
      <c r="M70" s="7">
        <f>SUM(M63:M69)</f>
        <v>78995778.5</v>
      </c>
    </row>
    <row r="71" spans="1:21" ht="26.25" customHeight="1">
      <c r="A71" s="33" t="s">
        <v>134</v>
      </c>
      <c r="G71" s="8">
        <f>+G38+G61+G70</f>
        <v>48298024.590000026</v>
      </c>
      <c r="H71" s="35"/>
      <c r="I71" s="8">
        <f>+I38+I61+I70</f>
        <v>96824167.660000011</v>
      </c>
      <c r="J71" s="35"/>
      <c r="K71" s="8">
        <f>+K38+K61+K70</f>
        <v>104436503.70000002</v>
      </c>
      <c r="L71" s="35"/>
      <c r="M71" s="8">
        <f>+M38+M61+M70</f>
        <v>52321215.749999963</v>
      </c>
    </row>
    <row r="72" spans="1:21" ht="26.25" customHeight="1">
      <c r="A72" s="33" t="s">
        <v>135</v>
      </c>
      <c r="G72" s="35">
        <f>+งบแสดงฐานะการเงิน!J11</f>
        <v>445931372.33000004</v>
      </c>
      <c r="H72" s="35"/>
      <c r="I72" s="35">
        <v>170307526.68000001</v>
      </c>
      <c r="J72" s="35"/>
      <c r="K72" s="35">
        <f>+งบแสดงฐานะการเงิน!N11</f>
        <v>351423043.82000005</v>
      </c>
      <c r="L72" s="35"/>
      <c r="M72" s="35">
        <v>123518318.75999999</v>
      </c>
    </row>
    <row r="73" spans="1:21" ht="26.25" customHeight="1" thickBot="1">
      <c r="A73" s="33" t="s">
        <v>136</v>
      </c>
      <c r="G73" s="9">
        <f>SUM(G71:G72)</f>
        <v>494229396.92000008</v>
      </c>
      <c r="H73" s="35"/>
      <c r="I73" s="9">
        <f>SUM(I71:I72)</f>
        <v>267131694.34000003</v>
      </c>
      <c r="J73" s="35"/>
      <c r="K73" s="9">
        <f>SUM(K71:K72)</f>
        <v>455859547.5200001</v>
      </c>
      <c r="L73" s="35"/>
      <c r="M73" s="9">
        <f>SUM(M71:M72)</f>
        <v>175839534.50999996</v>
      </c>
    </row>
    <row r="74" spans="1:21" ht="26.25" customHeight="1" thickTop="1">
      <c r="G74" s="10"/>
      <c r="H74" s="10"/>
      <c r="I74" s="10"/>
      <c r="J74" s="10"/>
      <c r="K74" s="10"/>
      <c r="L74" s="10"/>
      <c r="M74" s="10"/>
    </row>
    <row r="75" spans="1:21" ht="26.25" customHeight="1">
      <c r="A75" s="33" t="s">
        <v>164</v>
      </c>
    </row>
    <row r="76" spans="1:21" ht="26.25" customHeight="1"/>
    <row r="77" spans="1:21" ht="26.25" customHeight="1">
      <c r="A77" s="42" t="s">
        <v>20</v>
      </c>
      <c r="B77" s="38"/>
      <c r="D77" s="38"/>
      <c r="E77" s="38"/>
      <c r="F77" s="38"/>
      <c r="G77" s="38"/>
      <c r="H77" s="38"/>
      <c r="I77" s="38"/>
      <c r="J77" s="38"/>
      <c r="K77" s="38"/>
      <c r="L77" s="38"/>
      <c r="O77" s="39"/>
      <c r="P77" s="39"/>
      <c r="Q77" s="39"/>
      <c r="R77" s="39"/>
      <c r="S77" s="39"/>
    </row>
    <row r="78" spans="1:21" ht="26.25" customHeight="1">
      <c r="A78" s="42"/>
      <c r="B78" s="38"/>
      <c r="D78" s="38"/>
      <c r="E78" s="38"/>
      <c r="F78" s="38"/>
      <c r="G78" s="38"/>
      <c r="H78" s="38"/>
      <c r="I78" s="38"/>
      <c r="J78" s="38"/>
      <c r="K78" s="38"/>
      <c r="L78" s="38"/>
      <c r="Q78" s="39"/>
      <c r="U78" s="39"/>
    </row>
    <row r="79" spans="1:21" ht="26.25" customHeight="1">
      <c r="A79" s="42"/>
      <c r="B79" s="38"/>
      <c r="D79" s="38"/>
      <c r="E79" s="38"/>
      <c r="F79" s="38"/>
      <c r="G79" s="38"/>
      <c r="H79" s="38"/>
      <c r="I79" s="38"/>
      <c r="J79" s="38"/>
      <c r="K79" s="38"/>
      <c r="L79" s="38"/>
      <c r="Q79" s="39"/>
      <c r="U79" s="39"/>
    </row>
    <row r="80" spans="1:21" ht="26.25" customHeight="1">
      <c r="D80" s="43" t="s">
        <v>21</v>
      </c>
      <c r="E80" s="43"/>
      <c r="F80" s="44"/>
    </row>
    <row r="81" spans="4:6" ht="26.25" customHeight="1">
      <c r="D81" s="43" t="s">
        <v>74</v>
      </c>
      <c r="E81" s="43"/>
      <c r="F81" s="44"/>
    </row>
    <row r="82" spans="4:6" ht="26.25" customHeight="1"/>
    <row r="83" spans="4:6" ht="26.25" customHeight="1"/>
    <row r="84" spans="4:6" ht="26.25" customHeight="1"/>
    <row r="85" spans="4:6" ht="26.25" customHeight="1"/>
    <row r="86" spans="4:6" ht="26.25" customHeight="1"/>
    <row r="87" spans="4:6" ht="26.25" customHeight="1"/>
    <row r="88" spans="4:6" ht="26.25" customHeight="1"/>
    <row r="89" spans="4:6" ht="26.25" customHeight="1"/>
  </sheetData>
  <mergeCells count="11">
    <mergeCell ref="A45:M45"/>
    <mergeCell ref="A1:M1"/>
    <mergeCell ref="A2:M2"/>
    <mergeCell ref="A3:M3"/>
    <mergeCell ref="G5:I5"/>
    <mergeCell ref="K5:M5"/>
    <mergeCell ref="A46:M46"/>
    <mergeCell ref="A47:M47"/>
    <mergeCell ref="A48:M48"/>
    <mergeCell ref="G50:I50"/>
    <mergeCell ref="K50:M50"/>
  </mergeCells>
  <pageMargins left="0.71" right="0.31" top="0.66" bottom="0.27559055118110237" header="0.41" footer="0.35433070866141736"/>
  <pageSetup paperSize="9" scale="80" orientation="portrait" r:id="rId1"/>
  <headerFooter alignWithMargins="0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งบกำไรขาดทุนเบ็ดเสร็จ(หกเดือน)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'งบกำไรขาดทุนเบ็ดเสร็จ(สามเดือน)'!Print_Area</vt:lpstr>
      <vt:lpstr>'งบกำไรขาดทุนเบ็ดเสร็จ(หกเดือน)'!Print_Area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Budsara Aksornsarn</cp:lastModifiedBy>
  <cp:lastPrinted>2021-05-10T13:14:31Z</cp:lastPrinted>
  <dcterms:created xsi:type="dcterms:W3CDTF">2020-10-29T08:53:52Z</dcterms:created>
  <dcterms:modified xsi:type="dcterms:W3CDTF">2021-08-05T09:38:09Z</dcterms:modified>
</cp:coreProperties>
</file>