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audit\1.WGE เวล เกรด เอ็นจิเนียริ่ง\WGE Q.2 64\Draft งบการเงิน Q.2 64\3.8.64\"/>
    </mc:Choice>
  </mc:AlternateContent>
  <xr:revisionPtr revIDLastSave="0" documentId="13_ncr:1_{4B74DFD2-6455-4979-AB29-95251EAAE456}" xr6:coauthVersionLast="47" xr6:coauthVersionMax="47" xr10:uidLastSave="{00000000-0000-0000-0000-000000000000}"/>
  <bookViews>
    <workbookView xWindow="0" yWindow="384" windowWidth="23040" windowHeight="10716" xr2:uid="{00000000-000D-0000-FFFF-FFFF00000000}"/>
  </bookViews>
  <sheets>
    <sheet name="BS" sheetId="1" r:id="rId1"/>
    <sheet name="PL_3M" sheetId="2" r:id="rId2"/>
    <sheet name="PL_6M" sheetId="7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SCSE_S!$A$1:$P$24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BS!$A$1:$N$110</definedName>
    <definedName name="_xlnm.Print_Area" localSheetId="1">PL_3M!$A$1:$L$42</definedName>
    <definedName name="_xlnm.Print_Area" localSheetId="2">PL_6M!$A$1:$L$42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2" l="1"/>
  <c r="I36" i="2"/>
  <c r="G36" i="2"/>
  <c r="E36" i="2"/>
  <c r="K36" i="7"/>
  <c r="I36" i="7"/>
  <c r="G36" i="7"/>
  <c r="E36" i="7"/>
  <c r="G72" i="6" l="1"/>
  <c r="K72" i="6"/>
  <c r="K63" i="6"/>
  <c r="I72" i="6" l="1"/>
  <c r="M31" i="6"/>
  <c r="N21" i="5"/>
  <c r="N15" i="5"/>
  <c r="N14" i="5"/>
  <c r="J16" i="5"/>
  <c r="Q21" i="4" l="1"/>
  <c r="Q14" i="4"/>
  <c r="G22" i="4"/>
  <c r="K10" i="7"/>
  <c r="K12" i="7" s="1"/>
  <c r="K14" i="7" s="1"/>
  <c r="K17" i="7" s="1"/>
  <c r="K19" i="7" s="1"/>
  <c r="I10" i="7"/>
  <c r="I12" i="7" s="1"/>
  <c r="I14" i="7" s="1"/>
  <c r="I17" i="7" s="1"/>
  <c r="I19" i="7" s="1"/>
  <c r="G10" i="7"/>
  <c r="G12" i="7" s="1"/>
  <c r="G14" i="7" s="1"/>
  <c r="G17" i="7" s="1"/>
  <c r="G19" i="7" s="1"/>
  <c r="E10" i="7"/>
  <c r="E12" i="7" s="1"/>
  <c r="E14" i="7" s="1"/>
  <c r="E17" i="7" s="1"/>
  <c r="E19" i="7" s="1"/>
  <c r="A1" i="7"/>
  <c r="E25" i="7" l="1"/>
  <c r="E35" i="7" s="1"/>
  <c r="E30" i="7"/>
  <c r="E28" i="7" s="1"/>
  <c r="M21" i="4" s="1"/>
  <c r="I28" i="7"/>
  <c r="I30" i="7" s="1"/>
  <c r="I25" i="7"/>
  <c r="I33" i="7" s="1"/>
  <c r="I35" i="7" s="1"/>
  <c r="G30" i="7"/>
  <c r="G28" i="7" s="1"/>
  <c r="G25" i="7"/>
  <c r="G35" i="7" s="1"/>
  <c r="K28" i="7"/>
  <c r="K30" i="7" s="1"/>
  <c r="K25" i="7"/>
  <c r="K33" i="7" s="1"/>
  <c r="K35" i="7" s="1"/>
  <c r="G33" i="7" l="1"/>
  <c r="E33" i="7"/>
  <c r="J22" i="5" l="1"/>
  <c r="I22" i="4"/>
  <c r="I63" i="6" l="1"/>
  <c r="G10" i="2"/>
  <c r="G12" i="2" s="1"/>
  <c r="G14" i="2" s="1"/>
  <c r="G17" i="2" s="1"/>
  <c r="G19" i="2" s="1"/>
  <c r="E10" i="2"/>
  <c r="P12" i="5"/>
  <c r="P13" i="5"/>
  <c r="G25" i="2" l="1"/>
  <c r="G35" i="2" s="1"/>
  <c r="G33" i="2" s="1"/>
  <c r="G30" i="2"/>
  <c r="G28" i="2" s="1"/>
  <c r="I31" i="6"/>
  <c r="I35" i="6" s="1"/>
  <c r="O14" i="4"/>
  <c r="K16" i="4"/>
  <c r="I16" i="4"/>
  <c r="G16" i="4"/>
  <c r="O10" i="4"/>
  <c r="S10" i="4" s="1"/>
  <c r="P9" i="5"/>
  <c r="O13" i="4"/>
  <c r="S13" i="4" s="1"/>
  <c r="O12" i="4"/>
  <c r="S12" i="4" s="1"/>
  <c r="N26" i="1"/>
  <c r="L26" i="1"/>
  <c r="J26" i="1"/>
  <c r="H26" i="1"/>
  <c r="S14" i="4" l="1"/>
  <c r="M72" i="6"/>
  <c r="I73" i="6" s="1"/>
  <c r="I75" i="6" s="1"/>
  <c r="M63" i="6"/>
  <c r="G63" i="6"/>
  <c r="A50" i="6"/>
  <c r="L22" i="5"/>
  <c r="L92" i="1" s="1"/>
  <c r="H22" i="5"/>
  <c r="L16" i="5"/>
  <c r="H16" i="5"/>
  <c r="A3" i="5"/>
  <c r="K22" i="4"/>
  <c r="H92" i="1" s="1"/>
  <c r="Q22" i="4"/>
  <c r="H95" i="1" s="1"/>
  <c r="S20" i="4"/>
  <c r="O18" i="4"/>
  <c r="S18" i="4" s="1"/>
  <c r="Q16" i="4"/>
  <c r="K10" i="2"/>
  <c r="K12" i="2" s="1"/>
  <c r="I10" i="2"/>
  <c r="I12" i="2" s="1"/>
  <c r="I14" i="2" s="1"/>
  <c r="I17" i="2" s="1"/>
  <c r="I19" i="2" s="1"/>
  <c r="E12" i="2"/>
  <c r="E14" i="2" s="1"/>
  <c r="E17" i="2" s="1"/>
  <c r="E19" i="2" s="1"/>
  <c r="A1" i="2"/>
  <c r="A1" i="4" s="1"/>
  <c r="A1" i="5" s="1"/>
  <c r="J95" i="1"/>
  <c r="N93" i="1"/>
  <c r="J93" i="1"/>
  <c r="N92" i="1"/>
  <c r="J92" i="1"/>
  <c r="A77" i="1"/>
  <c r="A76" i="1"/>
  <c r="N63" i="1"/>
  <c r="L63" i="1"/>
  <c r="J63" i="1"/>
  <c r="N57" i="1"/>
  <c r="H57" i="1"/>
  <c r="N45" i="1"/>
  <c r="N80" i="1" s="1"/>
  <c r="L45" i="1"/>
  <c r="L80" i="1" s="1"/>
  <c r="J45" i="1"/>
  <c r="J80" i="1" s="1"/>
  <c r="H45" i="1"/>
  <c r="H80" i="1" s="1"/>
  <c r="L44" i="1"/>
  <c r="H44" i="1"/>
  <c r="H79" i="1" s="1"/>
  <c r="A42" i="1"/>
  <c r="A40" i="1"/>
  <c r="A75" i="1" s="1"/>
  <c r="L16" i="1"/>
  <c r="N16" i="1"/>
  <c r="P21" i="5" l="1"/>
  <c r="K31" i="6"/>
  <c r="K35" i="6" s="1"/>
  <c r="K73" i="6" s="1"/>
  <c r="J94" i="1"/>
  <c r="J96" i="1" s="1"/>
  <c r="N94" i="1"/>
  <c r="N96" i="1" s="1"/>
  <c r="L27" i="1"/>
  <c r="L57" i="1"/>
  <c r="L64" i="1" s="1"/>
  <c r="H16" i="1"/>
  <c r="H27" i="1" s="1"/>
  <c r="J57" i="1"/>
  <c r="J64" i="1" s="1"/>
  <c r="J16" i="1"/>
  <c r="J27" i="1" s="1"/>
  <c r="H63" i="1"/>
  <c r="H64" i="1" s="1"/>
  <c r="N27" i="1"/>
  <c r="G31" i="6"/>
  <c r="G35" i="6" s="1"/>
  <c r="G73" i="6" s="1"/>
  <c r="A48" i="6"/>
  <c r="A1" i="6"/>
  <c r="E25" i="2"/>
  <c r="E30" i="2"/>
  <c r="E28" i="2" s="1"/>
  <c r="I28" i="2"/>
  <c r="I30" i="2" s="1"/>
  <c r="I25" i="2"/>
  <c r="I33" i="2" s="1"/>
  <c r="I35" i="2" s="1"/>
  <c r="N64" i="1"/>
  <c r="K14" i="2"/>
  <c r="E35" i="2" l="1"/>
  <c r="E33" i="2" s="1"/>
  <c r="P22" i="5"/>
  <c r="J97" i="1"/>
  <c r="N97" i="1"/>
  <c r="G75" i="6"/>
  <c r="M22" i="4"/>
  <c r="H93" i="1" s="1"/>
  <c r="H94" i="1" s="1"/>
  <c r="H96" i="1" s="1"/>
  <c r="H97" i="1" s="1"/>
  <c r="O21" i="4"/>
  <c r="K17" i="2"/>
  <c r="N22" i="5"/>
  <c r="L93" i="1" s="1"/>
  <c r="L94" i="1" s="1"/>
  <c r="L96" i="1" s="1"/>
  <c r="L97" i="1" s="1"/>
  <c r="K75" i="6"/>
  <c r="S21" i="4" l="1"/>
  <c r="S22" i="4" s="1"/>
  <c r="O22" i="4"/>
  <c r="K19" i="2"/>
  <c r="P14" i="5" l="1"/>
  <c r="K28" i="2"/>
  <c r="K25" i="2"/>
  <c r="K33" i="2" l="1"/>
  <c r="K30" i="2"/>
  <c r="K35" i="2" l="1"/>
  <c r="N16" i="5" l="1"/>
  <c r="P15" i="5"/>
  <c r="P16" i="5" s="1"/>
  <c r="M35" i="6"/>
  <c r="M16" i="4"/>
  <c r="O15" i="4"/>
  <c r="S15" i="4" l="1"/>
  <c r="S16" i="4" s="1"/>
  <c r="O16" i="4"/>
  <c r="M73" i="6"/>
  <c r="M75" i="6" l="1"/>
</calcChain>
</file>

<file path=xl/sharedStrings.xml><?xml version="1.0" encoding="utf-8"?>
<sst xmlns="http://schemas.openxmlformats.org/spreadsheetml/2006/main" count="300" uniqueCount="176">
  <si>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</si>
  <si>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</si>
  <si>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</si>
  <si>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</si>
  <si>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</si>
  <si>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</si>
  <si>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</si>
  <si>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</si>
  <si>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</si>
  <si>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</si>
  <si>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</si>
  <si>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</si>
  <si>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</si>
  <si>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</si>
  <si>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</si>
  <si>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</si>
  <si>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</si>
  <si>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</si>
  <si>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</si>
  <si>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</si>
  <si>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</si>
  <si>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</si>
  <si>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</si>
  <si>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</si>
  <si>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</si>
  <si>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</si>
  <si>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</si>
  <si>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</si>
  <si>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</si>
  <si>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</si>
  <si>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</si>
  <si>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</si>
  <si>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</si>
  <si>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</si>
  <si>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</si>
  <si>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</si>
  <si>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</si>
  <si>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</si>
  <si>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</si>
  <si>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</si>
  <si>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</si>
  <si>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</si>
  <si>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</si>
  <si>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</si>
  <si>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</si>
  <si>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</si>
  <si>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</si>
  <si>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 xml:space="preserve"> Retained earnings </t>
  </si>
  <si>
    <t>Appropriated -  Legal reserve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</si>
  <si>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</si>
  <si>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</si>
  <si>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</si>
  <si>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</si>
  <si>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</si>
  <si>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</si>
  <si>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</si>
  <si>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</si>
  <si>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 xml:space="preserve">Gross profit </t>
  </si>
  <si>
    <t>Other income</t>
  </si>
  <si>
    <t>Profit before expenses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</si>
  <si>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</si>
  <si>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</si>
  <si>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</si>
  <si>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</si>
  <si>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</si>
  <si>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Tax expense</t>
  </si>
  <si>
    <t>Profit (loss) for the period</t>
  </si>
  <si>
    <t>Other comprehensive income :</t>
  </si>
  <si>
    <t xml:space="preserve">Total components of other comprehensive income </t>
  </si>
  <si>
    <t xml:space="preserve">  that will not be reclassified to profit or loss</t>
  </si>
  <si>
    <t xml:space="preserve">     Gains (losses) on remeasurements of defined </t>
  </si>
  <si>
    <t xml:space="preserve">          benefitplans - Net of income tax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</si>
  <si>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</si>
  <si>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</si>
  <si>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</si>
  <si>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</si>
  <si>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</si>
  <si>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</si>
  <si>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</si>
  <si>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</si>
  <si>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</si>
  <si>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Retained earnings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</si>
  <si>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</si>
  <si>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</si>
  <si>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</si>
  <si>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</si>
  <si>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</si>
  <si>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</si>
  <si>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</si>
  <si>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</si>
  <si>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 xml:space="preserve">        Total comprehensive income for the period</t>
  </si>
  <si>
    <t>Balance as at January 1, 2020</t>
  </si>
  <si>
    <t xml:space="preserve">        Legal reserve</t>
  </si>
  <si>
    <t xml:space="preserve">        Dividends paid</t>
  </si>
  <si>
    <t xml:space="preserve">        Profit for the period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</si>
  <si>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</si>
  <si>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</si>
  <si>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</si>
  <si>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</si>
  <si>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</si>
  <si>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</si>
  <si>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</si>
  <si>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</si>
  <si>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Adjustment net profit (loss) to cash receipt (disbursement) 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</si>
  <si>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</si>
  <si>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</si>
  <si>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</si>
  <si>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</si>
  <si>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</si>
  <si>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</si>
  <si>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</si>
  <si>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</si>
  <si>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</si>
  <si>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</si>
  <si>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</si>
  <si>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</si>
  <si>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</si>
  <si>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</si>
  <si>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</si>
  <si>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</si>
  <si>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</si>
  <si>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</si>
  <si>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</si>
  <si>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Proceeds from short-term borrowings</t>
  </si>
  <si>
    <t>Payments for intangible assets acquisition</t>
  </si>
  <si>
    <t>Net cash provided by (used in) investing activities</t>
  </si>
  <si>
    <t>Cash flows from financing activities</t>
  </si>
  <si>
    <t>Increase (Decrease) overdrafts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</si>
  <si>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</si>
  <si>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</si>
  <si>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</si>
  <si>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</si>
  <si>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</si>
  <si>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</si>
  <si>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</si>
  <si>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</si>
  <si>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Payment for dividend</t>
  </si>
  <si>
    <t>(Audited)</t>
  </si>
  <si>
    <t xml:space="preserve">(Unaudited / </t>
  </si>
  <si>
    <t>Reviewed only)</t>
  </si>
  <si>
    <t>December 31, 2020</t>
  </si>
  <si>
    <t>22</t>
  </si>
  <si>
    <t>23</t>
  </si>
  <si>
    <t>Balance as at January 1, 2021</t>
  </si>
  <si>
    <t>Other current financial assets</t>
  </si>
  <si>
    <t>Current contract assets</t>
  </si>
  <si>
    <t>Non - Current contract assets</t>
  </si>
  <si>
    <t>Current contract liabilities</t>
  </si>
  <si>
    <t>Share premium</t>
  </si>
  <si>
    <t xml:space="preserve">        Interim dividend paid</t>
  </si>
  <si>
    <t>Contract assets</t>
  </si>
  <si>
    <t>Contract liabilities</t>
  </si>
  <si>
    <t xml:space="preserve">Total comprehensive income (expense) for the period </t>
  </si>
  <si>
    <t xml:space="preserve">Basic earnings (loss) per share </t>
  </si>
  <si>
    <t xml:space="preserve">        Loss for the period</t>
  </si>
  <si>
    <t xml:space="preserve">Changes in shareholders' equity for </t>
  </si>
  <si>
    <t>Investment in subsidiaries</t>
  </si>
  <si>
    <t>21</t>
  </si>
  <si>
    <t>14</t>
  </si>
  <si>
    <t>Supplemental disclosure of cash flows information are detailed in notes 26 to financial statements.</t>
  </si>
  <si>
    <t>WELL GRADED ENGINEERING PUBLIC COMPANY LIMITED AND SUBSIDIARIES</t>
  </si>
  <si>
    <t>AS AT JUNE 30, 2021</t>
  </si>
  <si>
    <t>June 30, 2021</t>
  </si>
  <si>
    <t>FOR THE THREE-MONTH PERIODS ENDED JUNE 30, 2021 (UNAUDITED / REVIEWED ONLY)</t>
  </si>
  <si>
    <t>FOR THE SIX-MONTH PERIODS ENDED JUNE 30, 2021 (UNAUDITED / REVIEWED ONLY)</t>
  </si>
  <si>
    <t>Balance as at June 30, 2020</t>
  </si>
  <si>
    <t>Balance as at June 30, 2021</t>
  </si>
  <si>
    <t xml:space="preserve">     the six-month periods :</t>
  </si>
  <si>
    <t>Loss on terminated of assets</t>
  </si>
  <si>
    <t>Expected credit loss</t>
  </si>
  <si>
    <t>Amortized income tax deducted at source</t>
  </si>
  <si>
    <t>Payments for investments in joint ventures</t>
  </si>
  <si>
    <t>Payments for short-term loans</t>
  </si>
  <si>
    <t>Proceeds from disposal of fixed assets</t>
  </si>
  <si>
    <t>Current investments, (increase) decrease</t>
  </si>
  <si>
    <t>Changes in shareholders' equity for the six-month periods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</si>
</sst>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  <numFmt numFmtId="192" formatCode="#,##0.00\ ;[Black]\(#,##0.00\)"/>
    <numFmt numFmtId="193" formatCode="#,##0.00_);\(#,##0.00\)"/>
  </numFmts>
  <fonts count="21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82">
    <xf numFmtId="0" fontId="0" fillId="0" borderId="0" xfId="0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5" xfId="2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2" fillId="0" borderId="4" xfId="2" applyNumberFormat="1" applyFont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89" fontId="2" fillId="0" borderId="0" xfId="2" applyNumberFormat="1" applyFont="1" applyAlignment="1">
      <alignment horizontal="righ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39" fontId="2" fillId="0" borderId="0" xfId="2" applyNumberFormat="1" applyFont="1"/>
    <xf numFmtId="39" fontId="2" fillId="0" borderId="0" xfId="2" applyNumberFormat="1" applyFont="1" applyAlignment="1">
      <alignment horizontal="right"/>
    </xf>
    <xf numFmtId="39" fontId="6" fillId="0" borderId="0" xfId="2" applyNumberFormat="1" applyFont="1"/>
    <xf numFmtId="190" fontId="2" fillId="0" borderId="0" xfId="2" applyNumberFormat="1" applyFont="1"/>
    <xf numFmtId="191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0" xfId="5" applyFont="1" applyAlignment="1">
      <alignment horizontal="center"/>
    </xf>
    <xf numFmtId="39" fontId="2" fillId="0" borderId="0" xfId="5" applyFont="1"/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5" applyFont="1" applyBorder="1" applyAlignment="1">
      <alignment horizontal="center"/>
    </xf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39" fontId="2" fillId="0" borderId="3" xfId="2" applyNumberFormat="1" applyFont="1" applyBorder="1" applyAlignment="1">
      <alignment horizontal="right"/>
    </xf>
    <xf numFmtId="192" fontId="2" fillId="0" borderId="0" xfId="2" applyNumberFormat="1" applyFont="1" applyAlignment="1">
      <alignment horizontal="right"/>
    </xf>
    <xf numFmtId="0" fontId="13" fillId="0" borderId="0" xfId="0" applyFont="1"/>
    <xf numFmtId="39" fontId="14" fillId="0" borderId="0" xfId="7" applyNumberFormat="1" applyFont="1"/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187" fontId="14" fillId="0" borderId="0" xfId="2" applyNumberFormat="1" applyFont="1" applyAlignment="1">
      <alignment horizontal="right"/>
    </xf>
    <xf numFmtId="39" fontId="15" fillId="0" borderId="0" xfId="8" applyNumberFormat="1" applyFont="1"/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187" fontId="14" fillId="0" borderId="2" xfId="2" applyNumberFormat="1" applyFont="1" applyBorder="1" applyAlignment="1">
      <alignment horizontal="righ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187" fontId="14" fillId="0" borderId="0" xfId="9" applyNumberFormat="1" applyFont="1" applyFill="1" applyBorder="1" applyAlignment="1"/>
    <xf numFmtId="188" fontId="16" fillId="0" borderId="0" xfId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39" fontId="14" fillId="0" borderId="0" xfId="5" applyFont="1"/>
    <xf numFmtId="39" fontId="14" fillId="0" borderId="0" xfId="7" applyNumberFormat="1" applyFont="1" applyFill="1"/>
    <xf numFmtId="39" fontId="2" fillId="0" borderId="0" xfId="2" applyNumberFormat="1" applyFont="1" applyAlignment="1">
      <alignment horizontal="center"/>
    </xf>
    <xf numFmtId="39" fontId="5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Border="1" applyAlignment="1">
      <alignment horizontal="center"/>
    </xf>
    <xf numFmtId="39" fontId="2" fillId="0" borderId="0" xfId="3" applyFont="1" applyAlignment="1"/>
    <xf numFmtId="39" fontId="2" fillId="0" borderId="1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 vertical="top"/>
    </xf>
    <xf numFmtId="39" fontId="2" fillId="0" borderId="0" xfId="5" applyFont="1" applyAlignment="1">
      <alignment horizontal="center"/>
    </xf>
    <xf numFmtId="188" fontId="7" fillId="0" borderId="0" xfId="1" applyAlignment="1">
      <alignment horizontal="right"/>
    </xf>
    <xf numFmtId="188" fontId="7" fillId="0" borderId="3" xfId="1" applyBorder="1" applyAlignment="1">
      <alignment horizontal="right"/>
    </xf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/>
    <xf numFmtId="39" fontId="2" fillId="0" borderId="0" xfId="5" applyFont="1" applyFill="1"/>
    <xf numFmtId="39" fontId="18" fillId="0" borderId="0" xfId="2" applyNumberFormat="1" applyFont="1" applyFill="1" applyAlignment="1">
      <alignment horizontal="left"/>
    </xf>
    <xf numFmtId="39" fontId="18" fillId="0" borderId="0" xfId="7" applyNumberFormat="1" applyFont="1" applyFill="1"/>
    <xf numFmtId="39" fontId="2" fillId="0" borderId="0" xfId="2" quotePrefix="1" applyNumberFormat="1" applyFont="1" applyFill="1" applyAlignment="1">
      <alignment horizontal="center"/>
    </xf>
    <xf numFmtId="39" fontId="2" fillId="0" borderId="0" xfId="5" quotePrefix="1" applyFont="1" applyFill="1" applyAlignment="1">
      <alignment horizontal="center"/>
    </xf>
    <xf numFmtId="39" fontId="6" fillId="0" borderId="0" xfId="2" quotePrefix="1" applyNumberFormat="1" applyFont="1" applyFill="1" applyAlignment="1">
      <alignment horizontal="center"/>
    </xf>
    <xf numFmtId="39" fontId="14" fillId="0" borderId="0" xfId="5" applyFont="1" applyFill="1" applyAlignment="1">
      <alignment horizontal="center"/>
    </xf>
    <xf numFmtId="39" fontId="2" fillId="0" borderId="0" xfId="8" applyNumberFormat="1" applyFont="1" applyFill="1"/>
    <xf numFmtId="0" fontId="2" fillId="0" borderId="0" xfId="3" quotePrefix="1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187" fontId="14" fillId="0" borderId="0" xfId="2" applyNumberFormat="1" applyFont="1" applyFill="1" applyAlignment="1">
      <alignment horizontal="right"/>
    </xf>
    <xf numFmtId="187" fontId="14" fillId="0" borderId="0" xfId="7" applyNumberFormat="1" applyFont="1" applyFill="1"/>
    <xf numFmtId="187" fontId="14" fillId="0" borderId="1" xfId="2" applyNumberFormat="1" applyFont="1" applyFill="1" applyBorder="1" applyAlignment="1">
      <alignment horizontal="right"/>
    </xf>
    <xf numFmtId="187" fontId="14" fillId="0" borderId="2" xfId="2" applyNumberFormat="1" applyFont="1" applyFill="1" applyBorder="1" applyAlignment="1">
      <alignment horizontal="right"/>
    </xf>
    <xf numFmtId="39" fontId="14" fillId="0" borderId="0" xfId="5" applyFont="1" applyFill="1"/>
    <xf numFmtId="39" fontId="2" fillId="0" borderId="0" xfId="2" applyNumberFormat="1" applyFont="1"/>
    <xf numFmtId="188" fontId="2" fillId="0" borderId="0" xfId="1" applyFont="1" applyFill="1" applyAlignment="1">
      <alignment horizontal="right"/>
    </xf>
    <xf numFmtId="188" fontId="7" fillId="0" borderId="0" xfId="1" applyFill="1" applyAlignment="1">
      <alignment horizontal="right"/>
    </xf>
    <xf numFmtId="39" fontId="13" fillId="0" borderId="0" xfId="2" applyNumberFormat="1" applyFont="1"/>
    <xf numFmtId="39" fontId="13" fillId="0" borderId="0" xfId="2" applyNumberFormat="1" applyFont="1" applyAlignment="1">
      <alignment horizontal="center"/>
    </xf>
    <xf numFmtId="40" fontId="13" fillId="0" borderId="5" xfId="4" applyNumberFormat="1" applyFont="1" applyFill="1" applyBorder="1" applyAlignment="1">
      <alignment horizontal="center" vertical="top"/>
    </xf>
    <xf numFmtId="40" fontId="13" fillId="0" borderId="0" xfId="4" applyNumberFormat="1" applyFont="1" applyFill="1" applyAlignment="1">
      <alignment vertical="top"/>
    </xf>
    <xf numFmtId="40" fontId="13" fillId="0" borderId="0" xfId="4" applyNumberFormat="1" applyFont="1" applyAlignment="1">
      <alignment horizontal="center" vertical="center"/>
    </xf>
    <xf numFmtId="39" fontId="13" fillId="0" borderId="1" xfId="2" applyNumberFormat="1" applyFont="1" applyBorder="1" applyAlignment="1">
      <alignment horizontal="center"/>
    </xf>
    <xf numFmtId="40" fontId="13" fillId="0" borderId="1" xfId="4" applyNumberFormat="1" applyFont="1" applyFill="1" applyBorder="1" applyAlignment="1">
      <alignment vertical="top"/>
    </xf>
    <xf numFmtId="39" fontId="19" fillId="0" borderId="0" xfId="2" applyNumberFormat="1" applyFont="1"/>
    <xf numFmtId="39" fontId="19" fillId="0" borderId="0" xfId="2" applyNumberFormat="1" applyFont="1" applyAlignment="1">
      <alignment vertical="center"/>
    </xf>
    <xf numFmtId="39" fontId="20" fillId="0" borderId="0" xfId="2" applyNumberFormat="1" applyFont="1" applyAlignment="1">
      <alignment vertical="center"/>
    </xf>
    <xf numFmtId="187" fontId="13" fillId="0" borderId="0" xfId="2" applyNumberFormat="1" applyFont="1" applyAlignment="1">
      <alignment horizontal="right"/>
    </xf>
    <xf numFmtId="39" fontId="13" fillId="0" borderId="0" xfId="5" applyFont="1"/>
    <xf numFmtId="39" fontId="13" fillId="0" borderId="0" xfId="2" quotePrefix="1" applyNumberFormat="1" applyFont="1" applyFill="1" applyAlignment="1">
      <alignment horizontal="center" vertical="center"/>
    </xf>
    <xf numFmtId="187" fontId="13" fillId="0" borderId="0" xfId="2" applyNumberFormat="1" applyFont="1"/>
    <xf numFmtId="39" fontId="20" fillId="0" borderId="0" xfId="2" applyNumberFormat="1" applyFont="1" applyFill="1" applyAlignment="1">
      <alignment vertical="center"/>
    </xf>
    <xf numFmtId="39" fontId="13" fillId="0" borderId="0" xfId="2" applyNumberFormat="1" applyFont="1" applyAlignment="1">
      <alignment vertical="center"/>
    </xf>
    <xf numFmtId="39" fontId="20" fillId="0" borderId="0" xfId="2" applyNumberFormat="1" applyFont="1" applyFill="1"/>
    <xf numFmtId="187" fontId="13" fillId="0" borderId="3" xfId="2" applyNumberFormat="1" applyFont="1" applyBorder="1" applyAlignment="1">
      <alignment horizontal="right"/>
    </xf>
    <xf numFmtId="39" fontId="13" fillId="0" borderId="0" xfId="5" applyFont="1" applyAlignment="1">
      <alignment horizontal="left"/>
    </xf>
    <xf numFmtId="189" fontId="13" fillId="0" borderId="0" xfId="2" applyNumberFormat="1" applyFont="1" applyAlignment="1">
      <alignment horizontal="right"/>
    </xf>
    <xf numFmtId="39" fontId="20" fillId="0" borderId="0" xfId="2" applyNumberFormat="1" applyFont="1"/>
    <xf numFmtId="39" fontId="13" fillId="0" borderId="0" xfId="0" applyNumberFormat="1" applyFont="1"/>
    <xf numFmtId="39" fontId="13" fillId="0" borderId="0" xfId="2" quotePrefix="1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188" fontId="2" fillId="0" borderId="0" xfId="1" applyFont="1" applyFill="1" applyBorder="1" applyAlignment="1">
      <alignment horizontal="right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187" fontId="18" fillId="0" borderId="0" xfId="2" applyNumberFormat="1" applyFont="1" applyFill="1" applyAlignment="1">
      <alignment horizontal="right"/>
    </xf>
    <xf numFmtId="193" fontId="2" fillId="0" borderId="0" xfId="2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Fill="1" applyBorder="1" applyAlignment="1">
      <alignment horizontal="center" vertical="top"/>
    </xf>
    <xf numFmtId="39" fontId="2" fillId="0" borderId="0" xfId="5" applyFont="1" applyFill="1" applyBorder="1" applyAlignment="1">
      <alignment horizontal="center" vertical="top"/>
    </xf>
    <xf numFmtId="191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3" fillId="0" borderId="0" xfId="2" applyNumberFormat="1" applyFont="1" applyAlignment="1">
      <alignment horizontal="center"/>
    </xf>
    <xf numFmtId="39" fontId="13" fillId="0" borderId="0" xfId="5" applyFont="1" applyAlignment="1">
      <alignment horizontal="center"/>
    </xf>
    <xf numFmtId="39" fontId="13" fillId="0" borderId="1" xfId="2" applyNumberFormat="1" applyFont="1" applyBorder="1" applyAlignment="1">
      <alignment horizontal="center"/>
    </xf>
    <xf numFmtId="191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1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77579</xdr:colOff>
      <xdr:row>98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21327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21327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38</xdr:row>
      <xdr:rowOff>0</xdr:rowOff>
    </xdr:from>
    <xdr:to>
      <xdr:col>9</xdr:col>
      <xdr:colOff>277586</xdr:colOff>
      <xdr:row>39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38</xdr:row>
      <xdr:rowOff>33293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699760" y="88773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24946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453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401F4706-5031-461E-9DBD-BF55A8196423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A81E637-8107-4F3A-9968-27C0D539B957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59F8291A-AA85-44BC-9BF8-B4B60D22747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2884955-71FB-45AA-AC32-08227B58921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BA016742-D6BA-4DE7-B655-FC607D12E858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C5E45A5-2BA3-4623-8366-C8FE23B18DA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FB17783A-84C8-48A9-A175-4501E2A88BB6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F7260B54-AB24-4C68-9B5F-1497852396B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D5680E2-A82B-4849-B879-70B50F37DB8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66DC69-9010-419F-8486-F02F827910F4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CBC5E832-E0B5-4043-9505-ACB3F4AD1C2B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1AF6F40-2DAC-4EF4-BEAA-AE8AFE7F4130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62C790F-2720-4D9A-8F6F-91B188610E54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95675037-9EE0-4A01-9863-29B4EDB21E2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051D353-08AE-4917-8654-A3F7E1E3513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B687EDA-1C26-49C4-BDDA-E79E945A7703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31DB6C3-E759-4381-832A-44984E472CF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4C6146A-6FE1-4E89-8028-6ADE14A26771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A5A3A7-BAA7-41B4-A72B-C0C832498B5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469D0CA-12F7-49C2-84EB-6AF1743B3DDF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B6D90C8-D5E8-4402-95D1-FB2B8FF357AB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A560FB-4336-49D6-ACDA-84AB6530494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BF4FC89-0A5A-440B-8B91-1455BB1E2697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A3070EE2-BBFF-4156-A4F1-26A5721BDDC9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EA626D09-D994-45B2-B931-29707B56E77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96064E3-C79B-43D1-BBC7-0761780C2636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A6AFDE4-636C-42E9-AD3F-15DFF611DF29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FDF026-009E-4B8A-8B6F-4F87ED1E831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6F354FF-CEEA-4322-806A-1B9539AC202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8A3E1B77-AD55-4621-8CE9-716AE55B537E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26D5472-88D5-4494-BC2E-BFAAA0D5DCE7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7BFE69A-C9E1-45CF-91B9-0CAACE953E62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C1A3729-8F81-4227-B93B-F6125B47B28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2C7F4B6-AE69-4306-B0AD-959A2863573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183F5DF1-D76F-40A5-B93C-2763CB59CF86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7CBCC81B-E7C2-489A-9B6B-0359923B84EC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D0E6DDB-493B-4FD3-9CBB-82C166FFA895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33A87B25-F0CE-46E4-ADF7-9C1C69BFEFD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73F0DE06-D5A6-4A28-B484-64FF8FC3012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802CE713-3263-443E-A465-BD198DFFD25C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7C966B2-9318-4134-9C97-81A052A552A7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D0E3D7CB-6DA2-468F-A3B3-1C1E95D840F3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666FB575-73D5-4EAA-8EEB-7DA59B30117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DE88585-6BDB-4DD0-83CC-4E10D0FACCE9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7A2D07F0-9989-42E8-88CB-66CDE5DBA61A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96895A6D-CB45-4B2C-8C18-BFEC0EB1C49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BCF68AC4-ADB2-4C7D-892E-A4FF928863BC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32977305-289B-4AAD-B6EA-C53D3A4BE76E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057A6E5-9712-47AF-A2C2-2ECE59119E7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D34A6400-C56B-44A2-B1F6-A0FF5D015037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26F628A4-0C2B-4FB2-BADA-06CB91093C0F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515B48-F68D-4FB8-AFC0-B02ADEC3766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FE4910DD-8F74-4CD4-B5FE-9F5BCDB2625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372C864-4A20-48D4-B649-1D544A1FD3A2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6E76F36C-A660-4FE3-A02A-FE7E4CF9EB40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340932B1-0D5C-42C9-BF23-772DA7511803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304F199A-95DD-4910-A301-DF34E40BBE29}"/>
            </a:ext>
          </a:extLst>
        </xdr:cNvPr>
        <xdr:cNvSpPr txBox="1">
          <a:spLocks noChangeArrowheads="1"/>
        </xdr:cNvSpPr>
      </xdr:nvSpPr>
      <xdr:spPr bwMode="auto">
        <a:xfrm>
          <a:off x="6429375" y="119062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E32F6CE0-EA2B-47D7-A121-D9BC2603F15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3A100AE5-F30B-4DE3-AC1F-1A034EF59369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9F22414F-BE81-497C-8A7B-78298A2A895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FB3E890-5F10-4CA5-9F1E-D0567D30B6A8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FB320DF5-924E-4B74-8CAF-DBB6B4EE48BE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64B8BFE-56E7-4D8B-B0F2-6705F8B83F4E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F349E7A-0A5C-4146-A40B-ED90F1DC03D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03B1B71-F0C5-40BD-B550-99F215FE0D1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3BF4515-9141-4B5D-B7E4-09D99F397216}"/>
            </a:ext>
          </a:extLst>
        </xdr:cNvPr>
        <xdr:cNvSpPr txBox="1">
          <a:spLocks noChangeArrowheads="1"/>
        </xdr:cNvSpPr>
      </xdr:nvSpPr>
      <xdr:spPr bwMode="auto">
        <a:xfrm>
          <a:off x="661987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15BAEAAB-F51C-4A39-B6B4-7F3A2A0FF87A}"/>
            </a:ext>
          </a:extLst>
        </xdr:cNvPr>
        <xdr:cNvSpPr txBox="1">
          <a:spLocks noChangeArrowheads="1"/>
        </xdr:cNvSpPr>
      </xdr:nvSpPr>
      <xdr:spPr bwMode="auto">
        <a:xfrm>
          <a:off x="5457825" y="1190625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CCFF62DA-BF21-499C-B456-803DD516509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98C7A882-B346-42A9-A2B9-141E5203C76A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FE1DD84-B0CA-4D30-BEC7-194758EFD211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D33AB8F4-8793-4952-8427-B3A69B70075D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67114D5A-EFA6-4EFA-B7BB-EAD6651CE23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A6BF2DFC-C98A-44BD-B249-10C587390AA6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67A4451-DCFC-445D-96D4-4E9FA3FABBDD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45EEDAD3-05EE-4E53-BBF5-1A95BC56A7EA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E1D3792E-3F63-475C-856B-388FA860ADF7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62B83B2-3B13-4404-AB5E-5B395A1F54DF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23131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C0195A93-11BC-47E1-8AAF-A1ECE1688BC7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38</xdr:row>
      <xdr:rowOff>33293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627ED844-8DA6-4B72-9BFA-BFBC071C8DC3}"/>
            </a:ext>
          </a:extLst>
        </xdr:cNvPr>
        <xdr:cNvSpPr txBox="1">
          <a:spLocks noChangeArrowheads="1"/>
        </xdr:cNvSpPr>
      </xdr:nvSpPr>
      <xdr:spPr bwMode="auto">
        <a:xfrm>
          <a:off x="6429375" y="10991850"/>
          <a:ext cx="6349" cy="338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D1CF3594-7A3A-44FF-8172-444D6862E26A}"/>
            </a:ext>
          </a:extLst>
        </xdr:cNvPr>
        <xdr:cNvSpPr txBox="1">
          <a:spLocks noChangeArrowheads="1"/>
        </xdr:cNvSpPr>
      </xdr:nvSpPr>
      <xdr:spPr bwMode="auto">
        <a:xfrm>
          <a:off x="6429375" y="1099185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284720FF-4DAC-4570-B4FF-DC673F602B2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C2E1BFBA-6CB2-434D-AC3D-DC44B22E71A3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51D559E4-31AF-4B0C-8CC6-BB7BFBEE2360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261637C3-0AD5-43E1-A89B-CD451D10BBA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34B2BA8E-260D-4AC5-A50F-21B18B9A29C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41E5E6FE-0817-44C6-9C5E-F7C4C553CE78}"/>
            </a:ext>
          </a:extLst>
        </xdr:cNvPr>
        <xdr:cNvSpPr txBox="1">
          <a:spLocks noChangeArrowheads="1"/>
        </xdr:cNvSpPr>
      </xdr:nvSpPr>
      <xdr:spPr bwMode="auto">
        <a:xfrm>
          <a:off x="5457825" y="91630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24946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60F6ABB3-C740-433E-BF30-FD2D0EC486E9}"/>
            </a:ext>
          </a:extLst>
        </xdr:cNvPr>
        <xdr:cNvSpPr txBox="1">
          <a:spLocks noChangeArrowheads="1"/>
        </xdr:cNvSpPr>
      </xdr:nvSpPr>
      <xdr:spPr bwMode="auto">
        <a:xfrm>
          <a:off x="6429375" y="7781925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453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1DD035DF-B358-4335-855C-1D18AA69B234}"/>
            </a:ext>
          </a:extLst>
        </xdr:cNvPr>
        <xdr:cNvSpPr txBox="1">
          <a:spLocks noChangeArrowheads="1"/>
        </xdr:cNvSpPr>
      </xdr:nvSpPr>
      <xdr:spPr bwMode="auto">
        <a:xfrm>
          <a:off x="6429375" y="7781925"/>
          <a:ext cx="6349" cy="305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64F49F4C-5F57-40C3-897E-766BE9CE2D04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4FA8C830-56E1-4FE8-B179-463D22D6349A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E8DDF9C2-24EC-4B08-92C0-BB9E4658E4A0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44AB3E0-F503-4770-8B90-F2AB7A192EA9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21B55ACB-EB92-480E-8ACC-48D3A5178DB4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FC7458B7-BAB3-4205-890B-6D2F064F3631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25C964C5-E43C-4249-AA59-1415488B4EB2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D492BCB-43D4-41B0-9764-F6EFA376D0A9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39338AB0-1D02-4285-A08F-AA980B3B2EEC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9B01A040-73CB-4AC0-A99A-2E608F021582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BCAF23C2-75D2-480B-9A4B-A35A8BC7AE05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61A9E73B-9F89-4443-9877-261E1D49B4AC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DE38D479-3939-4A9F-81E0-43BD7A1C0F76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641C47FE-EB20-40AC-9812-2BC0D0CEBF7E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6B8D32C3-E30E-49D0-B714-C53BAD6ACEB1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CCDC3630-CEFB-4FF4-B795-6684CE06937D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E443A79A-72B0-4271-A38D-EF8A85D9058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0A836D59-5898-4E56-870D-E7477A77E341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450E1CDA-1DB8-44EB-9EF2-627A2084361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FED6045-61BB-4AFD-B7BB-733F0F6E086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4903EAB7-3B0F-4F74-AB04-6AE9B0AF219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5F39685-C3AC-4D94-B152-EB18B7D02D11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885F604F-157B-461F-BE07-0C97BCADD15E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9F9E24C-D296-4083-8C59-6F003200426A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3B4CA5F7-4AD2-4329-83EE-4DB661954333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18063340-2439-4D22-805E-C158BD64AB8D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E7FC3FC7-5346-4486-9CDA-5DD68E3BB410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4DD2312-FEC2-483A-8D07-28D37DF065EB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943DAB35-9643-44AA-AEDF-3D811F923544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5E93C051-B494-42B7-8887-1BFA0C7E8E5A}"/>
            </a:ext>
          </a:extLst>
        </xdr:cNvPr>
        <xdr:cNvSpPr txBox="1">
          <a:spLocks noChangeArrowheads="1"/>
        </xdr:cNvSpPr>
      </xdr:nvSpPr>
      <xdr:spPr bwMode="auto">
        <a:xfrm>
          <a:off x="545782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3026D94-478F-4672-878C-FBA008DD4C60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0EFD9FD-5B08-411C-959E-2A18AD3484AA}"/>
            </a:ext>
          </a:extLst>
        </xdr:cNvPr>
        <xdr:cNvSpPr txBox="1">
          <a:spLocks noChangeArrowheads="1"/>
        </xdr:cNvSpPr>
      </xdr:nvSpPr>
      <xdr:spPr bwMode="auto">
        <a:xfrm>
          <a:off x="6619875" y="7781925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71DE6B32-D0A4-46B4-A099-8E6D92ABC549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D3FBD07F-69FC-4B92-95C6-2123238956C6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ADBDD40-71B7-4C68-9BE0-7AE814333588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A2AD42C8-1506-4DD3-8281-ECABB377BB57}"/>
            </a:ext>
          </a:extLst>
        </xdr:cNvPr>
        <xdr:cNvSpPr txBox="1">
          <a:spLocks noChangeArrowheads="1"/>
        </xdr:cNvSpPr>
      </xdr:nvSpPr>
      <xdr:spPr bwMode="auto">
        <a:xfrm>
          <a:off x="4295775" y="7781925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1B46706-BB4F-4F3C-923A-5AC6287BF788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EB7832C8-FFA1-487E-A41F-E993E403D8A6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CDC886D-4CDE-4995-9D8A-7C52D19BA05F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D237B85-10F8-424C-ACF8-5A16128B945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3DCCB77-6A35-4F29-A2E5-167C67EEBED8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02068E8-8ADE-4C16-9FD2-316A58CF6173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25E61844-9598-4A9C-A736-6F2CBFF795F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A5B71ED2-73D8-42E4-A35D-10C1FB379DD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B708479E-F43F-4E94-9A55-836F744E5B31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A66F5447-BDAA-468C-8A27-E20D5C2F279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CCD56F6-7E5E-46EE-84CE-F32A5B40AB6F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B1D40DDC-BE46-4FA9-958F-1F42C274B646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85D1D3B4-DAA7-47D7-9E32-9CF87A710E2D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64CA1050-AF00-4B2A-A57B-D5559969302B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829726D9-E04D-41D5-A6B4-FF066CC282BF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D660399-5EC8-4059-ADA3-7707C1836A17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45A2C074-27BE-421B-B50C-28630DCE12AE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BE89D310-222B-458E-814C-1F90BA2C54D6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B4A3E98-51DD-45B0-8C55-3BA052ECDB97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E5BE731B-3BF9-428D-BE66-96F35F13A787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31253351-3374-4714-A383-134531622BE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8251A13-6CC8-4804-895B-9FA146FAFB9F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F02F66E7-2DD5-4CD4-8857-EEC69057ADFF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469028F-53D7-43D0-8D3A-5956D3AF350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448F25BF-BAF7-4BDB-ABCA-6CE91274C2F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815A38D-D039-4F3C-BB07-26567EA642CC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3BEDAA42-2DA1-4B23-BFEA-22D556F3A750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F18F21D1-9069-44CB-AB1A-AFC8B98D2AB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89507009-B0AD-457F-979A-8ABE64854D60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60A3BC58-812D-49F5-8806-35F79E2DE53F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BE387F4E-2E65-419B-A243-1F4B79714693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C15461C7-CC1D-458F-B022-D1FE8B5E5FAD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231A656C-4E18-4C98-B1DF-C57932769352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CEB83E0D-344E-430C-A280-8A45318E359D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8A0C0610-186B-4A48-954D-CCD20D12E457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704D4569-CFD3-4E0B-8196-3992D2115D4B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C1851B5-6A16-47D5-A68A-42E4493575B5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757AD788-6077-4089-82C2-359D1858892E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B11E0B97-1DAA-4A35-A724-1AF4983CC29B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1D664FCF-D03E-460C-84B8-3F6B152D68A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82660012-C899-4033-BF6A-5BCA85BFE786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B229C5C5-F712-4428-B0B7-BD721C8F6574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10F37761-4AB7-4A77-AE8C-70AC3929CA4D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73D3F010-1AE5-4E86-BC77-6B252990EC08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3BC80782-849B-40F9-8C41-D77C7DACA958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8D1FD12-44F1-4CB5-9187-8C87CA194343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D91AA702-2704-40D0-A482-C91107E10CD6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9628F569-6FB2-4F6C-87D8-570D3B002828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F024563-3EDC-476A-9CAA-45CA996EF90F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78025753-8689-4E74-9034-C8C78AF34775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2037A1F-EAB0-481A-9BB2-49064160D87A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B0FEBF50-DAA8-4516-87E3-5FF57C922727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4209C5A2-54CA-46B1-9F7C-0A5D4B8F91CA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3E39201-37D9-4D46-942F-ABABA2E75526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867ECFA-FE3E-4151-A368-FC39558FF3E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9F93666-BA29-4343-BF72-0DD85154686B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496F497B-C2D1-4B03-9BB0-685C504097C9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52CE214-C4F8-4B83-9870-3630E457C508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58FF39BD-AF2D-4BBF-96E9-EF9440EC9F55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83F20F71-8573-4668-8BCF-85A770CC937E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6ED0AB6-7428-4CA7-9748-81A1857AFC5F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D1BD9EF-4425-4BB4-BDF5-DAA24E53F36D}"/>
            </a:ext>
          </a:extLst>
        </xdr:cNvPr>
        <xdr:cNvSpPr txBox="1">
          <a:spLocks noChangeArrowheads="1"/>
        </xdr:cNvSpPr>
      </xdr:nvSpPr>
      <xdr:spPr bwMode="auto">
        <a:xfrm>
          <a:off x="5267325" y="7781925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BFF3EF3-8B58-4EBF-916A-D2F5678D629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7F23B925-7514-428D-8E38-04E15BD0DE63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844D5AF-F0AC-4BB4-9151-6B282F9F9A8B}"/>
            </a:ext>
          </a:extLst>
        </xdr:cNvPr>
        <xdr:cNvSpPr txBox="1">
          <a:spLocks noChangeArrowheads="1"/>
        </xdr:cNvSpPr>
      </xdr:nvSpPr>
      <xdr:spPr bwMode="auto">
        <a:xfrm>
          <a:off x="3133725" y="7781925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A82BB5BB-083D-41A6-B8B1-A7C1A7404AE2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FC17BD0-6E29-4B83-9840-72EFF437A14E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E9AEA03E-6C05-46D3-88A9-6C13D3E5A25B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1590D7C-5E4D-487D-867C-581DAA288808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6C8910D-20F9-4429-B16D-25CC4B59750D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045F97BB-5364-4BAC-B4E0-55F43D3899FF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69B3B76-4E1F-405A-A161-78753E4BCED0}"/>
            </a:ext>
          </a:extLst>
        </xdr:cNvPr>
        <xdr:cNvSpPr txBox="1">
          <a:spLocks noChangeArrowheads="1"/>
        </xdr:cNvSpPr>
      </xdr:nvSpPr>
      <xdr:spPr bwMode="auto">
        <a:xfrm>
          <a:off x="2581275" y="7781925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794BC7CA-94FA-4EB2-AD50-41F53ACDCF11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1254EDB-13BD-4F63-A8D4-82B1A929FA7C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0CFCAB02-A28B-498F-91F7-798450210DA2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B1E9EAB-4F54-4022-9771-F52BFBD17F04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C8F143B-938A-4B71-B994-A8326F1D10B5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F87C0ACD-5D61-41CC-BA3E-EB5FFD657D70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E923BFA9-E7E5-4D75-8FCB-F5FACF6DFEAF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5B31FD6C-5AB2-40FC-A461-298FF9BCE9AA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343C988-CF7D-4FC7-B928-4E9350480386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4B9A7A6-E0E6-4687-A8CB-D5D55F1B8BFA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E8DE2A11-ADD8-4A7D-8B62-834343DD8FBA}"/>
            </a:ext>
          </a:extLst>
        </xdr:cNvPr>
        <xdr:cNvSpPr txBox="1">
          <a:spLocks noChangeArrowheads="1"/>
        </xdr:cNvSpPr>
      </xdr:nvSpPr>
      <xdr:spPr bwMode="auto">
        <a:xfrm>
          <a:off x="4295775" y="119062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5A4CA8B7-2670-425C-8C74-01F4E6724B1B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988CFB17-7C11-40B1-8A5B-6CD35C00E6CC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3C276948-8116-4BF5-A124-DA6459283483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B44F20B7-E03B-448E-9D5A-7787F03FC43C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8F94C3-E0AE-47F8-A6FE-DB48C90D1791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F7BD9AE6-E26A-4B22-AAC8-9EED4B51927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2304F322-55E1-4473-9152-1A507241F79D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A4FBB41-DE50-4A39-8D41-35DE9565F0F6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4F6A2DE1-81B6-486C-9926-5BBCEF33F321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46974D2F-4692-4AE6-9196-E2943B7CFC2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1132818-F8D1-4329-BCAE-5F0A0CD264FC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157B1D9-4A77-43AE-BBC7-27D4CD5BFA5E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D58971CD-55FA-400F-8B5D-F24A92130447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E4046108-8BE2-4FE8-A59D-8DEAF0C5E3D0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6B89B777-5F8C-41D5-8C62-46425898684C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5EBC8092-3561-4697-A51D-6D9FA36FBA28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9FE6F0D-25AA-4FAF-848E-B6ACE4292071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17A2A6EF-8760-43A5-8B7C-3ABA0902AACB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2B4F6CD8-0273-45B1-84C1-819812085729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46E2D26-F5BA-4D1B-B129-93DB53C55ED2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D6733B5-44C3-419D-9015-3AF9843D453C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4EF1F3-F7D1-4341-9C64-23D811E0B75A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DE6DB5C-053B-4CAD-8588-3D3E9344F174}"/>
            </a:ext>
          </a:extLst>
        </xdr:cNvPr>
        <xdr:cNvSpPr txBox="1">
          <a:spLocks noChangeArrowheads="1"/>
        </xdr:cNvSpPr>
      </xdr:nvSpPr>
      <xdr:spPr bwMode="auto">
        <a:xfrm>
          <a:off x="5267325" y="119062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FB49264A-943F-42F8-B920-5E121434FA0E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7644E6E5-9E6E-4592-9B16-161B945CA572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CDDE8A79-9778-49C2-BCD0-1ED607D30F78}"/>
            </a:ext>
          </a:extLst>
        </xdr:cNvPr>
        <xdr:cNvSpPr txBox="1">
          <a:spLocks noChangeArrowheads="1"/>
        </xdr:cNvSpPr>
      </xdr:nvSpPr>
      <xdr:spPr bwMode="auto">
        <a:xfrm>
          <a:off x="3133725" y="119062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6D5F7734-0291-4AED-ACBC-D34550F0C3C3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7F4E76C8-4425-451E-A1C2-1B73AE1D1E6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A837B1D-E1C2-49FC-8E38-7743FD92CFC2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CA331D6B-0852-4DA8-BE37-9A6CAD422D39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F12961B5-63A7-4DF6-AFD8-E91B8E1AB4EF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29660929-6C09-4211-A2B1-34B2A66E45A1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49BBAF0F-ECB4-4ED1-B0E6-C63EBA9DF71A}"/>
            </a:ext>
          </a:extLst>
        </xdr:cNvPr>
        <xdr:cNvSpPr txBox="1">
          <a:spLocks noChangeArrowheads="1"/>
        </xdr:cNvSpPr>
      </xdr:nvSpPr>
      <xdr:spPr bwMode="auto">
        <a:xfrm>
          <a:off x="2581275" y="119062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24</xdr:row>
      <xdr:rowOff>0</xdr:rowOff>
    </xdr:from>
    <xdr:to>
      <xdr:col>2</xdr:col>
      <xdr:colOff>368300</xdr:colOff>
      <xdr:row>24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0332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46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46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zoomScale="80" zoomScaleNormal="80" zoomScaleSheetLayoutView="90" workbookViewId="0">
      <selection activeCell="H56" sqref="H56"/>
    </sheetView>
  </sheetViews>
  <sheetFormatPr defaultColWidth="12.5" defaultRowHeight="27" customHeight="1"/>
  <cols>
    <col min="1" max="2" width="9.375" style="3" customWidth="1"/>
    <col min="3" max="3" width="10.375" style="3" customWidth="1"/>
    <col min="4" max="4" width="10.875" style="3" customWidth="1"/>
    <col min="5" max="5" width="9" style="3" customWidth="1"/>
    <col min="6" max="6" width="9.375" style="29" customWidth="1"/>
    <col min="7" max="7" width="1.125" style="29" customWidth="1"/>
    <col min="8" max="8" width="18.625" style="30" customWidth="1"/>
    <col min="9" max="9" width="1.125" style="30" customWidth="1"/>
    <col min="10" max="10" width="18.625" style="3" customWidth="1"/>
    <col min="11" max="11" width="1.125" style="3" customWidth="1"/>
    <col min="12" max="12" width="18.625" style="3" customWidth="1"/>
    <col min="13" max="13" width="1.125" style="3" customWidth="1"/>
    <col min="14" max="14" width="18.625" style="3" customWidth="1"/>
    <col min="15" max="15" width="2.5" style="3" customWidth="1"/>
    <col min="16" max="16384" width="12.5" style="3"/>
  </cols>
  <sheetData>
    <row r="1" spans="1:14" ht="25.5" customHeight="1">
      <c r="A1" s="1" t="s">
        <v>160</v>
      </c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</row>
    <row r="2" spans="1:14" ht="25.5" customHeight="1">
      <c r="A2" s="1" t="s">
        <v>0</v>
      </c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</row>
    <row r="3" spans="1:14" ht="25.5" customHeight="1">
      <c r="A3" s="4" t="s">
        <v>161</v>
      </c>
      <c r="B3" s="4"/>
      <c r="C3" s="4"/>
      <c r="D3" s="4"/>
      <c r="E3" s="4"/>
      <c r="F3" s="2"/>
      <c r="G3" s="2"/>
      <c r="H3" s="1"/>
      <c r="I3" s="1"/>
      <c r="J3" s="1"/>
      <c r="K3" s="1"/>
      <c r="L3" s="1"/>
      <c r="M3" s="1"/>
      <c r="N3" s="1"/>
    </row>
    <row r="4" spans="1:14" ht="25.5" customHeight="1">
      <c r="A4" s="5"/>
      <c r="B4" s="5"/>
      <c r="C4" s="5"/>
      <c r="D4" s="5"/>
      <c r="E4" s="5"/>
      <c r="F4" s="6"/>
      <c r="G4" s="6"/>
      <c r="H4" s="5"/>
      <c r="I4" s="5"/>
      <c r="J4" s="5"/>
      <c r="K4" s="5"/>
      <c r="L4" s="5"/>
      <c r="M4" s="5"/>
      <c r="N4" s="5"/>
    </row>
    <row r="5" spans="1:14" s="8" customFormat="1" ht="25.5" customHeight="1">
      <c r="A5" s="3"/>
      <c r="B5" s="3"/>
      <c r="C5" s="3"/>
      <c r="D5" s="3"/>
      <c r="E5" s="3"/>
      <c r="F5" s="7"/>
      <c r="G5" s="7"/>
      <c r="H5" s="165" t="s">
        <v>1</v>
      </c>
      <c r="I5" s="165"/>
      <c r="J5" s="165"/>
      <c r="K5" s="103"/>
      <c r="L5" s="165" t="s">
        <v>2</v>
      </c>
      <c r="M5" s="165"/>
      <c r="N5" s="165"/>
    </row>
    <row r="6" spans="1:14" ht="25.5" customHeight="1">
      <c r="F6" s="3"/>
      <c r="G6" s="3"/>
      <c r="H6" s="9" t="s">
        <v>162</v>
      </c>
      <c r="I6" s="9"/>
      <c r="J6" s="9" t="s">
        <v>140</v>
      </c>
      <c r="K6" s="10"/>
      <c r="L6" s="9" t="s">
        <v>162</v>
      </c>
      <c r="M6" s="9"/>
      <c r="N6" s="9" t="s">
        <v>140</v>
      </c>
    </row>
    <row r="7" spans="1:14" ht="25.5" customHeight="1">
      <c r="F7" s="3"/>
      <c r="G7" s="3"/>
      <c r="H7" s="105" t="s">
        <v>138</v>
      </c>
      <c r="I7" s="104"/>
      <c r="J7" s="105" t="s">
        <v>137</v>
      </c>
      <c r="K7" s="106"/>
      <c r="L7" s="105" t="s">
        <v>138</v>
      </c>
      <c r="M7" s="104"/>
      <c r="N7" s="105" t="s">
        <v>137</v>
      </c>
    </row>
    <row r="8" spans="1:14" ht="25.5" customHeight="1">
      <c r="F8" s="12" t="s">
        <v>4</v>
      </c>
      <c r="G8" s="3"/>
      <c r="H8" s="107" t="s">
        <v>139</v>
      </c>
      <c r="I8" s="104"/>
      <c r="J8" s="108"/>
      <c r="K8" s="106"/>
      <c r="L8" s="107" t="s">
        <v>139</v>
      </c>
      <c r="M8" s="104"/>
      <c r="N8" s="108"/>
    </row>
    <row r="9" spans="1:14" ht="25.5" customHeight="1">
      <c r="A9" s="11" t="s">
        <v>3</v>
      </c>
      <c r="B9" s="11"/>
      <c r="C9" s="11"/>
      <c r="D9" s="11"/>
      <c r="E9" s="11"/>
      <c r="F9" s="3"/>
      <c r="G9" s="12"/>
      <c r="H9" s="9"/>
      <c r="I9" s="9"/>
      <c r="J9" s="9"/>
      <c r="K9" s="10"/>
      <c r="L9" s="9"/>
      <c r="M9" s="9"/>
      <c r="N9" s="9"/>
    </row>
    <row r="10" spans="1:14" ht="25.5" customHeight="1">
      <c r="A10" s="8" t="s">
        <v>5</v>
      </c>
      <c r="B10" s="8"/>
      <c r="C10" s="8"/>
      <c r="D10" s="8"/>
      <c r="E10" s="8"/>
      <c r="F10" s="13"/>
      <c r="G10" s="13"/>
      <c r="H10" s="103"/>
      <c r="I10" s="14"/>
    </row>
    <row r="11" spans="1:14" ht="25.5" customHeight="1">
      <c r="A11" s="15" t="s">
        <v>6</v>
      </c>
      <c r="B11" s="15"/>
      <c r="C11" s="15"/>
      <c r="D11" s="15"/>
      <c r="E11" s="15"/>
      <c r="F11" s="16">
        <v>4</v>
      </c>
      <c r="G11" s="16"/>
      <c r="H11" s="17">
        <v>494229396.92000002</v>
      </c>
      <c r="I11" s="18"/>
      <c r="J11" s="17">
        <v>445931372.33000004</v>
      </c>
      <c r="K11" s="19"/>
      <c r="L11" s="17">
        <v>455859547.51999998</v>
      </c>
      <c r="M11" s="19"/>
      <c r="N11" s="17">
        <v>351423043.82000005</v>
      </c>
    </row>
    <row r="12" spans="1:14" ht="25.5" customHeight="1">
      <c r="A12" s="112" t="s">
        <v>144</v>
      </c>
      <c r="B12" s="112"/>
      <c r="C12" s="112"/>
      <c r="D12" s="112"/>
      <c r="E12" s="15"/>
      <c r="F12" s="16">
        <v>5</v>
      </c>
      <c r="G12" s="16"/>
      <c r="H12" s="19">
        <v>4156886.33</v>
      </c>
      <c r="I12" s="18"/>
      <c r="J12" s="19">
        <v>4144576.94</v>
      </c>
      <c r="K12" s="19"/>
      <c r="L12" s="19">
        <v>4156886.33</v>
      </c>
      <c r="M12" s="19"/>
      <c r="N12" s="19">
        <v>4144576.94</v>
      </c>
    </row>
    <row r="13" spans="1:14" ht="25.5" customHeight="1">
      <c r="A13" s="15" t="s">
        <v>7</v>
      </c>
      <c r="B13" s="15"/>
      <c r="C13" s="15"/>
      <c r="D13" s="15"/>
      <c r="E13" s="15"/>
      <c r="F13" s="16">
        <v>6</v>
      </c>
      <c r="G13" s="16"/>
      <c r="H13" s="19">
        <v>151357525.16000003</v>
      </c>
      <c r="I13" s="18"/>
      <c r="J13" s="19">
        <v>159930675.88</v>
      </c>
      <c r="K13" s="19"/>
      <c r="L13" s="19">
        <v>150004073.06999999</v>
      </c>
      <c r="M13" s="19"/>
      <c r="N13" s="19">
        <v>158991391.09999999</v>
      </c>
    </row>
    <row r="14" spans="1:14" ht="25.5" customHeight="1">
      <c r="A14" s="112" t="s">
        <v>145</v>
      </c>
      <c r="B14" s="112"/>
      <c r="C14" s="112"/>
      <c r="D14" s="112"/>
      <c r="E14" s="15"/>
      <c r="F14" s="16">
        <v>7</v>
      </c>
      <c r="G14" s="16"/>
      <c r="H14" s="17">
        <v>135423767.72</v>
      </c>
      <c r="I14" s="17"/>
      <c r="J14" s="17">
        <v>107354188.61</v>
      </c>
      <c r="K14" s="17"/>
      <c r="L14" s="17">
        <v>135240605.80000001</v>
      </c>
      <c r="M14" s="17"/>
      <c r="N14" s="17">
        <v>107354188.61</v>
      </c>
    </row>
    <row r="15" spans="1:14" ht="25.5" customHeight="1">
      <c r="A15" s="20" t="s">
        <v>8</v>
      </c>
      <c r="B15" s="20"/>
      <c r="C15" s="20"/>
      <c r="D15" s="20"/>
      <c r="E15" s="20"/>
      <c r="F15" s="16">
        <v>8</v>
      </c>
      <c r="G15" s="16"/>
      <c r="H15" s="17">
        <v>17314271.300000001</v>
      </c>
      <c r="I15" s="18"/>
      <c r="J15" s="17">
        <v>9022364.2599999998</v>
      </c>
      <c r="K15" s="17"/>
      <c r="L15" s="17">
        <v>17314271.300000001</v>
      </c>
      <c r="M15" s="17"/>
      <c r="N15" s="17">
        <v>9022364.2599999998</v>
      </c>
    </row>
    <row r="16" spans="1:14" ht="25.5" customHeight="1">
      <c r="A16" s="21" t="s">
        <v>9</v>
      </c>
      <c r="B16" s="21"/>
      <c r="C16" s="21"/>
      <c r="D16" s="21"/>
      <c r="E16" s="21"/>
      <c r="F16" s="13"/>
      <c r="G16" s="13"/>
      <c r="H16" s="22">
        <f>SUM(H11:H15)</f>
        <v>802481847.43000007</v>
      </c>
      <c r="I16" s="23"/>
      <c r="J16" s="22">
        <f>SUM(J11:J15)</f>
        <v>726383178.0200001</v>
      </c>
      <c r="K16" s="19"/>
      <c r="L16" s="22">
        <f>SUM(L11:L15)</f>
        <v>762575384.01999998</v>
      </c>
      <c r="M16" s="19"/>
      <c r="N16" s="22">
        <f>SUM(N11:N15)</f>
        <v>630935564.73000002</v>
      </c>
    </row>
    <row r="17" spans="1:14" ht="25.5" customHeight="1">
      <c r="A17" s="8" t="s">
        <v>10</v>
      </c>
      <c r="B17" s="8"/>
      <c r="C17" s="8"/>
      <c r="D17" s="8"/>
      <c r="E17" s="8"/>
      <c r="F17" s="13"/>
      <c r="G17" s="13"/>
      <c r="H17" s="24"/>
      <c r="I17" s="24"/>
      <c r="J17" s="17"/>
      <c r="K17" s="19"/>
      <c r="L17" s="19"/>
      <c r="M17" s="19"/>
      <c r="N17" s="19"/>
    </row>
    <row r="18" spans="1:14" s="61" customFormat="1" ht="25.5" customHeight="1">
      <c r="A18" s="113" t="s">
        <v>146</v>
      </c>
      <c r="B18" s="114"/>
      <c r="C18" s="114"/>
      <c r="D18" s="114"/>
      <c r="E18" s="8"/>
      <c r="F18" s="16">
        <v>7</v>
      </c>
      <c r="G18" s="13"/>
      <c r="H18" s="17">
        <v>26941439.490000002</v>
      </c>
      <c r="I18" s="25"/>
      <c r="J18" s="17">
        <v>23455174.539999999</v>
      </c>
      <c r="K18" s="19"/>
      <c r="L18" s="19">
        <v>26941439.490000002</v>
      </c>
      <c r="M18" s="19"/>
      <c r="N18" s="19">
        <v>23455174.539999999</v>
      </c>
    </row>
    <row r="19" spans="1:14" ht="25.5" customHeight="1">
      <c r="A19" s="20" t="s">
        <v>11</v>
      </c>
      <c r="B19" s="20"/>
      <c r="C19" s="20"/>
      <c r="D19" s="20"/>
      <c r="E19" s="20"/>
      <c r="F19" s="16">
        <v>9</v>
      </c>
      <c r="G19" s="16"/>
      <c r="H19" s="17">
        <v>36809088.140000001</v>
      </c>
      <c r="I19" s="25"/>
      <c r="J19" s="17">
        <v>32726557.030000001</v>
      </c>
      <c r="K19" s="19"/>
      <c r="L19" s="19">
        <v>36809088.140000001</v>
      </c>
      <c r="M19" s="19"/>
      <c r="N19" s="19">
        <v>32726557.030000001</v>
      </c>
    </row>
    <row r="20" spans="1:14" ht="25.5" customHeight="1">
      <c r="A20" s="20" t="s">
        <v>156</v>
      </c>
      <c r="B20" s="20"/>
      <c r="C20" s="20"/>
      <c r="D20" s="20"/>
      <c r="E20" s="20"/>
      <c r="F20" s="16">
        <v>10</v>
      </c>
      <c r="G20" s="16"/>
      <c r="H20" s="17">
        <v>0</v>
      </c>
      <c r="I20" s="25"/>
      <c r="J20" s="17">
        <v>0</v>
      </c>
      <c r="K20" s="19"/>
      <c r="L20" s="17">
        <v>31539987.5</v>
      </c>
      <c r="M20" s="19"/>
      <c r="N20" s="17">
        <v>31049987.5</v>
      </c>
    </row>
    <row r="21" spans="1:14" ht="25.5" customHeight="1">
      <c r="A21" s="20" t="s">
        <v>12</v>
      </c>
      <c r="B21" s="20"/>
      <c r="C21" s="20"/>
      <c r="D21" s="20"/>
      <c r="E21" s="20"/>
      <c r="F21" s="16">
        <v>11</v>
      </c>
      <c r="G21" s="16"/>
      <c r="H21" s="17">
        <v>255029643.25999999</v>
      </c>
      <c r="I21" s="25"/>
      <c r="J21" s="17">
        <v>188847784.17000002</v>
      </c>
      <c r="K21" s="19"/>
      <c r="L21" s="19">
        <v>255029643.26000005</v>
      </c>
      <c r="M21" s="19"/>
      <c r="N21" s="19">
        <v>188847784.16999996</v>
      </c>
    </row>
    <row r="22" spans="1:14" ht="25.5" customHeight="1">
      <c r="A22" s="20" t="s">
        <v>13</v>
      </c>
      <c r="B22" s="20"/>
      <c r="C22" s="20"/>
      <c r="D22" s="20"/>
      <c r="E22" s="20"/>
      <c r="F22" s="16">
        <v>12</v>
      </c>
      <c r="G22" s="16"/>
      <c r="H22" s="17">
        <v>33926408.280000001</v>
      </c>
      <c r="I22" s="25"/>
      <c r="J22" s="17">
        <v>27339324.940000001</v>
      </c>
      <c r="K22" s="19"/>
      <c r="L22" s="19">
        <v>33926408.280000001</v>
      </c>
      <c r="M22" s="19"/>
      <c r="N22" s="19">
        <v>27339324.940000001</v>
      </c>
    </row>
    <row r="23" spans="1:14" ht="25.5" customHeight="1">
      <c r="A23" s="20" t="s">
        <v>14</v>
      </c>
      <c r="B23" s="20"/>
      <c r="C23" s="20"/>
      <c r="D23" s="20"/>
      <c r="E23" s="20"/>
      <c r="F23" s="16">
        <v>13</v>
      </c>
      <c r="G23" s="16"/>
      <c r="H23" s="17">
        <v>5069838.05</v>
      </c>
      <c r="I23" s="25"/>
      <c r="J23" s="17">
        <v>5876366.9700000007</v>
      </c>
      <c r="K23" s="19"/>
      <c r="L23" s="19">
        <v>5069838.05</v>
      </c>
      <c r="M23" s="19"/>
      <c r="N23" s="19">
        <v>5876366.9700000007</v>
      </c>
    </row>
    <row r="24" spans="1:14" ht="25.5" customHeight="1">
      <c r="A24" s="20" t="s">
        <v>15</v>
      </c>
      <c r="B24" s="20"/>
      <c r="C24" s="20"/>
      <c r="D24" s="20"/>
      <c r="E24" s="20"/>
      <c r="F24" s="16">
        <v>14</v>
      </c>
      <c r="G24" s="16"/>
      <c r="H24" s="17">
        <v>3421664.88</v>
      </c>
      <c r="I24" s="25"/>
      <c r="J24" s="17">
        <v>4428336.63</v>
      </c>
      <c r="K24" s="19"/>
      <c r="L24" s="17">
        <v>3286582.3899999997</v>
      </c>
      <c r="M24" s="19"/>
      <c r="N24" s="17">
        <v>4231176.7699999996</v>
      </c>
    </row>
    <row r="25" spans="1:14" ht="25.5" customHeight="1">
      <c r="A25" s="20" t="s">
        <v>16</v>
      </c>
      <c r="B25" s="20"/>
      <c r="C25" s="20"/>
      <c r="D25" s="20"/>
      <c r="E25" s="20"/>
      <c r="F25" s="16">
        <v>15</v>
      </c>
      <c r="G25" s="16"/>
      <c r="H25" s="17">
        <v>24832241.539999999</v>
      </c>
      <c r="I25" s="24"/>
      <c r="J25" s="17">
        <v>13597826.299999999</v>
      </c>
      <c r="K25" s="19"/>
      <c r="L25" s="26">
        <v>24831925.390000001</v>
      </c>
      <c r="M25" s="19"/>
      <c r="N25" s="26">
        <v>13597826.299999999</v>
      </c>
    </row>
    <row r="26" spans="1:14" ht="25.5" customHeight="1">
      <c r="A26" s="21" t="s">
        <v>17</v>
      </c>
      <c r="B26" s="21"/>
      <c r="C26" s="21"/>
      <c r="D26" s="21"/>
      <c r="E26" s="21"/>
      <c r="F26" s="13"/>
      <c r="G26" s="13"/>
      <c r="H26" s="22">
        <f>SUM(H18:H25)</f>
        <v>386030323.63999999</v>
      </c>
      <c r="I26" s="24"/>
      <c r="J26" s="22">
        <f>SUM(J18:J25)</f>
        <v>296271370.58000004</v>
      </c>
      <c r="K26" s="19"/>
      <c r="L26" s="22">
        <f>SUM(L18:L25)</f>
        <v>417434912.50000006</v>
      </c>
      <c r="M26" s="19"/>
      <c r="N26" s="22">
        <f>SUM(N18:N25)</f>
        <v>327124198.21999997</v>
      </c>
    </row>
    <row r="27" spans="1:14" ht="25.5" customHeight="1" thickBot="1">
      <c r="A27" s="8" t="s">
        <v>18</v>
      </c>
      <c r="B27" s="8"/>
      <c r="C27" s="8"/>
      <c r="D27" s="8"/>
      <c r="E27" s="8"/>
      <c r="F27" s="13"/>
      <c r="G27" s="13"/>
      <c r="H27" s="27">
        <f>H16+H26</f>
        <v>1188512171.0700002</v>
      </c>
      <c r="I27" s="24"/>
      <c r="J27" s="27">
        <f>J16+J26</f>
        <v>1022654548.6000001</v>
      </c>
      <c r="K27" s="19"/>
      <c r="L27" s="28">
        <f>L16+L26</f>
        <v>1180010296.52</v>
      </c>
      <c r="M27" s="19"/>
      <c r="N27" s="28">
        <f>N16+N26</f>
        <v>958059762.95000005</v>
      </c>
    </row>
    <row r="28" spans="1:14" ht="25.5" customHeight="1" thickTop="1">
      <c r="A28" s="8"/>
      <c r="B28" s="8"/>
      <c r="C28" s="8"/>
      <c r="D28" s="8"/>
      <c r="E28" s="8"/>
      <c r="H28" s="3"/>
      <c r="K28" s="31"/>
      <c r="M28" s="31"/>
    </row>
    <row r="29" spans="1:14" ht="25.5" customHeight="1">
      <c r="A29" s="8"/>
      <c r="B29" s="8"/>
      <c r="C29" s="8"/>
      <c r="D29" s="8"/>
      <c r="E29" s="8"/>
      <c r="H29" s="3"/>
      <c r="K29" s="31"/>
      <c r="M29" s="31"/>
    </row>
    <row r="30" spans="1:14" ht="25.5" customHeight="1">
      <c r="A30" s="8"/>
      <c r="B30" s="8"/>
      <c r="C30" s="8"/>
      <c r="D30" s="8"/>
      <c r="E30" s="8"/>
      <c r="H30" s="3"/>
      <c r="K30" s="31"/>
      <c r="M30" s="31"/>
    </row>
    <row r="31" spans="1:14" ht="25.5" customHeight="1">
      <c r="A31" s="8"/>
      <c r="B31" s="8"/>
      <c r="C31" s="8"/>
      <c r="D31" s="8"/>
      <c r="E31" s="8"/>
      <c r="H31" s="3"/>
      <c r="K31" s="31"/>
      <c r="M31" s="31"/>
    </row>
    <row r="32" spans="1:14" ht="25.5" customHeight="1">
      <c r="A32" s="3" t="s">
        <v>19</v>
      </c>
      <c r="B32" s="8"/>
      <c r="C32" s="8"/>
      <c r="D32" s="8"/>
      <c r="E32" s="8"/>
      <c r="H32" s="3"/>
      <c r="K32" s="31"/>
      <c r="M32" s="31"/>
    </row>
    <row r="33" spans="1:14" ht="25.5" customHeight="1">
      <c r="K33" s="31"/>
      <c r="L33" s="31"/>
      <c r="M33" s="31"/>
      <c r="N33" s="31"/>
    </row>
    <row r="34" spans="1:14" ht="25.5" customHeight="1">
      <c r="K34" s="31"/>
      <c r="L34" s="31"/>
      <c r="M34" s="31"/>
      <c r="N34" s="31"/>
    </row>
    <row r="35" spans="1:14" ht="25.5" customHeight="1">
      <c r="K35" s="31"/>
      <c r="L35" s="31"/>
      <c r="M35" s="31"/>
      <c r="N35" s="31"/>
    </row>
    <row r="36" spans="1:14" ht="25.5" customHeight="1">
      <c r="D36" s="32" t="s">
        <v>20</v>
      </c>
      <c r="E36" s="32"/>
      <c r="F36" s="3"/>
      <c r="G36" s="33"/>
      <c r="K36" s="31"/>
      <c r="L36" s="31"/>
      <c r="M36" s="31"/>
      <c r="N36" s="31"/>
    </row>
    <row r="37" spans="1:14" ht="25.5" customHeight="1">
      <c r="D37" s="32" t="s">
        <v>21</v>
      </c>
      <c r="E37" s="32"/>
      <c r="F37" s="3"/>
      <c r="G37" s="33"/>
      <c r="K37" s="31"/>
      <c r="L37" s="31"/>
      <c r="M37" s="31"/>
      <c r="N37" s="31"/>
    </row>
    <row r="38" spans="1:14" s="61" customFormat="1" ht="25.5" customHeight="1">
      <c r="D38" s="32"/>
      <c r="E38" s="32"/>
      <c r="G38" s="33"/>
      <c r="H38" s="30"/>
      <c r="I38" s="30"/>
      <c r="K38" s="62"/>
      <c r="L38" s="62"/>
      <c r="M38" s="62"/>
      <c r="N38" s="62"/>
    </row>
    <row r="39" spans="1:14" ht="27.75" customHeight="1">
      <c r="A39" s="166" t="s">
        <v>22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</row>
    <row r="40" spans="1:14" ht="27.75" customHeight="1">
      <c r="A40" s="1" t="str">
        <f>A1</f>
        <v>WELL GRADED ENGINEERING PUBLIC COMPANY LIMITED AND SUBSIDIARIES</v>
      </c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</row>
    <row r="41" spans="1:14" ht="27.75" customHeight="1">
      <c r="A41" s="1" t="s">
        <v>23</v>
      </c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</row>
    <row r="42" spans="1:14" ht="27.75" customHeight="1">
      <c r="A42" s="4" t="str">
        <f>A3</f>
        <v>AS AT JUNE 30, 2021</v>
      </c>
      <c r="B42" s="4"/>
      <c r="C42" s="4"/>
      <c r="D42" s="4"/>
      <c r="E42" s="4"/>
      <c r="F42" s="2"/>
      <c r="G42" s="2"/>
      <c r="H42" s="1"/>
      <c r="I42" s="1"/>
      <c r="J42" s="1"/>
      <c r="K42" s="1"/>
      <c r="L42" s="1"/>
      <c r="M42" s="1"/>
      <c r="N42" s="1"/>
    </row>
    <row r="43" spans="1:14" ht="27.75" customHeight="1">
      <c r="A43" s="4"/>
      <c r="B43" s="4"/>
      <c r="C43" s="4"/>
      <c r="D43" s="4"/>
      <c r="E43" s="4"/>
      <c r="F43" s="2"/>
      <c r="G43" s="2"/>
      <c r="H43" s="1"/>
      <c r="I43" s="1"/>
      <c r="J43" s="1"/>
      <c r="K43" s="1"/>
      <c r="L43" s="1"/>
      <c r="M43" s="1"/>
      <c r="N43" s="1"/>
    </row>
    <row r="44" spans="1:14" s="8" customFormat="1" ht="27.75" customHeight="1">
      <c r="A44" s="3"/>
      <c r="B44" s="3"/>
      <c r="C44" s="3"/>
      <c r="D44" s="3"/>
      <c r="E44" s="3"/>
      <c r="F44" s="7"/>
      <c r="G44" s="7"/>
      <c r="H44" s="165" t="str">
        <f>H5</f>
        <v>Consolidated financial statements (Baht)</v>
      </c>
      <c r="I44" s="165"/>
      <c r="J44" s="165"/>
      <c r="K44" s="103"/>
      <c r="L44" s="165" t="str">
        <f>L5</f>
        <v>Separate financial statements (Baht)</v>
      </c>
      <c r="M44" s="165"/>
      <c r="N44" s="165"/>
    </row>
    <row r="45" spans="1:14" ht="27.75" customHeight="1">
      <c r="F45" s="3"/>
      <c r="G45" s="3"/>
      <c r="H45" s="9" t="str">
        <f>H6</f>
        <v>June 30, 2021</v>
      </c>
      <c r="I45" s="34"/>
      <c r="J45" s="9" t="str">
        <f>J6</f>
        <v>December 31, 2020</v>
      </c>
      <c r="K45" s="10"/>
      <c r="L45" s="9" t="str">
        <f>L6</f>
        <v>June 30, 2021</v>
      </c>
      <c r="M45" s="34"/>
      <c r="N45" s="9" t="str">
        <f>N6</f>
        <v>December 31, 2020</v>
      </c>
    </row>
    <row r="46" spans="1:14" ht="27.75" customHeight="1">
      <c r="F46" s="3"/>
      <c r="G46" s="3"/>
      <c r="H46" s="105" t="s">
        <v>138</v>
      </c>
      <c r="I46" s="104"/>
      <c r="J46" s="105" t="s">
        <v>137</v>
      </c>
      <c r="K46" s="106"/>
      <c r="L46" s="105" t="s">
        <v>138</v>
      </c>
      <c r="M46" s="104"/>
      <c r="N46" s="105" t="s">
        <v>137</v>
      </c>
    </row>
    <row r="47" spans="1:14" ht="27.75" customHeight="1">
      <c r="F47" s="12" t="s">
        <v>4</v>
      </c>
      <c r="G47" s="3"/>
      <c r="H47" s="107" t="s">
        <v>139</v>
      </c>
      <c r="I47" s="104"/>
      <c r="J47" s="108"/>
      <c r="K47" s="106"/>
      <c r="L47" s="107" t="s">
        <v>139</v>
      </c>
      <c r="M47" s="104"/>
      <c r="N47" s="108"/>
    </row>
    <row r="48" spans="1:14" ht="27.75" customHeight="1">
      <c r="A48" s="35" t="s">
        <v>24</v>
      </c>
      <c r="B48" s="11"/>
      <c r="C48" s="11"/>
      <c r="D48" s="11"/>
      <c r="E48" s="11"/>
      <c r="F48" s="3"/>
      <c r="G48" s="12"/>
      <c r="H48" s="9"/>
      <c r="I48" s="9"/>
      <c r="J48" s="9"/>
      <c r="K48" s="10"/>
      <c r="L48" s="9"/>
      <c r="M48" s="9"/>
      <c r="N48" s="9"/>
    </row>
    <row r="49" spans="1:14" ht="27.75" customHeight="1">
      <c r="A49" s="8" t="s">
        <v>25</v>
      </c>
      <c r="B49" s="8"/>
      <c r="C49" s="8"/>
      <c r="D49" s="8"/>
      <c r="E49" s="8"/>
      <c r="F49" s="13"/>
      <c r="G49" s="13"/>
      <c r="H49" s="14"/>
      <c r="I49" s="14"/>
    </row>
    <row r="50" spans="1:14" ht="27.75" customHeight="1">
      <c r="A50" s="20" t="s">
        <v>26</v>
      </c>
      <c r="B50" s="20"/>
      <c r="C50" s="20"/>
      <c r="D50" s="20"/>
      <c r="E50" s="20"/>
      <c r="F50" s="13"/>
      <c r="G50" s="13"/>
      <c r="H50" s="14"/>
      <c r="I50" s="14"/>
    </row>
    <row r="51" spans="1:14" ht="27.75" customHeight="1">
      <c r="A51" s="36" t="s">
        <v>27</v>
      </c>
      <c r="B51" s="36"/>
      <c r="C51" s="36"/>
      <c r="D51" s="36"/>
      <c r="E51" s="36"/>
      <c r="F51" s="16">
        <v>16</v>
      </c>
      <c r="G51" s="16"/>
      <c r="H51" s="17">
        <v>27924145.940000001</v>
      </c>
      <c r="I51" s="24"/>
      <c r="J51" s="17">
        <v>26251865.739999998</v>
      </c>
      <c r="K51" s="17"/>
      <c r="L51" s="17">
        <v>27924145.940000001</v>
      </c>
      <c r="M51" s="17"/>
      <c r="N51" s="17">
        <v>26251865.739999998</v>
      </c>
    </row>
    <row r="52" spans="1:14" ht="27.75" customHeight="1">
      <c r="A52" s="20" t="s">
        <v>28</v>
      </c>
      <c r="B52" s="20"/>
      <c r="C52" s="20"/>
      <c r="D52" s="20"/>
      <c r="E52" s="20"/>
      <c r="F52" s="16">
        <v>17</v>
      </c>
      <c r="G52" s="16"/>
      <c r="H52" s="17">
        <v>227135839.54000002</v>
      </c>
      <c r="I52" s="23"/>
      <c r="J52" s="17">
        <v>160619434.39999998</v>
      </c>
      <c r="K52" s="17"/>
      <c r="L52" s="17">
        <v>221015458.21000001</v>
      </c>
      <c r="M52" s="19"/>
      <c r="N52" s="17">
        <v>152856472.63</v>
      </c>
    </row>
    <row r="53" spans="1:14" ht="27.75" customHeight="1">
      <c r="A53" s="113" t="s">
        <v>147</v>
      </c>
      <c r="B53" s="113"/>
      <c r="C53" s="113"/>
      <c r="D53" s="113"/>
      <c r="E53" s="20"/>
      <c r="F53" s="16">
        <v>7</v>
      </c>
      <c r="G53" s="16"/>
      <c r="H53" s="17">
        <v>233481158.81999999</v>
      </c>
      <c r="I53" s="23"/>
      <c r="J53" s="17">
        <v>110213858.85000002</v>
      </c>
      <c r="K53" s="17"/>
      <c r="L53" s="17">
        <v>233481158.81999999</v>
      </c>
      <c r="M53" s="19"/>
      <c r="N53" s="17">
        <v>110213858.85000002</v>
      </c>
    </row>
    <row r="54" spans="1:14" ht="27.75" customHeight="1">
      <c r="A54" s="20" t="s">
        <v>29</v>
      </c>
      <c r="B54" s="20"/>
      <c r="C54" s="20"/>
      <c r="D54" s="20"/>
      <c r="E54" s="20"/>
      <c r="F54" s="16">
        <v>19</v>
      </c>
      <c r="G54" s="16"/>
      <c r="H54" s="17">
        <v>7005600</v>
      </c>
      <c r="I54" s="23"/>
      <c r="J54" s="17">
        <v>5608800</v>
      </c>
      <c r="K54" s="17"/>
      <c r="L54" s="17">
        <v>7005600</v>
      </c>
      <c r="M54" s="19"/>
      <c r="N54" s="17">
        <v>5608800</v>
      </c>
    </row>
    <row r="55" spans="1:14" ht="27.75" customHeight="1">
      <c r="A55" s="20" t="s">
        <v>30</v>
      </c>
      <c r="B55" s="36"/>
      <c r="C55" s="36"/>
      <c r="D55" s="36"/>
      <c r="E55" s="36"/>
      <c r="F55" s="16">
        <v>18</v>
      </c>
      <c r="G55" s="16"/>
      <c r="H55" s="17">
        <v>10142853.59</v>
      </c>
      <c r="I55" s="25"/>
      <c r="J55" s="17">
        <v>6556426.5200000005</v>
      </c>
      <c r="K55" s="17"/>
      <c r="L55" s="17">
        <v>10142853.59</v>
      </c>
      <c r="M55" s="19"/>
      <c r="N55" s="17">
        <v>6556426.5200000005</v>
      </c>
    </row>
    <row r="56" spans="1:14" ht="27.75" customHeight="1">
      <c r="A56" s="20" t="s">
        <v>31</v>
      </c>
      <c r="B56" s="20"/>
      <c r="C56" s="20"/>
      <c r="D56" s="20"/>
      <c r="E56" s="20"/>
      <c r="F56" s="13"/>
      <c r="G56" s="13"/>
      <c r="H56" s="17">
        <v>197159.86</v>
      </c>
      <c r="I56" s="24"/>
      <c r="J56" s="17">
        <v>4311618.1899999995</v>
      </c>
      <c r="K56" s="17"/>
      <c r="L56" s="17">
        <v>0</v>
      </c>
      <c r="M56" s="19"/>
      <c r="N56" s="17">
        <v>0</v>
      </c>
    </row>
    <row r="57" spans="1:14" ht="27.75" customHeight="1">
      <c r="A57" s="21" t="s">
        <v>32</v>
      </c>
      <c r="B57" s="21"/>
      <c r="C57" s="21"/>
      <c r="D57" s="21"/>
      <c r="E57" s="21"/>
      <c r="F57" s="13"/>
      <c r="G57" s="13"/>
      <c r="H57" s="22">
        <f>SUM(H51:H56)</f>
        <v>505886757.75</v>
      </c>
      <c r="I57" s="24"/>
      <c r="J57" s="22">
        <f>SUM(J51:J56)</f>
        <v>313562003.69999999</v>
      </c>
      <c r="K57" s="17"/>
      <c r="L57" s="22">
        <f>SUM(L51:L56)</f>
        <v>499569216.56</v>
      </c>
      <c r="M57" s="19"/>
      <c r="N57" s="22">
        <f>SUM(N51:N56)</f>
        <v>301487423.74000001</v>
      </c>
    </row>
    <row r="58" spans="1:14" ht="27.75" customHeight="1">
      <c r="A58" s="8" t="s">
        <v>33</v>
      </c>
      <c r="B58" s="8"/>
      <c r="C58" s="8"/>
      <c r="D58" s="8"/>
      <c r="E58" s="8"/>
      <c r="F58" s="13"/>
      <c r="G58" s="13"/>
      <c r="H58" s="17"/>
      <c r="I58" s="24"/>
      <c r="J58" s="17"/>
      <c r="K58" s="19"/>
      <c r="L58" s="19"/>
      <c r="M58" s="19"/>
      <c r="N58" s="19"/>
    </row>
    <row r="59" spans="1:14" ht="27.75" customHeight="1">
      <c r="A59" s="20" t="s">
        <v>34</v>
      </c>
      <c r="B59" s="20"/>
      <c r="C59" s="20"/>
      <c r="D59" s="20"/>
      <c r="E59" s="20"/>
      <c r="F59" s="16">
        <v>19</v>
      </c>
      <c r="G59" s="13"/>
      <c r="H59" s="17">
        <v>22324328.050000001</v>
      </c>
      <c r="I59" s="24"/>
      <c r="J59" s="17">
        <v>26661128.049999997</v>
      </c>
      <c r="K59" s="19"/>
      <c r="L59" s="19">
        <v>22324328.050000001</v>
      </c>
      <c r="M59" s="19"/>
      <c r="N59" s="19">
        <v>26661128.049999997</v>
      </c>
    </row>
    <row r="60" spans="1:14" ht="27.75" customHeight="1">
      <c r="A60" s="20" t="s">
        <v>35</v>
      </c>
      <c r="B60" s="20"/>
      <c r="C60" s="20"/>
      <c r="D60" s="20"/>
      <c r="E60" s="20"/>
      <c r="F60" s="16">
        <v>18</v>
      </c>
      <c r="G60" s="16"/>
      <c r="H60" s="17">
        <v>11491086.600000001</v>
      </c>
      <c r="I60" s="25"/>
      <c r="J60" s="17">
        <v>9652953.8900000006</v>
      </c>
      <c r="K60" s="17"/>
      <c r="L60" s="17">
        <v>11491086.600000001</v>
      </c>
      <c r="M60" s="19"/>
      <c r="N60" s="17">
        <v>9652953.8900000006</v>
      </c>
    </row>
    <row r="61" spans="1:14" ht="27.75" customHeight="1">
      <c r="A61" s="20" t="s">
        <v>36</v>
      </c>
      <c r="B61" s="20"/>
      <c r="C61" s="20"/>
      <c r="D61" s="20"/>
      <c r="E61" s="20"/>
      <c r="F61" s="13">
        <v>20</v>
      </c>
      <c r="G61" s="16"/>
      <c r="H61" s="17">
        <v>3998886</v>
      </c>
      <c r="I61" s="25"/>
      <c r="J61" s="17">
        <v>3218628</v>
      </c>
      <c r="K61" s="19"/>
      <c r="L61" s="17">
        <v>3998886</v>
      </c>
      <c r="M61" s="19"/>
      <c r="N61" s="17">
        <v>3218628</v>
      </c>
    </row>
    <row r="62" spans="1:14" ht="27.75" customHeight="1">
      <c r="A62" s="20" t="s">
        <v>37</v>
      </c>
      <c r="B62" s="20"/>
      <c r="C62" s="20"/>
      <c r="D62" s="20"/>
      <c r="E62" s="20"/>
      <c r="F62" s="16"/>
      <c r="G62" s="16"/>
      <c r="H62" s="26">
        <v>9227121.6600000001</v>
      </c>
      <c r="I62" s="25"/>
      <c r="J62" s="26">
        <v>13447285.529999999</v>
      </c>
      <c r="K62" s="19"/>
      <c r="L62" s="37">
        <v>9227121.6600000001</v>
      </c>
      <c r="M62" s="19"/>
      <c r="N62" s="37">
        <v>13447285.529999999</v>
      </c>
    </row>
    <row r="63" spans="1:14" ht="27.75" customHeight="1">
      <c r="A63" s="21" t="s">
        <v>38</v>
      </c>
      <c r="B63" s="21"/>
      <c r="C63" s="21"/>
      <c r="D63" s="21"/>
      <c r="E63" s="21"/>
      <c r="F63" s="13"/>
      <c r="G63" s="13"/>
      <c r="H63" s="37">
        <f>SUM(H59:H62)</f>
        <v>47041422.310000002</v>
      </c>
      <c r="I63" s="24"/>
      <c r="J63" s="37">
        <f>SUM(J59:J62)</f>
        <v>52979995.469999999</v>
      </c>
      <c r="K63" s="19"/>
      <c r="L63" s="37">
        <f>SUM(L59:L62)</f>
        <v>47041422.310000002</v>
      </c>
      <c r="M63" s="19"/>
      <c r="N63" s="37">
        <f>SUM(N59:N62)</f>
        <v>52979995.469999999</v>
      </c>
    </row>
    <row r="64" spans="1:14" ht="27.75" customHeight="1">
      <c r="A64" s="8" t="s">
        <v>39</v>
      </c>
      <c r="B64" s="8"/>
      <c r="C64" s="8"/>
      <c r="D64" s="8"/>
      <c r="E64" s="8"/>
      <c r="F64" s="13"/>
      <c r="G64" s="13"/>
      <c r="H64" s="22">
        <f>H57+H63</f>
        <v>552928180.05999994</v>
      </c>
      <c r="I64" s="24"/>
      <c r="J64" s="22">
        <f>J57+J63</f>
        <v>366541999.16999996</v>
      </c>
      <c r="K64" s="19"/>
      <c r="L64" s="37">
        <f>L57+L63</f>
        <v>546610638.87</v>
      </c>
      <c r="M64" s="19"/>
      <c r="N64" s="37">
        <f>N57+N63</f>
        <v>354467419.21000004</v>
      </c>
    </row>
    <row r="65" spans="1:14" ht="27.75" customHeight="1">
      <c r="A65" s="8"/>
      <c r="B65" s="8"/>
      <c r="C65" s="8"/>
      <c r="D65" s="8"/>
      <c r="E65" s="8"/>
      <c r="H65" s="3"/>
      <c r="K65" s="31"/>
      <c r="L65" s="31"/>
      <c r="M65" s="31"/>
      <c r="N65" s="31"/>
    </row>
    <row r="66" spans="1:14" ht="27.75" customHeight="1">
      <c r="A66" s="8"/>
      <c r="B66" s="8"/>
      <c r="C66" s="8"/>
      <c r="D66" s="8"/>
      <c r="E66" s="8"/>
      <c r="H66" s="3"/>
      <c r="K66" s="31"/>
      <c r="L66" s="31"/>
      <c r="M66" s="31"/>
      <c r="N66" s="31"/>
    </row>
    <row r="67" spans="1:14" ht="27.75" customHeight="1">
      <c r="A67" s="8"/>
      <c r="B67" s="8"/>
      <c r="C67" s="8"/>
      <c r="D67" s="8"/>
      <c r="E67" s="8"/>
      <c r="H67" s="3"/>
      <c r="K67" s="31"/>
      <c r="L67" s="31"/>
      <c r="M67" s="31"/>
      <c r="N67" s="31"/>
    </row>
    <row r="68" spans="1:14" ht="27.75" customHeight="1">
      <c r="A68" s="3" t="s">
        <v>19</v>
      </c>
      <c r="K68" s="31"/>
      <c r="L68" s="31"/>
      <c r="M68" s="31"/>
      <c r="N68" s="31"/>
    </row>
    <row r="69" spans="1:14" ht="27.75" customHeight="1">
      <c r="K69" s="31"/>
      <c r="L69" s="31"/>
      <c r="M69" s="31"/>
      <c r="N69" s="31"/>
    </row>
    <row r="70" spans="1:14" ht="27.75" customHeight="1">
      <c r="K70" s="31"/>
      <c r="L70" s="31"/>
      <c r="M70" s="31"/>
      <c r="N70" s="31"/>
    </row>
    <row r="71" spans="1:14" ht="27.75" customHeight="1">
      <c r="D71" s="32" t="s">
        <v>20</v>
      </c>
      <c r="E71" s="32"/>
      <c r="F71" s="3"/>
      <c r="G71" s="33"/>
      <c r="K71" s="31"/>
      <c r="L71" s="31"/>
      <c r="M71" s="31"/>
      <c r="N71" s="31"/>
    </row>
    <row r="72" spans="1:14" ht="27.75" customHeight="1">
      <c r="D72" s="32" t="s">
        <v>21</v>
      </c>
      <c r="E72" s="32"/>
      <c r="F72" s="3"/>
      <c r="G72" s="33"/>
      <c r="K72" s="31"/>
      <c r="L72" s="31"/>
      <c r="M72" s="31"/>
      <c r="N72" s="31"/>
    </row>
    <row r="73" spans="1:14" ht="27.75" customHeight="1">
      <c r="C73" s="32"/>
      <c r="D73" s="32"/>
      <c r="E73" s="32"/>
      <c r="F73" s="3"/>
      <c r="G73" s="33"/>
      <c r="K73" s="31"/>
      <c r="L73" s="31"/>
      <c r="M73" s="31"/>
      <c r="N73" s="31"/>
    </row>
    <row r="74" spans="1:14" ht="25.5" customHeight="1">
      <c r="A74" s="166" t="s">
        <v>40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</row>
    <row r="75" spans="1:14" ht="25.5" customHeight="1">
      <c r="A75" s="1" t="str">
        <f>A40</f>
        <v>WELL GRADED ENGINEERING PUBLIC COMPANY LIMITED AND SUBSIDIARIES</v>
      </c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</row>
    <row r="76" spans="1:14" ht="25.5" customHeight="1">
      <c r="A76" s="1" t="str">
        <f>A41</f>
        <v>STATEMENTS OF FINANCIAL POSITION (Cont'd)</v>
      </c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</row>
    <row r="77" spans="1:14" ht="25.5" customHeight="1">
      <c r="A77" s="4" t="str">
        <f>A3</f>
        <v>AS AT JUNE 30, 2021</v>
      </c>
      <c r="B77" s="4"/>
      <c r="C77" s="4"/>
      <c r="D77" s="4"/>
      <c r="E77" s="4"/>
      <c r="F77" s="2"/>
      <c r="G77" s="2"/>
      <c r="H77" s="1"/>
      <c r="I77" s="1"/>
      <c r="J77" s="1"/>
      <c r="K77" s="1"/>
      <c r="L77" s="1"/>
      <c r="M77" s="1"/>
      <c r="N77" s="1"/>
    </row>
    <row r="78" spans="1:14" ht="25.5" customHeight="1">
      <c r="J78" s="4"/>
      <c r="K78" s="4"/>
      <c r="L78" s="4"/>
      <c r="M78" s="4"/>
      <c r="N78" s="31"/>
    </row>
    <row r="79" spans="1:14" s="8" customFormat="1" ht="25.5" customHeight="1">
      <c r="A79" s="3"/>
      <c r="B79" s="3"/>
      <c r="C79" s="3"/>
      <c r="D79" s="3"/>
      <c r="E79" s="3"/>
      <c r="F79" s="7"/>
      <c r="G79" s="7"/>
      <c r="H79" s="165" t="str">
        <f>H44</f>
        <v>Consolidated financial statements (Baht)</v>
      </c>
      <c r="I79" s="165"/>
      <c r="J79" s="165"/>
      <c r="K79" s="103"/>
      <c r="L79" s="165" t="s">
        <v>2</v>
      </c>
      <c r="M79" s="165"/>
      <c r="N79" s="165"/>
    </row>
    <row r="80" spans="1:14" ht="25.5" customHeight="1">
      <c r="F80" s="3"/>
      <c r="G80" s="3"/>
      <c r="H80" s="9" t="str">
        <f>H45</f>
        <v>June 30, 2021</v>
      </c>
      <c r="I80" s="34"/>
      <c r="J80" s="9" t="str">
        <f>J45</f>
        <v>December 31, 2020</v>
      </c>
      <c r="K80" s="10"/>
      <c r="L80" s="9" t="str">
        <f>L45</f>
        <v>June 30, 2021</v>
      </c>
      <c r="M80" s="34"/>
      <c r="N80" s="9" t="str">
        <f>N45</f>
        <v>December 31, 2020</v>
      </c>
    </row>
    <row r="81" spans="1:14" ht="25.5" customHeight="1">
      <c r="F81" s="3"/>
      <c r="G81" s="3"/>
      <c r="H81" s="105" t="s">
        <v>138</v>
      </c>
      <c r="I81" s="104"/>
      <c r="J81" s="105" t="s">
        <v>137</v>
      </c>
      <c r="K81" s="106"/>
      <c r="L81" s="105" t="s">
        <v>138</v>
      </c>
      <c r="M81" s="104"/>
      <c r="N81" s="105" t="s">
        <v>137</v>
      </c>
    </row>
    <row r="82" spans="1:14" ht="25.5" customHeight="1">
      <c r="F82" s="12" t="s">
        <v>4</v>
      </c>
      <c r="G82" s="3"/>
      <c r="H82" s="107" t="s">
        <v>139</v>
      </c>
      <c r="I82" s="104"/>
      <c r="J82" s="108"/>
      <c r="K82" s="106"/>
      <c r="L82" s="107" t="s">
        <v>139</v>
      </c>
      <c r="M82" s="104"/>
      <c r="N82" s="108"/>
    </row>
    <row r="83" spans="1:14" ht="25.5" customHeight="1">
      <c r="A83" s="35" t="s">
        <v>41</v>
      </c>
      <c r="B83" s="11"/>
      <c r="C83" s="11"/>
      <c r="D83" s="11"/>
      <c r="E83" s="11"/>
      <c r="F83" s="3"/>
      <c r="G83" s="12"/>
      <c r="H83" s="9"/>
      <c r="I83" s="9"/>
      <c r="J83" s="9"/>
      <c r="K83" s="10"/>
      <c r="L83" s="9"/>
      <c r="M83" s="9"/>
      <c r="N83" s="9"/>
    </row>
    <row r="84" spans="1:14" ht="25.5" customHeight="1">
      <c r="A84" s="8" t="s">
        <v>42</v>
      </c>
      <c r="B84" s="8"/>
      <c r="C84" s="8"/>
      <c r="D84" s="8"/>
      <c r="E84" s="8"/>
      <c r="F84" s="13"/>
      <c r="G84" s="13"/>
      <c r="H84" s="9"/>
      <c r="I84" s="34"/>
      <c r="J84" s="9"/>
      <c r="K84" s="10"/>
      <c r="L84" s="9"/>
      <c r="N84" s="9"/>
    </row>
    <row r="85" spans="1:14" ht="25.5" customHeight="1">
      <c r="A85" s="38" t="s">
        <v>43</v>
      </c>
      <c r="B85" s="38"/>
      <c r="C85" s="38"/>
      <c r="D85" s="38"/>
      <c r="E85" s="38"/>
      <c r="F85" s="13"/>
      <c r="G85" s="13"/>
      <c r="H85" s="14"/>
      <c r="I85" s="14"/>
      <c r="K85" s="31"/>
      <c r="L85" s="31"/>
      <c r="M85" s="31"/>
      <c r="N85" s="31"/>
    </row>
    <row r="86" spans="1:14" ht="25.5" customHeight="1">
      <c r="A86" s="20" t="s">
        <v>44</v>
      </c>
      <c r="B86" s="20"/>
      <c r="C86" s="20"/>
      <c r="D86" s="20"/>
      <c r="E86" s="20"/>
      <c r="F86" s="16"/>
      <c r="G86" s="16"/>
      <c r="H86" s="3"/>
      <c r="I86" s="14"/>
      <c r="K86" s="31"/>
      <c r="L86" s="31"/>
      <c r="M86" s="31"/>
      <c r="N86" s="31"/>
    </row>
    <row r="87" spans="1:14" ht="25.5" customHeight="1" thickBot="1">
      <c r="A87" s="36" t="s">
        <v>45</v>
      </c>
      <c r="B87" s="20"/>
      <c r="C87" s="20"/>
      <c r="D87" s="20"/>
      <c r="E87" s="20"/>
      <c r="F87" s="16" t="s">
        <v>142</v>
      </c>
      <c r="G87" s="16"/>
      <c r="H87" s="39">
        <v>300000000</v>
      </c>
      <c r="I87" s="14"/>
      <c r="J87" s="39">
        <v>300000000</v>
      </c>
      <c r="K87" s="31"/>
      <c r="L87" s="39">
        <v>300000000</v>
      </c>
      <c r="M87" s="31"/>
      <c r="N87" s="39">
        <v>300000000</v>
      </c>
    </row>
    <row r="88" spans="1:14" ht="25.5" customHeight="1" thickTop="1">
      <c r="A88" s="20" t="s">
        <v>46</v>
      </c>
      <c r="B88" s="20"/>
      <c r="C88" s="20"/>
      <c r="D88" s="20"/>
      <c r="E88" s="20"/>
      <c r="F88" s="16"/>
      <c r="G88" s="16"/>
      <c r="H88" s="19"/>
      <c r="I88" s="24"/>
      <c r="J88" s="19"/>
      <c r="K88" s="19"/>
      <c r="L88" s="19"/>
      <c r="M88" s="19"/>
      <c r="N88" s="19"/>
    </row>
    <row r="89" spans="1:14" ht="25.5" customHeight="1">
      <c r="A89" s="40" t="s">
        <v>45</v>
      </c>
      <c r="B89" s="20"/>
      <c r="C89" s="20"/>
      <c r="D89" s="20"/>
      <c r="E89" s="20"/>
      <c r="F89" s="16" t="s">
        <v>142</v>
      </c>
      <c r="G89" s="16"/>
      <c r="H89" s="17">
        <v>300000000</v>
      </c>
      <c r="I89" s="24"/>
      <c r="J89" s="17">
        <v>300000000</v>
      </c>
      <c r="K89" s="19"/>
      <c r="L89" s="17">
        <v>300000000</v>
      </c>
      <c r="M89" s="19"/>
      <c r="N89" s="17">
        <v>300000000</v>
      </c>
    </row>
    <row r="90" spans="1:14" s="61" customFormat="1" ht="25.5" customHeight="1">
      <c r="A90" s="113" t="s">
        <v>148</v>
      </c>
      <c r="B90" s="113"/>
      <c r="C90" s="113"/>
      <c r="D90" s="20"/>
      <c r="E90" s="20"/>
      <c r="F90" s="16"/>
      <c r="G90" s="16"/>
      <c r="H90" s="17">
        <v>276960000</v>
      </c>
      <c r="I90" s="24"/>
      <c r="J90" s="17">
        <v>276960000</v>
      </c>
      <c r="K90" s="19"/>
      <c r="L90" s="17">
        <v>276960000</v>
      </c>
      <c r="M90" s="19"/>
      <c r="N90" s="17">
        <v>276960000</v>
      </c>
    </row>
    <row r="91" spans="1:14" ht="25.5" customHeight="1">
      <c r="A91" s="20" t="s">
        <v>47</v>
      </c>
      <c r="B91" s="20"/>
      <c r="C91" s="20"/>
      <c r="D91" s="20"/>
      <c r="E91" s="20"/>
      <c r="F91" s="13"/>
      <c r="G91" s="13"/>
      <c r="H91" s="17"/>
      <c r="I91" s="24"/>
      <c r="J91" s="19"/>
      <c r="K91" s="19"/>
      <c r="L91" s="19"/>
      <c r="M91" s="17"/>
      <c r="N91" s="19"/>
    </row>
    <row r="92" spans="1:14" ht="25.5" customHeight="1">
      <c r="A92" s="40" t="s">
        <v>48</v>
      </c>
      <c r="B92" s="40"/>
      <c r="C92" s="40"/>
      <c r="D92" s="40"/>
      <c r="E92" s="40"/>
      <c r="F92" s="16" t="s">
        <v>157</v>
      </c>
      <c r="G92" s="16"/>
      <c r="H92" s="17">
        <f>SCSE_C!K22</f>
        <v>15525000</v>
      </c>
      <c r="I92" s="25"/>
      <c r="J92" s="19">
        <f>+SCSE_C!K18</f>
        <v>15525000</v>
      </c>
      <c r="K92" s="19"/>
      <c r="L92" s="19">
        <f>SCSE_S!L22</f>
        <v>15525000</v>
      </c>
      <c r="M92" s="19"/>
      <c r="N92" s="19">
        <f>SCSE_S!L18</f>
        <v>15525000</v>
      </c>
    </row>
    <row r="93" spans="1:14" ht="25.5" customHeight="1">
      <c r="A93" s="40" t="s">
        <v>49</v>
      </c>
      <c r="B93" s="40"/>
      <c r="C93" s="40"/>
      <c r="D93" s="40"/>
      <c r="E93" s="40"/>
      <c r="F93" s="13"/>
      <c r="G93" s="13"/>
      <c r="H93" s="17">
        <f>SCSE_C!M22</f>
        <v>42877854.57000012</v>
      </c>
      <c r="I93" s="24"/>
      <c r="J93" s="17">
        <f>+SCSE_C!M18</f>
        <v>62904048.160000123</v>
      </c>
      <c r="K93" s="19"/>
      <c r="L93" s="19">
        <f>SCSE_S!N22</f>
        <v>40914657.650000207</v>
      </c>
      <c r="M93" s="19"/>
      <c r="N93" s="19">
        <f>SCSE_S!N18</f>
        <v>11107343.740000144</v>
      </c>
    </row>
    <row r="94" spans="1:14" ht="25.5" customHeight="1">
      <c r="A94" s="15" t="s">
        <v>50</v>
      </c>
      <c r="B94" s="15"/>
      <c r="C94" s="15"/>
      <c r="D94" s="15"/>
      <c r="E94" s="15"/>
      <c r="F94" s="13"/>
      <c r="G94" s="13"/>
      <c r="H94" s="41">
        <f>SUM(H89:H93)</f>
        <v>635362854.57000017</v>
      </c>
      <c r="I94" s="24"/>
      <c r="J94" s="41">
        <f>SUM(J89:J93)</f>
        <v>655389048.16000009</v>
      </c>
      <c r="K94" s="19"/>
      <c r="L94" s="41">
        <f>SUM(L89:L93)</f>
        <v>633399657.65000021</v>
      </c>
      <c r="M94" s="23"/>
      <c r="N94" s="41">
        <f>SUM(N89:N93)</f>
        <v>603592343.74000013</v>
      </c>
    </row>
    <row r="95" spans="1:14" ht="25.5" customHeight="1">
      <c r="A95" s="20" t="s">
        <v>51</v>
      </c>
      <c r="B95" s="20"/>
      <c r="C95" s="20"/>
      <c r="D95" s="20"/>
      <c r="E95" s="20"/>
      <c r="F95" s="13"/>
      <c r="G95" s="13"/>
      <c r="H95" s="17">
        <f>SCSE_C!Q22</f>
        <v>221136.44000000003</v>
      </c>
      <c r="I95" s="24"/>
      <c r="J95" s="17">
        <f>+SCSE_C!Q18</f>
        <v>723501.27</v>
      </c>
      <c r="K95" s="19"/>
      <c r="L95" s="42">
        <v>0</v>
      </c>
      <c r="M95" s="23"/>
      <c r="N95" s="42">
        <v>0</v>
      </c>
    </row>
    <row r="96" spans="1:14" ht="25.5" customHeight="1">
      <c r="A96" s="8" t="s">
        <v>52</v>
      </c>
      <c r="B96" s="8"/>
      <c r="C96" s="8"/>
      <c r="D96" s="8"/>
      <c r="E96" s="8"/>
      <c r="F96" s="13"/>
      <c r="G96" s="13"/>
      <c r="H96" s="22">
        <f>SUM(H94:H95)</f>
        <v>635583991.01000023</v>
      </c>
      <c r="I96" s="24"/>
      <c r="J96" s="22">
        <f>SUM(J94:J95)</f>
        <v>656112549.43000007</v>
      </c>
      <c r="K96" s="19"/>
      <c r="L96" s="37">
        <f>SUM(L94:L95)</f>
        <v>633399657.65000021</v>
      </c>
      <c r="M96" s="19"/>
      <c r="N96" s="37">
        <f>SUM(N94:N95)</f>
        <v>603592343.74000013</v>
      </c>
    </row>
    <row r="97" spans="1:14" ht="25.5" customHeight="1" thickBot="1">
      <c r="A97" s="8" t="s">
        <v>53</v>
      </c>
      <c r="B97" s="8"/>
      <c r="C97" s="8"/>
      <c r="D97" s="8"/>
      <c r="E97" s="8"/>
      <c r="F97" s="13"/>
      <c r="G97" s="13"/>
      <c r="H97" s="27">
        <f>H64+H96</f>
        <v>1188512171.0700002</v>
      </c>
      <c r="I97" s="24"/>
      <c r="J97" s="27">
        <f>J64+J96</f>
        <v>1022654548.6</v>
      </c>
      <c r="K97" s="19"/>
      <c r="L97" s="43">
        <f>L64+L96</f>
        <v>1180010296.5200002</v>
      </c>
      <c r="M97" s="19"/>
      <c r="N97" s="43">
        <f>N64+N96</f>
        <v>958059762.95000017</v>
      </c>
    </row>
    <row r="98" spans="1:14" ht="25.5" customHeight="1" thickTop="1">
      <c r="A98" s="8"/>
      <c r="B98" s="8"/>
      <c r="C98" s="8"/>
      <c r="D98" s="8"/>
      <c r="E98" s="8"/>
      <c r="F98" s="13"/>
      <c r="G98" s="13"/>
      <c r="H98" s="44"/>
      <c r="I98" s="44"/>
      <c r="J98" s="44"/>
      <c r="K98" s="44"/>
      <c r="L98" s="44"/>
      <c r="M98" s="44"/>
      <c r="N98" s="44"/>
    </row>
    <row r="99" spans="1:14" ht="25.5" customHeight="1">
      <c r="H99" s="17"/>
      <c r="I99" s="45"/>
      <c r="J99" s="17"/>
      <c r="K99" s="17"/>
      <c r="L99" s="17"/>
      <c r="M99" s="19"/>
      <c r="N99" s="17"/>
    </row>
    <row r="100" spans="1:14" ht="25.5" customHeight="1">
      <c r="H100" s="17"/>
      <c r="I100" s="45"/>
      <c r="J100" s="17"/>
      <c r="K100" s="17"/>
      <c r="L100" s="17"/>
      <c r="M100" s="19"/>
      <c r="N100" s="17"/>
    </row>
    <row r="101" spans="1:14" ht="25.5" customHeight="1">
      <c r="A101" s="3" t="s">
        <v>19</v>
      </c>
      <c r="H101" s="17"/>
      <c r="I101" s="45"/>
      <c r="J101" s="17"/>
      <c r="K101" s="17"/>
      <c r="L101" s="17"/>
      <c r="M101" s="19"/>
      <c r="N101" s="17"/>
    </row>
    <row r="102" spans="1:14" ht="25.5" customHeight="1">
      <c r="H102" s="17"/>
      <c r="I102" s="45"/>
      <c r="J102" s="17"/>
      <c r="K102" s="17"/>
      <c r="L102" s="17"/>
      <c r="M102" s="19"/>
      <c r="N102" s="17"/>
    </row>
    <row r="103" spans="1:14" ht="25.5" customHeight="1">
      <c r="H103" s="17"/>
      <c r="I103" s="45"/>
      <c r="J103" s="17"/>
      <c r="K103" s="17"/>
      <c r="L103" s="17"/>
      <c r="M103" s="19"/>
      <c r="N103" s="17"/>
    </row>
    <row r="104" spans="1:14" ht="25.5" customHeight="1">
      <c r="H104" s="17"/>
      <c r="I104" s="45"/>
      <c r="J104" s="17"/>
      <c r="K104" s="17"/>
      <c r="L104" s="17"/>
      <c r="M104" s="19"/>
      <c r="N104" s="17"/>
    </row>
    <row r="105" spans="1:14" ht="25.5" customHeight="1">
      <c r="K105" s="31"/>
      <c r="L105" s="31"/>
      <c r="M105" s="31"/>
      <c r="N105" s="31"/>
    </row>
    <row r="106" spans="1:14" ht="25.5" customHeight="1"/>
    <row r="107" spans="1:14" ht="25.5" customHeight="1">
      <c r="D107" s="32" t="s">
        <v>20</v>
      </c>
      <c r="E107" s="32"/>
      <c r="F107" s="32"/>
      <c r="G107" s="3"/>
    </row>
    <row r="108" spans="1:14" ht="25.5" customHeight="1">
      <c r="D108" s="32" t="s">
        <v>21</v>
      </c>
      <c r="E108" s="32"/>
      <c r="F108" s="32"/>
      <c r="G108" s="3"/>
    </row>
  </sheetData>
  <mergeCells count="8">
    <mergeCell ref="H79:J79"/>
    <mergeCell ref="L79:N79"/>
    <mergeCell ref="H5:J5"/>
    <mergeCell ref="L5:N5"/>
    <mergeCell ref="A39:N39"/>
    <mergeCell ref="H44:J44"/>
    <mergeCell ref="L44:N44"/>
    <mergeCell ref="A74:N74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zoomScale="70" zoomScaleNormal="70" zoomScaleSheetLayoutView="85" workbookViewId="0">
      <selection activeCell="E36" sqref="E36:K36"/>
    </sheetView>
  </sheetViews>
  <sheetFormatPr defaultColWidth="12.5" defaultRowHeight="24" customHeight="1"/>
  <cols>
    <col min="1" max="1" width="9.125" style="61" customWidth="1"/>
    <col min="2" max="2" width="15.625" style="61" customWidth="1"/>
    <col min="3" max="3" width="17" style="61" customWidth="1"/>
    <col min="4" max="4" width="9.625" style="30" customWidth="1"/>
    <col min="5" max="5" width="18.625" style="61" customWidth="1"/>
    <col min="6" max="6" width="1.625" style="61" customWidth="1"/>
    <col min="7" max="7" width="18.625" style="61" customWidth="1"/>
    <col min="8" max="8" width="1.625" style="61" customWidth="1"/>
    <col min="9" max="9" width="18.625" style="61" customWidth="1"/>
    <col min="10" max="10" width="1.625" style="61" customWidth="1"/>
    <col min="11" max="11" width="18.625" style="61" customWidth="1"/>
    <col min="12" max="12" width="1.625" style="61" customWidth="1"/>
    <col min="13" max="16384" width="12.5" style="61"/>
  </cols>
  <sheetData>
    <row r="1" spans="1:11" ht="24" customHeight="1">
      <c r="A1" s="167" t="str">
        <f>BS!A1</f>
        <v>WELL GRADED ENGINEERING PUBLIC COMPANY LIMITED AND SUBSIDIARIES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4" customHeight="1">
      <c r="A2" s="167" t="s">
        <v>54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4" customHeight="1">
      <c r="A3" s="167" t="s">
        <v>163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4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8" customFormat="1" ht="24" customHeight="1">
      <c r="A5" s="61"/>
      <c r="B5" s="61"/>
      <c r="C5" s="61"/>
      <c r="D5" s="46"/>
      <c r="E5" s="165" t="s">
        <v>1</v>
      </c>
      <c r="F5" s="165"/>
      <c r="G5" s="165"/>
      <c r="I5" s="156"/>
      <c r="J5" s="156" t="s">
        <v>2</v>
      </c>
      <c r="K5" s="156"/>
    </row>
    <row r="6" spans="1:11" ht="24" customHeight="1">
      <c r="D6" s="12"/>
      <c r="E6" s="16">
        <v>2021</v>
      </c>
      <c r="F6" s="47"/>
      <c r="G6" s="16">
        <v>2020</v>
      </c>
      <c r="H6" s="47"/>
      <c r="I6" s="16">
        <v>2021</v>
      </c>
      <c r="J6" s="47"/>
      <c r="K6" s="16">
        <v>2020</v>
      </c>
    </row>
    <row r="7" spans="1:11" ht="24" customHeight="1">
      <c r="D7" s="12" t="s">
        <v>4</v>
      </c>
      <c r="E7" s="157"/>
      <c r="F7" s="62"/>
      <c r="G7" s="157"/>
      <c r="H7" s="62"/>
      <c r="I7" s="157"/>
      <c r="J7" s="62"/>
      <c r="K7" s="157"/>
    </row>
    <row r="8" spans="1:11" ht="24" customHeight="1">
      <c r="A8" s="48" t="s">
        <v>55</v>
      </c>
      <c r="B8" s="48"/>
      <c r="C8" s="48"/>
      <c r="D8" s="14"/>
      <c r="E8" s="49">
        <v>215448086.36000001</v>
      </c>
      <c r="F8" s="49"/>
      <c r="G8" s="49">
        <v>236158579.91000003</v>
      </c>
      <c r="H8" s="49"/>
      <c r="I8" s="49">
        <v>215506033.08000007</v>
      </c>
      <c r="J8" s="49"/>
      <c r="K8" s="49">
        <v>152568403.71000001</v>
      </c>
    </row>
    <row r="9" spans="1:11" ht="24" customHeight="1">
      <c r="A9" s="48" t="s">
        <v>56</v>
      </c>
      <c r="B9" s="48"/>
      <c r="C9" s="48"/>
      <c r="D9" s="14"/>
      <c r="E9" s="50">
        <v>-197711488.12000003</v>
      </c>
      <c r="F9" s="49"/>
      <c r="G9" s="51">
        <v>-193467285.21000001</v>
      </c>
      <c r="H9" s="49"/>
      <c r="I9" s="51">
        <v>-197784428.21000001</v>
      </c>
      <c r="J9" s="49"/>
      <c r="K9" s="51">
        <v>-132377126.94</v>
      </c>
    </row>
    <row r="10" spans="1:11" ht="24" customHeight="1">
      <c r="A10" s="48" t="s">
        <v>57</v>
      </c>
      <c r="B10" s="48"/>
      <c r="C10" s="48"/>
      <c r="D10" s="14"/>
      <c r="E10" s="49">
        <f>SUM(E8:E9)</f>
        <v>17736598.23999998</v>
      </c>
      <c r="F10" s="49"/>
      <c r="G10" s="49">
        <f>SUM(G8:G9)</f>
        <v>42691294.700000018</v>
      </c>
      <c r="H10" s="49"/>
      <c r="I10" s="49">
        <f>SUM(I8:I9)</f>
        <v>17721604.870000064</v>
      </c>
      <c r="J10" s="49"/>
      <c r="K10" s="49">
        <f>SUM(K8:K9)</f>
        <v>20191276.770000011</v>
      </c>
    </row>
    <row r="11" spans="1:11" ht="24" customHeight="1">
      <c r="A11" s="48" t="s">
        <v>58</v>
      </c>
      <c r="B11" s="48"/>
      <c r="C11" s="48"/>
      <c r="D11" s="14"/>
      <c r="E11" s="50">
        <v>501004.50000000745</v>
      </c>
      <c r="F11" s="49"/>
      <c r="G11" s="51">
        <v>1612145.71</v>
      </c>
      <c r="H11" s="49"/>
      <c r="I11" s="51">
        <v>591004.5</v>
      </c>
      <c r="J11" s="49"/>
      <c r="K11" s="51">
        <v>3114651.31</v>
      </c>
    </row>
    <row r="12" spans="1:11" ht="24" customHeight="1">
      <c r="A12" s="61" t="s">
        <v>59</v>
      </c>
      <c r="D12" s="14"/>
      <c r="E12" s="49">
        <f>SUM(E10:E11)</f>
        <v>18237602.739999987</v>
      </c>
      <c r="F12" s="49"/>
      <c r="G12" s="49">
        <f>SUM(G10:G11)</f>
        <v>44303440.410000019</v>
      </c>
      <c r="H12" s="49"/>
      <c r="I12" s="49">
        <f>SUM(I10:I11)</f>
        <v>18312609.370000064</v>
      </c>
      <c r="J12" s="49"/>
      <c r="K12" s="49">
        <f>SUM(K10:K11)</f>
        <v>23305928.080000009</v>
      </c>
    </row>
    <row r="13" spans="1:11" ht="24" customHeight="1">
      <c r="A13" s="48" t="s">
        <v>60</v>
      </c>
      <c r="B13" s="48"/>
      <c r="C13" s="48"/>
      <c r="D13" s="14"/>
      <c r="E13" s="50">
        <v>-20186553.870000008</v>
      </c>
      <c r="F13" s="49"/>
      <c r="G13" s="51">
        <v>-25806705.050000012</v>
      </c>
      <c r="H13" s="49"/>
      <c r="I13" s="51">
        <v>-20138299.210000001</v>
      </c>
      <c r="J13" s="49"/>
      <c r="K13" s="51">
        <v>-25742192.72000001</v>
      </c>
    </row>
    <row r="14" spans="1:11" ht="24" customHeight="1">
      <c r="A14" s="61" t="s">
        <v>61</v>
      </c>
      <c r="D14" s="14"/>
      <c r="E14" s="49">
        <f>SUM(E12:E13)</f>
        <v>-1948951.1300000213</v>
      </c>
      <c r="F14" s="49"/>
      <c r="G14" s="49">
        <f>SUM(G12:G13)</f>
        <v>18496735.360000007</v>
      </c>
      <c r="H14" s="49"/>
      <c r="I14" s="49">
        <f>SUM(I12:I13)</f>
        <v>-1825689.8399999365</v>
      </c>
      <c r="J14" s="49"/>
      <c r="K14" s="49">
        <f>SUM(K12:K13)</f>
        <v>-2436264.6400000006</v>
      </c>
    </row>
    <row r="15" spans="1:11" ht="24" customHeight="1">
      <c r="A15" s="61" t="s">
        <v>62</v>
      </c>
      <c r="D15" s="14"/>
      <c r="E15" s="49">
        <v>230047.17</v>
      </c>
      <c r="F15" s="49"/>
      <c r="G15" s="49">
        <v>258950.81</v>
      </c>
      <c r="H15" s="49"/>
      <c r="I15" s="49">
        <v>198432.12</v>
      </c>
      <c r="J15" s="49"/>
      <c r="K15" s="49">
        <v>212869.13999999998</v>
      </c>
    </row>
    <row r="16" spans="1:11" ht="24" customHeight="1">
      <c r="A16" s="48" t="s">
        <v>63</v>
      </c>
      <c r="B16" s="48"/>
      <c r="C16" s="48"/>
      <c r="D16" s="14"/>
      <c r="E16" s="50">
        <v>-628181.78</v>
      </c>
      <c r="F16" s="49"/>
      <c r="G16" s="51">
        <v>-1145057.8399999999</v>
      </c>
      <c r="H16" s="49"/>
      <c r="I16" s="51">
        <v>-628181.78000000014</v>
      </c>
      <c r="J16" s="49"/>
      <c r="K16" s="51">
        <v>-1066740.3799999999</v>
      </c>
    </row>
    <row r="17" spans="1:11" ht="24" customHeight="1">
      <c r="A17" s="48" t="s">
        <v>64</v>
      </c>
      <c r="B17" s="48"/>
      <c r="C17" s="48"/>
      <c r="D17" s="14"/>
      <c r="E17" s="49">
        <f>SUM(E14:E16)</f>
        <v>-2347085.7400000216</v>
      </c>
      <c r="F17" s="49"/>
      <c r="G17" s="49">
        <f>SUM(G14:G16)</f>
        <v>17610628.330000006</v>
      </c>
      <c r="H17" s="49"/>
      <c r="I17" s="49">
        <f>SUM(I14:I16)</f>
        <v>-2255439.4999999367</v>
      </c>
      <c r="J17" s="49"/>
      <c r="K17" s="49">
        <f>SUM(K14:K16)</f>
        <v>-3290135.8800000004</v>
      </c>
    </row>
    <row r="18" spans="1:11" ht="24" customHeight="1">
      <c r="A18" s="48" t="s">
        <v>65</v>
      </c>
      <c r="B18" s="48"/>
      <c r="C18" s="48"/>
      <c r="D18" s="118" t="s">
        <v>158</v>
      </c>
      <c r="E18" s="51">
        <v>-358244.02</v>
      </c>
      <c r="F18" s="49"/>
      <c r="G18" s="51">
        <v>-4900353.5599999996</v>
      </c>
      <c r="H18" s="49"/>
      <c r="I18" s="51">
        <v>-310022.29999999993</v>
      </c>
      <c r="J18" s="49"/>
      <c r="K18" s="51">
        <v>-719985.01</v>
      </c>
    </row>
    <row r="19" spans="1:11" ht="24" customHeight="1">
      <c r="A19" s="48" t="s">
        <v>66</v>
      </c>
      <c r="B19" s="48"/>
      <c r="C19" s="48"/>
      <c r="D19" s="14"/>
      <c r="E19" s="49">
        <f>SUM(E17:E18)</f>
        <v>-2705329.7600000217</v>
      </c>
      <c r="F19" s="49"/>
      <c r="G19" s="49">
        <f>SUM(G17:G18)</f>
        <v>12710274.770000007</v>
      </c>
      <c r="H19" s="49"/>
      <c r="I19" s="49">
        <f>SUM(I17:I18)</f>
        <v>-2565461.7999999365</v>
      </c>
      <c r="J19" s="49"/>
      <c r="K19" s="49">
        <f>SUM(K17:K18)</f>
        <v>-4010120.8900000006</v>
      </c>
    </row>
    <row r="20" spans="1:11" ht="24" customHeight="1">
      <c r="A20" s="52" t="s">
        <v>67</v>
      </c>
      <c r="B20" s="52"/>
      <c r="C20" s="52"/>
      <c r="D20" s="14"/>
      <c r="E20" s="49"/>
      <c r="F20" s="49"/>
      <c r="G20" s="49"/>
      <c r="H20" s="49"/>
      <c r="I20" s="49"/>
      <c r="J20" s="49"/>
      <c r="K20" s="49"/>
    </row>
    <row r="21" spans="1:11" ht="24" customHeight="1">
      <c r="A21" s="52" t="s">
        <v>68</v>
      </c>
      <c r="B21" s="52"/>
      <c r="C21" s="52"/>
      <c r="D21" s="14"/>
      <c r="E21" s="53"/>
      <c r="F21" s="53"/>
      <c r="G21" s="53"/>
      <c r="H21" s="49"/>
      <c r="I21" s="53"/>
      <c r="J21" s="49"/>
      <c r="K21" s="53"/>
    </row>
    <row r="22" spans="1:11" ht="24" customHeight="1">
      <c r="A22" s="52" t="s">
        <v>69</v>
      </c>
      <c r="B22" s="52"/>
      <c r="C22" s="52"/>
      <c r="D22" s="14"/>
      <c r="E22" s="53"/>
      <c r="F22" s="53"/>
      <c r="G22" s="53"/>
      <c r="H22" s="49"/>
      <c r="I22" s="53"/>
      <c r="J22" s="49"/>
      <c r="K22" s="53"/>
    </row>
    <row r="23" spans="1:11" ht="24" customHeight="1">
      <c r="A23" s="52" t="s">
        <v>70</v>
      </c>
      <c r="B23" s="52"/>
      <c r="C23" s="52"/>
      <c r="D23" s="14"/>
      <c r="E23" s="53"/>
      <c r="F23" s="53"/>
      <c r="G23" s="53"/>
      <c r="H23" s="49"/>
      <c r="I23" s="53"/>
      <c r="J23" s="49"/>
      <c r="K23" s="53"/>
    </row>
    <row r="24" spans="1:11" ht="24" customHeight="1">
      <c r="A24" s="52" t="s">
        <v>71</v>
      </c>
      <c r="B24" s="52"/>
      <c r="C24" s="52"/>
      <c r="D24" s="118" t="s">
        <v>158</v>
      </c>
      <c r="E24" s="159">
        <v>0</v>
      </c>
      <c r="F24" s="53"/>
      <c r="G24" s="159">
        <v>0</v>
      </c>
      <c r="H24" s="49"/>
      <c r="I24" s="159">
        <v>0</v>
      </c>
      <c r="J24" s="49"/>
      <c r="K24" s="159">
        <v>0</v>
      </c>
    </row>
    <row r="25" spans="1:11" ht="24" customHeight="1" thickBot="1">
      <c r="A25" s="52" t="s">
        <v>152</v>
      </c>
      <c r="B25" s="52"/>
      <c r="C25" s="52"/>
      <c r="D25" s="14"/>
      <c r="E25" s="54">
        <f>SUM(E19:E24)</f>
        <v>-2705329.7600000217</v>
      </c>
      <c r="F25" s="49"/>
      <c r="G25" s="54">
        <f>SUM(G19:G24)</f>
        <v>12710274.770000007</v>
      </c>
      <c r="H25" s="49"/>
      <c r="I25" s="54">
        <f>SUM(I19:I24)</f>
        <v>-2565461.7999999365</v>
      </c>
      <c r="J25" s="49"/>
      <c r="K25" s="54">
        <f>SUM(K19:K24)</f>
        <v>-4010120.8900000006</v>
      </c>
    </row>
    <row r="26" spans="1:11" ht="12.75" customHeight="1" thickTop="1">
      <c r="A26" s="52"/>
      <c r="B26" s="52"/>
      <c r="C26" s="52"/>
      <c r="D26" s="14"/>
      <c r="H26" s="62"/>
      <c r="J26" s="62"/>
    </row>
    <row r="27" spans="1:11" ht="24" customHeight="1">
      <c r="A27" s="48" t="s">
        <v>72</v>
      </c>
      <c r="B27" s="48"/>
      <c r="C27" s="48"/>
      <c r="D27" s="14"/>
      <c r="G27" s="55"/>
      <c r="H27" s="55"/>
      <c r="I27" s="55"/>
      <c r="J27" s="56"/>
      <c r="K27" s="55"/>
    </row>
    <row r="28" spans="1:11" s="8" customFormat="1" ht="24" customHeight="1">
      <c r="A28" s="48" t="s">
        <v>73</v>
      </c>
      <c r="B28" s="48"/>
      <c r="C28" s="48"/>
      <c r="D28" s="57"/>
      <c r="E28" s="49">
        <f>E30-E29</f>
        <v>-2704105.8400000217</v>
      </c>
      <c r="F28" s="49"/>
      <c r="G28" s="49">
        <f>G30-G29</f>
        <v>12543070.800000006</v>
      </c>
      <c r="H28" s="49"/>
      <c r="I28" s="49">
        <f>I19</f>
        <v>-2565461.7999999365</v>
      </c>
      <c r="J28" s="49"/>
      <c r="K28" s="49">
        <f>K19</f>
        <v>-4010120.8900000006</v>
      </c>
    </row>
    <row r="29" spans="1:11" s="8" customFormat="1" ht="24" customHeight="1">
      <c r="A29" s="61" t="s">
        <v>74</v>
      </c>
      <c r="B29" s="61"/>
      <c r="C29" s="61"/>
      <c r="E29" s="53">
        <v>-1223.9199999999998</v>
      </c>
      <c r="F29" s="49"/>
      <c r="G29" s="159">
        <v>167203.97000000003</v>
      </c>
      <c r="H29" s="49"/>
      <c r="I29" s="159">
        <v>0</v>
      </c>
      <c r="J29" s="159"/>
      <c r="K29" s="159">
        <v>0</v>
      </c>
    </row>
    <row r="30" spans="1:11" s="8" customFormat="1" ht="24" customHeight="1" thickBot="1">
      <c r="C30" s="57"/>
      <c r="D30" s="57"/>
      <c r="E30" s="54">
        <f>E19</f>
        <v>-2705329.7600000217</v>
      </c>
      <c r="F30" s="49"/>
      <c r="G30" s="54">
        <f>G19</f>
        <v>12710274.770000007</v>
      </c>
      <c r="H30" s="49"/>
      <c r="I30" s="54">
        <f>SUM(I28:I29)</f>
        <v>-2565461.7999999365</v>
      </c>
      <c r="J30" s="49"/>
      <c r="K30" s="54">
        <f>SUM(K28:K29)</f>
        <v>-4010120.8900000006</v>
      </c>
    </row>
    <row r="31" spans="1:11" s="8" customFormat="1" ht="12.75" customHeight="1" thickTop="1">
      <c r="D31" s="57"/>
      <c r="E31" s="53"/>
      <c r="F31" s="58"/>
      <c r="G31" s="49"/>
      <c r="H31" s="53"/>
      <c r="I31" s="49"/>
      <c r="J31" s="53"/>
      <c r="K31" s="49"/>
    </row>
    <row r="32" spans="1:11" ht="24" customHeight="1">
      <c r="A32" s="48" t="s">
        <v>75</v>
      </c>
      <c r="B32" s="48"/>
      <c r="C32" s="48"/>
      <c r="D32" s="14"/>
      <c r="E32" s="53"/>
      <c r="F32" s="53"/>
      <c r="G32" s="59"/>
      <c r="H32" s="59"/>
      <c r="I32" s="59"/>
      <c r="J32" s="60"/>
      <c r="K32" s="59"/>
    </row>
    <row r="33" spans="1:11" s="8" customFormat="1" ht="24" customHeight="1">
      <c r="A33" s="48" t="s">
        <v>73</v>
      </c>
      <c r="B33" s="48"/>
      <c r="C33" s="48"/>
      <c r="D33" s="57"/>
      <c r="E33" s="49">
        <f>E35-E34</f>
        <v>-2704105.8400000217</v>
      </c>
      <c r="F33" s="49"/>
      <c r="G33" s="49">
        <f>G35-G34</f>
        <v>12543070.800000006</v>
      </c>
      <c r="H33" s="49"/>
      <c r="I33" s="49">
        <f>I25</f>
        <v>-2565461.7999999365</v>
      </c>
      <c r="J33" s="49"/>
      <c r="K33" s="49">
        <f>K25</f>
        <v>-4010120.8900000006</v>
      </c>
    </row>
    <row r="34" spans="1:11" s="8" customFormat="1" ht="24" customHeight="1">
      <c r="A34" s="61" t="s">
        <v>74</v>
      </c>
      <c r="B34" s="61"/>
      <c r="C34" s="61"/>
      <c r="D34" s="57"/>
      <c r="E34" s="53">
        <v>-1223.9199999999998</v>
      </c>
      <c r="F34" s="49"/>
      <c r="G34" s="159">
        <v>167203.97000000003</v>
      </c>
      <c r="H34" s="49"/>
      <c r="I34" s="159">
        <v>0</v>
      </c>
      <c r="J34" s="159"/>
      <c r="K34" s="159">
        <v>0</v>
      </c>
    </row>
    <row r="35" spans="1:11" s="8" customFormat="1" ht="24" customHeight="1" thickBot="1">
      <c r="D35" s="57"/>
      <c r="E35" s="54">
        <f>E25</f>
        <v>-2705329.7600000217</v>
      </c>
      <c r="F35" s="49"/>
      <c r="G35" s="54">
        <f>G25</f>
        <v>12710274.770000007</v>
      </c>
      <c r="H35" s="49"/>
      <c r="I35" s="54">
        <f>SUM(I33:I34)</f>
        <v>-2565461.7999999365</v>
      </c>
      <c r="J35" s="49"/>
      <c r="K35" s="54">
        <f>SUM(K33:K34)</f>
        <v>-4010120.8900000006</v>
      </c>
    </row>
    <row r="36" spans="1:11" s="8" customFormat="1" ht="24" customHeight="1" thickTop="1">
      <c r="A36" s="61" t="s">
        <v>153</v>
      </c>
      <c r="B36" s="61"/>
      <c r="C36" s="61"/>
      <c r="D36" s="16">
        <v>29</v>
      </c>
      <c r="E36" s="164">
        <f>E28/600000000</f>
        <v>-4.5068430666667025E-3</v>
      </c>
      <c r="F36" s="164"/>
      <c r="G36" s="164">
        <f>G28/440000000</f>
        <v>2.8506979090909105E-2</v>
      </c>
      <c r="H36" s="164"/>
      <c r="I36" s="164">
        <f>I28/600000000</f>
        <v>-4.2757696666665609E-3</v>
      </c>
      <c r="J36" s="164"/>
      <c r="K36" s="164">
        <f>K28/440000000</f>
        <v>-9.1139111136363648E-3</v>
      </c>
    </row>
    <row r="37" spans="1:11" ht="24" customHeight="1">
      <c r="D37" s="63"/>
      <c r="E37" s="64"/>
      <c r="F37" s="64"/>
      <c r="G37" s="64"/>
      <c r="H37" s="64"/>
      <c r="I37" s="64"/>
      <c r="J37" s="64"/>
      <c r="K37" s="64"/>
    </row>
    <row r="38" spans="1:11" ht="24" customHeight="1">
      <c r="A38" s="48" t="s">
        <v>19</v>
      </c>
      <c r="B38" s="48"/>
      <c r="C38" s="48"/>
    </row>
    <row r="39" spans="1:11" ht="24" customHeight="1">
      <c r="A39" s="48"/>
      <c r="B39" s="48"/>
      <c r="C39" s="48"/>
    </row>
    <row r="40" spans="1:11" ht="24" customHeight="1">
      <c r="A40" s="48"/>
      <c r="B40" s="48"/>
      <c r="C40" s="48"/>
    </row>
    <row r="41" spans="1:11" ht="24" customHeight="1">
      <c r="C41" s="32" t="s">
        <v>20</v>
      </c>
      <c r="D41" s="32"/>
      <c r="E41" s="33"/>
    </row>
    <row r="42" spans="1:11" ht="24" customHeight="1">
      <c r="C42" s="32" t="s">
        <v>21</v>
      </c>
      <c r="D42" s="32"/>
      <c r="E42" s="33"/>
    </row>
  </sheetData>
  <mergeCells count="4">
    <mergeCell ref="A1:K1"/>
    <mergeCell ref="A2:K2"/>
    <mergeCell ref="A3:K3"/>
    <mergeCell ref="E5:G5"/>
  </mergeCells>
  <pageMargins left="0.78740157480314965" right="0.31" top="0.55118110236220474" bottom="0.57999999999999996" header="0.27559055118110237" footer="0.39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E363A-A795-4DA5-86AE-CA872F8A2796}">
  <dimension ref="A1:K42"/>
  <sheetViews>
    <sheetView topLeftCell="A19" zoomScale="70" zoomScaleNormal="70" zoomScaleSheetLayoutView="85" workbookViewId="0">
      <selection activeCell="E36" sqref="E36:K36"/>
    </sheetView>
  </sheetViews>
  <sheetFormatPr defaultColWidth="12.5" defaultRowHeight="24" customHeight="1"/>
  <cols>
    <col min="1" max="1" width="9.125" style="130" customWidth="1"/>
    <col min="2" max="2" width="15.625" style="130" customWidth="1"/>
    <col min="3" max="3" width="17" style="130" customWidth="1"/>
    <col min="4" max="4" width="9.625" style="30" customWidth="1"/>
    <col min="5" max="5" width="18.625" style="130" customWidth="1"/>
    <col min="6" max="6" width="1.625" style="130" customWidth="1"/>
    <col min="7" max="7" width="18.625" style="130" customWidth="1"/>
    <col min="8" max="8" width="1.625" style="130" customWidth="1"/>
    <col min="9" max="9" width="18.625" style="130" customWidth="1"/>
    <col min="10" max="10" width="1.625" style="130" customWidth="1"/>
    <col min="11" max="11" width="18.625" style="130" customWidth="1"/>
    <col min="12" max="12" width="1.625" style="130" customWidth="1"/>
    <col min="13" max="16384" width="12.5" style="130"/>
  </cols>
  <sheetData>
    <row r="1" spans="1:11" ht="24" customHeight="1">
      <c r="A1" s="167" t="str">
        <f>BS!A1</f>
        <v>WELL GRADED ENGINEERING PUBLIC COMPANY LIMITED AND SUBSIDIARIES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4" customHeight="1">
      <c r="A2" s="167" t="s">
        <v>54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4" customHeight="1">
      <c r="A3" s="167" t="s">
        <v>164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4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8" customFormat="1" ht="24" customHeight="1">
      <c r="A5" s="130"/>
      <c r="B5" s="130"/>
      <c r="C5" s="130"/>
      <c r="D5" s="46"/>
      <c r="E5" s="165" t="s">
        <v>1</v>
      </c>
      <c r="F5" s="165"/>
      <c r="G5" s="165"/>
      <c r="I5" s="160"/>
      <c r="J5" s="160" t="s">
        <v>2</v>
      </c>
      <c r="K5" s="160"/>
    </row>
    <row r="6" spans="1:11" ht="24" customHeight="1">
      <c r="D6" s="12"/>
      <c r="E6" s="16">
        <v>2021</v>
      </c>
      <c r="F6" s="47"/>
      <c r="G6" s="16">
        <v>2020</v>
      </c>
      <c r="H6" s="47"/>
      <c r="I6" s="16">
        <v>2021</v>
      </c>
      <c r="J6" s="47"/>
      <c r="K6" s="16">
        <v>2020</v>
      </c>
    </row>
    <row r="7" spans="1:11" ht="24" customHeight="1">
      <c r="D7" s="12" t="s">
        <v>4</v>
      </c>
      <c r="E7" s="161"/>
      <c r="F7" s="62"/>
      <c r="G7" s="161"/>
      <c r="H7" s="62"/>
      <c r="I7" s="161"/>
      <c r="J7" s="62"/>
      <c r="K7" s="161"/>
    </row>
    <row r="8" spans="1:11" ht="24" customHeight="1">
      <c r="A8" s="48" t="s">
        <v>55</v>
      </c>
      <c r="B8" s="48"/>
      <c r="C8" s="48"/>
      <c r="D8" s="14"/>
      <c r="E8" s="49">
        <v>358907508.05000001</v>
      </c>
      <c r="F8" s="49"/>
      <c r="G8" s="49">
        <v>466469600.68000001</v>
      </c>
      <c r="H8" s="49"/>
      <c r="I8" s="49">
        <v>359147612.12000006</v>
      </c>
      <c r="J8" s="49"/>
      <c r="K8" s="49">
        <v>316876609.82999998</v>
      </c>
    </row>
    <row r="9" spans="1:11" ht="24" customHeight="1">
      <c r="A9" s="48" t="s">
        <v>56</v>
      </c>
      <c r="B9" s="48"/>
      <c r="C9" s="48"/>
      <c r="D9" s="14"/>
      <c r="E9" s="50">
        <v>-335501613.93000001</v>
      </c>
      <c r="F9" s="49"/>
      <c r="G9" s="51">
        <v>-383632847.56</v>
      </c>
      <c r="H9" s="49"/>
      <c r="I9" s="51">
        <v>-335800905.81999999</v>
      </c>
      <c r="J9" s="49"/>
      <c r="K9" s="51">
        <v>-276889798.12</v>
      </c>
    </row>
    <row r="10" spans="1:11" ht="24" customHeight="1">
      <c r="A10" s="48" t="s">
        <v>57</v>
      </c>
      <c r="B10" s="48"/>
      <c r="C10" s="48"/>
      <c r="D10" s="14"/>
      <c r="E10" s="49">
        <f>SUM(E8:E9)</f>
        <v>23405894.120000005</v>
      </c>
      <c r="F10" s="49"/>
      <c r="G10" s="49">
        <f>SUM(G8:G9)</f>
        <v>82836753.120000005</v>
      </c>
      <c r="H10" s="49"/>
      <c r="I10" s="49">
        <f>SUM(I8:I9)</f>
        <v>23346706.300000072</v>
      </c>
      <c r="J10" s="49"/>
      <c r="K10" s="49">
        <f>SUM(K8:K9)</f>
        <v>39986811.709999979</v>
      </c>
    </row>
    <row r="11" spans="1:11" ht="24" customHeight="1">
      <c r="A11" s="48" t="s">
        <v>58</v>
      </c>
      <c r="B11" s="48"/>
      <c r="C11" s="48"/>
      <c r="D11" s="14"/>
      <c r="E11" s="50">
        <v>1099438.950000003</v>
      </c>
      <c r="F11" s="49"/>
      <c r="G11" s="51">
        <v>2535188.59</v>
      </c>
      <c r="H11" s="49"/>
      <c r="I11" s="51">
        <v>50779438.949999996</v>
      </c>
      <c r="J11" s="49"/>
      <c r="K11" s="51">
        <v>5615177.1099999994</v>
      </c>
    </row>
    <row r="12" spans="1:11" ht="24" customHeight="1">
      <c r="A12" s="130" t="s">
        <v>59</v>
      </c>
      <c r="D12" s="14"/>
      <c r="E12" s="49">
        <f>SUM(E10:E11)</f>
        <v>24505333.070000008</v>
      </c>
      <c r="F12" s="49"/>
      <c r="G12" s="49">
        <f>SUM(G10:G11)</f>
        <v>85371941.710000008</v>
      </c>
      <c r="H12" s="49"/>
      <c r="I12" s="49">
        <f>SUM(I10:I11)</f>
        <v>74126145.25000006</v>
      </c>
      <c r="J12" s="49"/>
      <c r="K12" s="49">
        <f>SUM(K10:K11)</f>
        <v>45601988.819999978</v>
      </c>
    </row>
    <row r="13" spans="1:11" ht="24" customHeight="1">
      <c r="A13" s="48" t="s">
        <v>60</v>
      </c>
      <c r="B13" s="48"/>
      <c r="C13" s="48"/>
      <c r="D13" s="14"/>
      <c r="E13" s="50">
        <v>-42570420.090000011</v>
      </c>
      <c r="F13" s="49"/>
      <c r="G13" s="51">
        <v>-46040873.160000011</v>
      </c>
      <c r="H13" s="49"/>
      <c r="I13" s="51">
        <v>-42385822.259999998</v>
      </c>
      <c r="J13" s="49"/>
      <c r="K13" s="51">
        <v>-45794771.870000012</v>
      </c>
    </row>
    <row r="14" spans="1:11" ht="24" customHeight="1">
      <c r="A14" s="130" t="s">
        <v>61</v>
      </c>
      <c r="D14" s="14"/>
      <c r="E14" s="49">
        <f>SUM(E12:E13)</f>
        <v>-18065087.020000003</v>
      </c>
      <c r="F14" s="49"/>
      <c r="G14" s="49">
        <f>SUM(G12:G13)</f>
        <v>39331068.549999997</v>
      </c>
      <c r="H14" s="49"/>
      <c r="I14" s="49">
        <f>SUM(I12:I13)</f>
        <v>31740322.990000062</v>
      </c>
      <c r="J14" s="49"/>
      <c r="K14" s="49">
        <f>SUM(K12:K13)</f>
        <v>-192783.05000003427</v>
      </c>
    </row>
    <row r="15" spans="1:11" ht="24" customHeight="1">
      <c r="A15" s="130" t="s">
        <v>62</v>
      </c>
      <c r="D15" s="14"/>
      <c r="E15" s="49">
        <v>265376.01</v>
      </c>
      <c r="F15" s="49"/>
      <c r="G15" s="49">
        <v>462354.28</v>
      </c>
      <c r="H15" s="49"/>
      <c r="I15" s="49">
        <v>233760.96</v>
      </c>
      <c r="J15" s="49"/>
      <c r="K15" s="49">
        <v>416272.61</v>
      </c>
    </row>
    <row r="16" spans="1:11" ht="24" customHeight="1">
      <c r="A16" s="48" t="s">
        <v>63</v>
      </c>
      <c r="B16" s="48"/>
      <c r="C16" s="48"/>
      <c r="D16" s="14"/>
      <c r="E16" s="50">
        <v>-1222175.6599999999</v>
      </c>
      <c r="F16" s="49"/>
      <c r="G16" s="51">
        <v>-1617098.69</v>
      </c>
      <c r="H16" s="49"/>
      <c r="I16" s="51">
        <v>-1222175.6600000001</v>
      </c>
      <c r="J16" s="49"/>
      <c r="K16" s="51">
        <v>-1537608.8699999999</v>
      </c>
    </row>
    <row r="17" spans="1:11" ht="24" customHeight="1">
      <c r="A17" s="48" t="s">
        <v>64</v>
      </c>
      <c r="B17" s="48"/>
      <c r="C17" s="48"/>
      <c r="D17" s="14"/>
      <c r="E17" s="49">
        <f>SUM(E14:E16)</f>
        <v>-19021886.670000002</v>
      </c>
      <c r="F17" s="49"/>
      <c r="G17" s="49">
        <f>SUM(G14:G16)</f>
        <v>38176324.140000001</v>
      </c>
      <c r="H17" s="49"/>
      <c r="I17" s="49">
        <f>SUM(I14:I16)</f>
        <v>30751908.290000062</v>
      </c>
      <c r="J17" s="49"/>
      <c r="K17" s="49">
        <f>SUM(K14:K16)</f>
        <v>-1314119.310000034</v>
      </c>
    </row>
    <row r="18" spans="1:11" ht="24" customHeight="1">
      <c r="A18" s="48" t="s">
        <v>65</v>
      </c>
      <c r="B18" s="48"/>
      <c r="C18" s="48"/>
      <c r="D18" s="118" t="s">
        <v>158</v>
      </c>
      <c r="E18" s="51">
        <v>-1006671.75</v>
      </c>
      <c r="F18" s="49"/>
      <c r="G18" s="51">
        <v>-9054633.1400000006</v>
      </c>
      <c r="H18" s="49"/>
      <c r="I18" s="51">
        <v>-944594.37999999989</v>
      </c>
      <c r="J18" s="49"/>
      <c r="K18" s="51">
        <v>-1153860.19</v>
      </c>
    </row>
    <row r="19" spans="1:11" ht="24" customHeight="1">
      <c r="A19" s="48" t="s">
        <v>66</v>
      </c>
      <c r="B19" s="48"/>
      <c r="C19" s="48"/>
      <c r="D19" s="14"/>
      <c r="E19" s="49">
        <f>SUM(E17:E18)</f>
        <v>-20028558.420000002</v>
      </c>
      <c r="F19" s="49"/>
      <c r="G19" s="49">
        <f>SUM(G17:G18)</f>
        <v>29121691</v>
      </c>
      <c r="H19" s="49"/>
      <c r="I19" s="49">
        <f>SUM(I17:I18)</f>
        <v>29807313.910000063</v>
      </c>
      <c r="J19" s="49"/>
      <c r="K19" s="49">
        <f>SUM(K17:K18)</f>
        <v>-2467979.500000034</v>
      </c>
    </row>
    <row r="20" spans="1:11" ht="24" customHeight="1">
      <c r="A20" s="52" t="s">
        <v>67</v>
      </c>
      <c r="B20" s="52"/>
      <c r="C20" s="52"/>
      <c r="D20" s="14"/>
      <c r="E20" s="49"/>
      <c r="F20" s="49"/>
      <c r="G20" s="49"/>
      <c r="H20" s="49"/>
      <c r="I20" s="49"/>
      <c r="J20" s="49"/>
      <c r="K20" s="49"/>
    </row>
    <row r="21" spans="1:11" ht="24" customHeight="1">
      <c r="A21" s="52" t="s">
        <v>68</v>
      </c>
      <c r="B21" s="52"/>
      <c r="C21" s="52"/>
      <c r="D21" s="14"/>
      <c r="E21" s="53"/>
      <c r="F21" s="53"/>
      <c r="G21" s="53"/>
      <c r="H21" s="49"/>
      <c r="I21" s="53"/>
      <c r="J21" s="49"/>
      <c r="K21" s="53"/>
    </row>
    <row r="22" spans="1:11" ht="24" customHeight="1">
      <c r="A22" s="52" t="s">
        <v>69</v>
      </c>
      <c r="B22" s="52"/>
      <c r="C22" s="52"/>
      <c r="D22" s="14"/>
      <c r="E22" s="53"/>
      <c r="F22" s="53"/>
      <c r="G22" s="53"/>
      <c r="H22" s="49"/>
      <c r="I22" s="53"/>
      <c r="J22" s="49"/>
      <c r="K22" s="53"/>
    </row>
    <row r="23" spans="1:11" ht="24" customHeight="1">
      <c r="A23" s="52" t="s">
        <v>70</v>
      </c>
      <c r="B23" s="52"/>
      <c r="C23" s="52"/>
      <c r="D23" s="14"/>
      <c r="E23" s="53"/>
      <c r="F23" s="53"/>
      <c r="G23" s="53"/>
      <c r="H23" s="49"/>
      <c r="I23" s="53"/>
      <c r="J23" s="49"/>
      <c r="K23" s="53"/>
    </row>
    <row r="24" spans="1:11" ht="24" customHeight="1">
      <c r="A24" s="52" t="s">
        <v>71</v>
      </c>
      <c r="B24" s="52"/>
      <c r="C24" s="52"/>
      <c r="D24" s="118" t="s">
        <v>158</v>
      </c>
      <c r="E24" s="159">
        <v>0</v>
      </c>
      <c r="F24" s="53"/>
      <c r="G24" s="159">
        <v>1026452.8</v>
      </c>
      <c r="H24" s="49"/>
      <c r="I24" s="159">
        <v>0</v>
      </c>
      <c r="J24" s="49"/>
      <c r="K24" s="159">
        <v>1026452.8</v>
      </c>
    </row>
    <row r="25" spans="1:11" ht="24" customHeight="1" thickBot="1">
      <c r="A25" s="52" t="s">
        <v>152</v>
      </c>
      <c r="B25" s="52"/>
      <c r="C25" s="52"/>
      <c r="D25" s="14"/>
      <c r="E25" s="54">
        <f>SUM(E19:E24)</f>
        <v>-20028558.420000002</v>
      </c>
      <c r="F25" s="49"/>
      <c r="G25" s="54">
        <f>SUM(G19:G24)</f>
        <v>30148143.800000001</v>
      </c>
      <c r="H25" s="49"/>
      <c r="I25" s="54">
        <f>SUM(I19:I24)</f>
        <v>29807313.910000063</v>
      </c>
      <c r="J25" s="49"/>
      <c r="K25" s="54">
        <f>SUM(K19:K24)</f>
        <v>-1441526.7000000339</v>
      </c>
    </row>
    <row r="26" spans="1:11" ht="12.75" customHeight="1" thickTop="1">
      <c r="A26" s="52"/>
      <c r="B26" s="52"/>
      <c r="C26" s="52"/>
      <c r="D26" s="14"/>
      <c r="H26" s="62"/>
      <c r="J26" s="62"/>
    </row>
    <row r="27" spans="1:11" ht="24" customHeight="1">
      <c r="A27" s="48" t="s">
        <v>72</v>
      </c>
      <c r="B27" s="48"/>
      <c r="C27" s="48"/>
      <c r="D27" s="14"/>
      <c r="G27" s="55"/>
      <c r="H27" s="55"/>
      <c r="I27" s="55"/>
      <c r="J27" s="56"/>
      <c r="K27" s="55"/>
    </row>
    <row r="28" spans="1:11" s="8" customFormat="1" ht="24" customHeight="1">
      <c r="A28" s="48" t="s">
        <v>73</v>
      </c>
      <c r="B28" s="48"/>
      <c r="C28" s="48"/>
      <c r="D28" s="57"/>
      <c r="E28" s="49">
        <f>E30-E29</f>
        <v>-20026193.590000004</v>
      </c>
      <c r="F28" s="49"/>
      <c r="G28" s="49">
        <f>G30-G29</f>
        <v>28805794.289999999</v>
      </c>
      <c r="H28" s="49"/>
      <c r="I28" s="49">
        <f>I19</f>
        <v>29807313.910000063</v>
      </c>
      <c r="J28" s="49"/>
      <c r="K28" s="49">
        <f>K19</f>
        <v>-2467979.500000034</v>
      </c>
    </row>
    <row r="29" spans="1:11" s="8" customFormat="1" ht="24" customHeight="1">
      <c r="A29" s="130" t="s">
        <v>74</v>
      </c>
      <c r="B29" s="130"/>
      <c r="C29" s="130"/>
      <c r="E29" s="53">
        <v>-2364.83</v>
      </c>
      <c r="F29" s="49"/>
      <c r="G29" s="159">
        <v>315896.71000000002</v>
      </c>
      <c r="H29" s="49"/>
      <c r="I29" s="159">
        <v>0</v>
      </c>
      <c r="J29" s="159"/>
      <c r="K29" s="159">
        <v>0</v>
      </c>
    </row>
    <row r="30" spans="1:11" s="8" customFormat="1" ht="24" customHeight="1" thickBot="1">
      <c r="C30" s="57"/>
      <c r="D30" s="57"/>
      <c r="E30" s="54">
        <f>E19</f>
        <v>-20028558.420000002</v>
      </c>
      <c r="F30" s="49"/>
      <c r="G30" s="54">
        <f>G19</f>
        <v>29121691</v>
      </c>
      <c r="H30" s="49"/>
      <c r="I30" s="54">
        <f>SUM(I28:I29)</f>
        <v>29807313.910000063</v>
      </c>
      <c r="J30" s="49"/>
      <c r="K30" s="54">
        <f>SUM(K28:K29)</f>
        <v>-2467979.500000034</v>
      </c>
    </row>
    <row r="31" spans="1:11" s="8" customFormat="1" ht="12.75" customHeight="1" thickTop="1">
      <c r="D31" s="57"/>
      <c r="E31" s="53"/>
      <c r="F31" s="58"/>
      <c r="G31" s="49"/>
      <c r="H31" s="53"/>
      <c r="I31" s="49"/>
      <c r="J31" s="53"/>
      <c r="K31" s="49"/>
    </row>
    <row r="32" spans="1:11" ht="24" customHeight="1">
      <c r="A32" s="48" t="s">
        <v>75</v>
      </c>
      <c r="B32" s="48"/>
      <c r="C32" s="48"/>
      <c r="D32" s="14"/>
      <c r="E32" s="53"/>
      <c r="F32" s="53"/>
      <c r="G32" s="59"/>
      <c r="H32" s="59"/>
      <c r="I32" s="59"/>
      <c r="J32" s="60"/>
      <c r="K32" s="59"/>
    </row>
    <row r="33" spans="1:11" s="8" customFormat="1" ht="24" customHeight="1">
      <c r="A33" s="48" t="s">
        <v>73</v>
      </c>
      <c r="B33" s="48"/>
      <c r="C33" s="48"/>
      <c r="D33" s="57"/>
      <c r="E33" s="49">
        <f>E35-E34</f>
        <v>-20026193.590000004</v>
      </c>
      <c r="F33" s="49"/>
      <c r="G33" s="49">
        <f>G35-G34</f>
        <v>29832247.09</v>
      </c>
      <c r="H33" s="49"/>
      <c r="I33" s="49">
        <f>I25</f>
        <v>29807313.910000063</v>
      </c>
      <c r="J33" s="49"/>
      <c r="K33" s="49">
        <f>K25</f>
        <v>-1441526.7000000339</v>
      </c>
    </row>
    <row r="34" spans="1:11" s="8" customFormat="1" ht="24" customHeight="1">
      <c r="A34" s="130" t="s">
        <v>74</v>
      </c>
      <c r="B34" s="130"/>
      <c r="C34" s="130"/>
      <c r="D34" s="57"/>
      <c r="E34" s="53">
        <v>-2364.83</v>
      </c>
      <c r="F34" s="49"/>
      <c r="G34" s="159">
        <v>315896.71000000002</v>
      </c>
      <c r="H34" s="49"/>
      <c r="I34" s="159">
        <v>0</v>
      </c>
      <c r="J34" s="159"/>
      <c r="K34" s="159">
        <v>0</v>
      </c>
    </row>
    <row r="35" spans="1:11" s="8" customFormat="1" ht="24" customHeight="1" thickBot="1">
      <c r="D35" s="57"/>
      <c r="E35" s="54">
        <f>E25</f>
        <v>-20028558.420000002</v>
      </c>
      <c r="F35" s="49"/>
      <c r="G35" s="54">
        <f>G25</f>
        <v>30148143.800000001</v>
      </c>
      <c r="H35" s="49"/>
      <c r="I35" s="54">
        <f>SUM(I33:I34)</f>
        <v>29807313.910000063</v>
      </c>
      <c r="J35" s="49"/>
      <c r="K35" s="54">
        <f>SUM(K33:K34)</f>
        <v>-1441526.7000000339</v>
      </c>
    </row>
    <row r="36" spans="1:11" s="8" customFormat="1" ht="24" customHeight="1" thickTop="1">
      <c r="A36" s="130" t="s">
        <v>153</v>
      </c>
      <c r="B36" s="130"/>
      <c r="C36" s="130"/>
      <c r="D36" s="16">
        <v>29</v>
      </c>
      <c r="E36" s="164">
        <f>E28/600000000</f>
        <v>-3.3376989316666675E-2</v>
      </c>
      <c r="F36" s="164"/>
      <c r="G36" s="164">
        <f>G28/440000000</f>
        <v>6.5467714295454546E-2</v>
      </c>
      <c r="H36" s="164"/>
      <c r="I36" s="164">
        <f>I28/600000000</f>
        <v>4.9678856516666772E-2</v>
      </c>
      <c r="J36" s="164"/>
      <c r="K36" s="164">
        <f>K28/440000000</f>
        <v>-5.6090443181818954E-3</v>
      </c>
    </row>
    <row r="37" spans="1:11" ht="24" customHeight="1">
      <c r="D37" s="63"/>
      <c r="E37" s="64"/>
      <c r="F37" s="64"/>
      <c r="G37" s="64"/>
      <c r="H37" s="64"/>
      <c r="I37" s="64"/>
      <c r="J37" s="64"/>
      <c r="K37" s="64"/>
    </row>
    <row r="38" spans="1:11" ht="24" customHeight="1">
      <c r="A38" s="48" t="s">
        <v>19</v>
      </c>
      <c r="B38" s="48"/>
      <c r="C38" s="48"/>
    </row>
    <row r="39" spans="1:11" ht="24" customHeight="1">
      <c r="A39" s="48"/>
      <c r="B39" s="48"/>
      <c r="C39" s="48"/>
    </row>
    <row r="40" spans="1:11" ht="24" customHeight="1">
      <c r="A40" s="48"/>
      <c r="B40" s="48"/>
      <c r="C40" s="48"/>
    </row>
    <row r="41" spans="1:11" ht="24" customHeight="1">
      <c r="C41" s="32" t="s">
        <v>20</v>
      </c>
      <c r="D41" s="32"/>
      <c r="E41" s="33"/>
    </row>
    <row r="42" spans="1:11" ht="24" customHeight="1">
      <c r="C42" s="32" t="s">
        <v>21</v>
      </c>
      <c r="D42" s="32"/>
      <c r="E42" s="33"/>
    </row>
  </sheetData>
  <mergeCells count="4">
    <mergeCell ref="A1:K1"/>
    <mergeCell ref="A2:K2"/>
    <mergeCell ref="A3:K3"/>
    <mergeCell ref="E5:G5"/>
  </mergeCells>
  <pageMargins left="0.78740157480314965" right="0.31" top="0.55118110236220474" bottom="0.57999999999999996" header="0.27559055118110237" footer="0.39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topLeftCell="A9" zoomScale="55" zoomScaleNormal="55" zoomScaleSheetLayoutView="70" workbookViewId="0">
      <selection activeCell="I31" sqref="I31"/>
    </sheetView>
  </sheetViews>
  <sheetFormatPr defaultColWidth="9.375" defaultRowHeight="24.75" customHeight="1"/>
  <cols>
    <col min="1" max="2" width="9.375" style="66"/>
    <col min="3" max="3" width="9.375" style="66" customWidth="1"/>
    <col min="4" max="4" width="7" style="66" customWidth="1"/>
    <col min="5" max="5" width="22.625" style="66" customWidth="1"/>
    <col min="6" max="6" width="9.625" style="66" bestFit="1" customWidth="1"/>
    <col min="7" max="7" width="18.625" style="66" customWidth="1"/>
    <col min="8" max="8" width="1.5" style="66" customWidth="1"/>
    <col min="9" max="9" width="17.125" style="66" customWidth="1"/>
    <col min="10" max="10" width="1.5" style="66" customWidth="1"/>
    <col min="11" max="11" width="18.625" style="66" customWidth="1"/>
    <col min="12" max="12" width="1.375" style="66" customWidth="1"/>
    <col min="13" max="13" width="15.875" style="66" bestFit="1" customWidth="1"/>
    <col min="14" max="14" width="1.375" style="66" customWidth="1"/>
    <col min="15" max="15" width="15.875" style="66" bestFit="1" customWidth="1"/>
    <col min="16" max="16" width="1.375" style="66" customWidth="1"/>
    <col min="17" max="17" width="15.875" style="66" bestFit="1" customWidth="1"/>
    <col min="18" max="18" width="1.375" style="66" customWidth="1"/>
    <col min="19" max="19" width="15.875" style="66" bestFit="1" customWidth="1"/>
    <col min="20" max="20" width="2.875" style="66" customWidth="1"/>
    <col min="21" max="16384" width="9.375" style="66"/>
  </cols>
  <sheetData>
    <row r="1" spans="1:20" ht="24.75" customHeight="1">
      <c r="A1" s="170" t="str">
        <f>PL_3M!A1</f>
        <v>WELL GRADED ENGINEERING PUBLIC COMPANY LIMITED AND SUBSIDIARIES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65"/>
    </row>
    <row r="2" spans="1:20" ht="24.75" customHeight="1">
      <c r="A2" s="171" t="s">
        <v>76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20" ht="24.75" customHeight="1">
      <c r="A3" s="171" t="s">
        <v>164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20" ht="24.75" customHeight="1">
      <c r="A4" s="67"/>
      <c r="B4" s="67"/>
      <c r="C4" s="67"/>
      <c r="D4" s="67"/>
      <c r="E4" s="67"/>
      <c r="F4" s="67"/>
      <c r="G4" s="67"/>
      <c r="H4" s="67"/>
      <c r="I4" s="109"/>
      <c r="J4" s="109"/>
      <c r="K4" s="67"/>
      <c r="L4" s="67"/>
      <c r="M4" s="67"/>
      <c r="N4" s="67"/>
      <c r="O4" s="67"/>
      <c r="P4" s="67"/>
      <c r="Q4" s="67"/>
      <c r="R4" s="67"/>
      <c r="S4" s="67"/>
    </row>
    <row r="5" spans="1:20" ht="24.75" customHeight="1">
      <c r="A5" s="68"/>
      <c r="B5" s="68"/>
      <c r="C5" s="68"/>
      <c r="D5" s="68"/>
      <c r="E5" s="68"/>
      <c r="F5" s="68"/>
      <c r="G5" s="172" t="s">
        <v>1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</row>
    <row r="6" spans="1:20" ht="24.75" customHeight="1">
      <c r="A6" s="68"/>
      <c r="B6" s="68"/>
      <c r="C6" s="68"/>
      <c r="D6" s="68"/>
      <c r="E6" s="68"/>
      <c r="F6" s="68"/>
      <c r="G6" s="173" t="s">
        <v>77</v>
      </c>
      <c r="H6" s="173"/>
      <c r="I6" s="173"/>
      <c r="J6" s="173"/>
      <c r="K6" s="173"/>
      <c r="L6" s="173"/>
      <c r="M6" s="173"/>
      <c r="N6" s="173"/>
      <c r="O6" s="173"/>
      <c r="P6" s="67"/>
      <c r="Q6" s="69" t="s">
        <v>78</v>
      </c>
      <c r="R6" s="67"/>
      <c r="S6" s="67" t="s">
        <v>79</v>
      </c>
    </row>
    <row r="7" spans="1:20" ht="24.75" customHeight="1">
      <c r="A7" s="52"/>
      <c r="B7" s="68"/>
      <c r="C7" s="68"/>
      <c r="D7" s="68"/>
      <c r="E7" s="68"/>
      <c r="F7" s="68"/>
      <c r="G7" s="70" t="s">
        <v>80</v>
      </c>
      <c r="H7" s="71"/>
      <c r="I7" s="168" t="s">
        <v>148</v>
      </c>
      <c r="J7" s="71"/>
      <c r="K7" s="72"/>
      <c r="L7" s="73" t="s">
        <v>81</v>
      </c>
      <c r="M7" s="74"/>
      <c r="N7" s="75"/>
      <c r="O7" s="67" t="s">
        <v>82</v>
      </c>
      <c r="Q7" s="76" t="s">
        <v>83</v>
      </c>
      <c r="S7" s="76" t="s">
        <v>84</v>
      </c>
    </row>
    <row r="8" spans="1:20" ht="24.75" customHeight="1">
      <c r="A8" s="68"/>
      <c r="B8" s="52"/>
      <c r="C8" s="52"/>
      <c r="D8" s="52"/>
      <c r="E8" s="52"/>
      <c r="F8" s="52"/>
      <c r="G8" s="67" t="s">
        <v>85</v>
      </c>
      <c r="H8" s="68"/>
      <c r="I8" s="169"/>
      <c r="J8" s="68"/>
      <c r="K8" s="67" t="s">
        <v>86</v>
      </c>
      <c r="L8" s="67"/>
      <c r="M8" s="67" t="s">
        <v>49</v>
      </c>
      <c r="N8" s="68"/>
      <c r="O8" s="67" t="s">
        <v>87</v>
      </c>
      <c r="P8" s="68"/>
      <c r="Q8" s="67"/>
      <c r="R8" s="68"/>
      <c r="S8" s="67" t="s">
        <v>88</v>
      </c>
    </row>
    <row r="9" spans="1:20" ht="24.75" customHeight="1">
      <c r="A9" s="68"/>
      <c r="B9" s="52"/>
      <c r="C9" s="52"/>
      <c r="D9" s="52"/>
      <c r="E9" s="52"/>
      <c r="F9" s="52" t="s">
        <v>4</v>
      </c>
      <c r="G9" s="77"/>
      <c r="H9" s="78"/>
      <c r="I9" s="78"/>
      <c r="J9" s="78"/>
      <c r="K9" s="77" t="s">
        <v>89</v>
      </c>
      <c r="L9" s="77"/>
      <c r="M9" s="77"/>
      <c r="N9" s="78"/>
      <c r="O9" s="79"/>
      <c r="P9" s="78"/>
      <c r="Q9" s="77"/>
      <c r="R9" s="78"/>
      <c r="S9" s="78"/>
    </row>
    <row r="10" spans="1:20" ht="24.75" customHeight="1">
      <c r="A10" s="3" t="s">
        <v>91</v>
      </c>
      <c r="B10" s="8"/>
      <c r="C10" s="8"/>
      <c r="D10" s="8"/>
      <c r="E10" s="8"/>
      <c r="F10" s="8"/>
      <c r="G10" s="31">
        <v>220000000</v>
      </c>
      <c r="H10" s="31"/>
      <c r="I10" s="110">
        <v>0</v>
      </c>
      <c r="J10" s="62"/>
      <c r="K10" s="31">
        <v>13525000</v>
      </c>
      <c r="L10" s="31"/>
      <c r="M10" s="31">
        <v>58747916.160000004</v>
      </c>
      <c r="N10" s="31"/>
      <c r="O10" s="31">
        <f>SUM(G10:M10)</f>
        <v>292272916.16000003</v>
      </c>
      <c r="P10" s="19"/>
      <c r="Q10" s="19">
        <v>260974.07</v>
      </c>
      <c r="R10" s="19"/>
      <c r="S10" s="31">
        <f>SUM(O10:Q10)</f>
        <v>292533890.23000002</v>
      </c>
    </row>
    <row r="11" spans="1:20" ht="24.75" customHeight="1">
      <c r="A11" s="68" t="s">
        <v>175</v>
      </c>
      <c r="B11" s="68"/>
      <c r="C11" s="68"/>
      <c r="D11" s="68"/>
      <c r="E11" s="68"/>
      <c r="F11" s="68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31"/>
    </row>
    <row r="12" spans="1:20" ht="24.75" customHeight="1">
      <c r="A12" s="68" t="s">
        <v>92</v>
      </c>
      <c r="B12" s="68"/>
      <c r="C12" s="68"/>
      <c r="D12" s="68"/>
      <c r="E12" s="68"/>
      <c r="F12" s="119" t="s">
        <v>157</v>
      </c>
      <c r="G12" s="19">
        <v>0</v>
      </c>
      <c r="H12" s="19"/>
      <c r="I12" s="19">
        <v>0</v>
      </c>
      <c r="J12" s="19"/>
      <c r="K12" s="62">
        <v>2000000</v>
      </c>
      <c r="L12" s="62"/>
      <c r="M12" s="81">
        <v>-2000000</v>
      </c>
      <c r="N12" s="19"/>
      <c r="O12" s="19">
        <f>SUM(G12:M12)</f>
        <v>0</v>
      </c>
      <c r="P12" s="19"/>
      <c r="Q12" s="19">
        <v>0</v>
      </c>
      <c r="R12" s="19"/>
      <c r="S12" s="19">
        <f>SUM(O12:Q12)</f>
        <v>0</v>
      </c>
    </row>
    <row r="13" spans="1:20" ht="24.75" customHeight="1">
      <c r="A13" s="68" t="s">
        <v>93</v>
      </c>
      <c r="B13" s="68"/>
      <c r="C13" s="68"/>
      <c r="D13" s="68"/>
      <c r="E13" s="68"/>
      <c r="F13" s="119" t="s">
        <v>141</v>
      </c>
      <c r="G13" s="19">
        <v>0</v>
      </c>
      <c r="H13" s="19"/>
      <c r="I13" s="19">
        <v>0</v>
      </c>
      <c r="J13" s="19"/>
      <c r="K13" s="19">
        <v>0</v>
      </c>
      <c r="L13" s="19"/>
      <c r="M13" s="81">
        <v>-40000000</v>
      </c>
      <c r="N13" s="62"/>
      <c r="O13" s="81">
        <f>SUM(G13:M13)</f>
        <v>-40000000</v>
      </c>
      <c r="P13" s="19"/>
      <c r="Q13" s="19">
        <v>0</v>
      </c>
      <c r="R13" s="19"/>
      <c r="S13" s="81">
        <f>SUM(O13:Q13)</f>
        <v>-40000000</v>
      </c>
    </row>
    <row r="14" spans="1:20" ht="24.75" customHeight="1">
      <c r="A14" s="68" t="s">
        <v>94</v>
      </c>
      <c r="B14" s="68"/>
      <c r="C14" s="68"/>
      <c r="D14" s="68"/>
      <c r="E14" s="68"/>
      <c r="F14" s="115"/>
      <c r="G14" s="19">
        <v>0</v>
      </c>
      <c r="H14" s="19"/>
      <c r="I14" s="19">
        <v>0</v>
      </c>
      <c r="J14" s="19"/>
      <c r="K14" s="19">
        <v>0</v>
      </c>
      <c r="L14" s="19"/>
      <c r="M14" s="62">
        <v>28805794.289999999</v>
      </c>
      <c r="N14" s="62"/>
      <c r="O14" s="62">
        <f>SUM(G14:M14)</f>
        <v>28805794.289999999</v>
      </c>
      <c r="P14" s="19"/>
      <c r="Q14" s="62">
        <f>PL_6M!G29</f>
        <v>315896.71000000002</v>
      </c>
      <c r="R14" s="19"/>
      <c r="S14" s="62">
        <f>SUM(O14:Q14)</f>
        <v>29121691</v>
      </c>
    </row>
    <row r="15" spans="1:20" ht="24.75" customHeight="1">
      <c r="A15" s="68" t="s">
        <v>90</v>
      </c>
      <c r="B15" s="68"/>
      <c r="C15" s="68"/>
      <c r="D15" s="68"/>
      <c r="E15" s="68"/>
      <c r="F15" s="120"/>
      <c r="G15" s="19">
        <v>0</v>
      </c>
      <c r="H15" s="19"/>
      <c r="I15" s="19">
        <v>0</v>
      </c>
      <c r="J15" s="19"/>
      <c r="K15" s="19">
        <v>0</v>
      </c>
      <c r="L15" s="19"/>
      <c r="M15" s="31">
        <v>1026452.8</v>
      </c>
      <c r="N15" s="31"/>
      <c r="O15" s="31">
        <f>SUM(G15:M15)</f>
        <v>1026452.8</v>
      </c>
      <c r="P15" s="19"/>
      <c r="Q15" s="19">
        <v>0</v>
      </c>
      <c r="R15" s="19"/>
      <c r="S15" s="31">
        <f>SUM(O15:Q15)</f>
        <v>1026452.8</v>
      </c>
    </row>
    <row r="16" spans="1:20" ht="24.75" customHeight="1" thickBot="1">
      <c r="A16" s="68" t="s">
        <v>165</v>
      </c>
      <c r="B16" s="68"/>
      <c r="C16" s="68"/>
      <c r="D16" s="68"/>
      <c r="E16" s="68"/>
      <c r="F16" s="115"/>
      <c r="G16" s="80">
        <f>SUM(G10:G15)</f>
        <v>220000000</v>
      </c>
      <c r="H16" s="31"/>
      <c r="I16" s="111">
        <f>SUM(I10:I15)</f>
        <v>0</v>
      </c>
      <c r="J16" s="62"/>
      <c r="K16" s="80">
        <f>SUM(K10:K15)</f>
        <v>15525000</v>
      </c>
      <c r="L16" s="19"/>
      <c r="M16" s="80">
        <f>SUM(M10:M15)</f>
        <v>46580163.25</v>
      </c>
      <c r="N16" s="31"/>
      <c r="O16" s="80">
        <f>SUM(O10:O15)</f>
        <v>282105163.25000006</v>
      </c>
      <c r="P16" s="19"/>
      <c r="Q16" s="28">
        <f>SUM(Q10:Q15)</f>
        <v>576870.78</v>
      </c>
      <c r="R16" s="19"/>
      <c r="S16" s="80">
        <f>SUM(S10:S15)</f>
        <v>282682034.03000003</v>
      </c>
    </row>
    <row r="17" spans="1:19" ht="24.75" customHeight="1" thickTop="1">
      <c r="A17" s="52"/>
      <c r="B17" s="68"/>
      <c r="C17" s="68"/>
      <c r="D17" s="68"/>
      <c r="E17" s="68"/>
      <c r="F17" s="115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</row>
    <row r="18" spans="1:19" ht="24.75" customHeight="1">
      <c r="A18" s="3" t="s">
        <v>143</v>
      </c>
      <c r="B18" s="8"/>
      <c r="C18" s="8"/>
      <c r="D18" s="8"/>
      <c r="E18" s="8"/>
      <c r="F18" s="69"/>
      <c r="G18" s="31">
        <v>300000000</v>
      </c>
      <c r="H18" s="31"/>
      <c r="I18" s="62">
        <v>276960000</v>
      </c>
      <c r="J18" s="62"/>
      <c r="K18" s="31">
        <v>15525000</v>
      </c>
      <c r="L18" s="31"/>
      <c r="M18" s="31">
        <v>62904048.160000123</v>
      </c>
      <c r="N18" s="31"/>
      <c r="O18" s="31">
        <f>SUM(G18:M18)</f>
        <v>655389048.16000009</v>
      </c>
      <c r="P18" s="31"/>
      <c r="Q18" s="31">
        <v>723501.27</v>
      </c>
      <c r="R18" s="31"/>
      <c r="S18" s="31">
        <f>SUM(O18:Q18)</f>
        <v>656112549.43000007</v>
      </c>
    </row>
    <row r="19" spans="1:19" ht="24.75" customHeight="1">
      <c r="A19" s="68" t="s">
        <v>175</v>
      </c>
      <c r="B19" s="68"/>
      <c r="C19" s="68"/>
      <c r="D19" s="68"/>
      <c r="E19" s="68"/>
      <c r="F19" s="6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ht="24.75" customHeight="1">
      <c r="A20" s="115" t="s">
        <v>149</v>
      </c>
      <c r="B20" s="115"/>
      <c r="C20" s="115"/>
      <c r="D20" s="68"/>
      <c r="E20" s="68"/>
      <c r="F20" s="119" t="s">
        <v>141</v>
      </c>
      <c r="G20" s="131">
        <v>0</v>
      </c>
      <c r="H20" s="131"/>
      <c r="I20" s="132">
        <v>0</v>
      </c>
      <c r="J20" s="131"/>
      <c r="K20" s="131">
        <v>0</v>
      </c>
      <c r="L20" s="131">
        <v>0</v>
      </c>
      <c r="M20" s="131">
        <v>0</v>
      </c>
      <c r="N20" s="81"/>
      <c r="O20" s="131">
        <v>0</v>
      </c>
      <c r="P20" s="19"/>
      <c r="Q20" s="19">
        <v>-500000</v>
      </c>
      <c r="R20" s="19"/>
      <c r="S20" s="81">
        <f>SUM(O20:Q20)</f>
        <v>-500000</v>
      </c>
    </row>
    <row r="21" spans="1:19" ht="24.75" customHeight="1">
      <c r="A21" s="68" t="s">
        <v>154</v>
      </c>
      <c r="B21" s="68"/>
      <c r="C21" s="68"/>
      <c r="D21" s="68"/>
      <c r="E21" s="68"/>
      <c r="F21" s="68"/>
      <c r="G21" s="131">
        <v>0</v>
      </c>
      <c r="H21" s="131"/>
      <c r="I21" s="131">
        <v>0</v>
      </c>
      <c r="J21" s="131"/>
      <c r="K21" s="131">
        <v>0</v>
      </c>
      <c r="L21" s="131">
        <v>0</v>
      </c>
      <c r="M21" s="81">
        <f>PL_6M!E28</f>
        <v>-20026193.590000004</v>
      </c>
      <c r="N21" s="31"/>
      <c r="O21" s="81">
        <f>SUM(G21:M21)</f>
        <v>-20026193.590000004</v>
      </c>
      <c r="P21" s="19"/>
      <c r="Q21" s="81">
        <f>PL_6M!E29</f>
        <v>-2364.83</v>
      </c>
      <c r="R21" s="19"/>
      <c r="S21" s="81">
        <f>SUM(O21:Q21)</f>
        <v>-20028558.420000002</v>
      </c>
    </row>
    <row r="22" spans="1:19" ht="24.75" customHeight="1" thickBot="1">
      <c r="A22" s="68" t="s">
        <v>166</v>
      </c>
      <c r="B22" s="68"/>
      <c r="C22" s="68"/>
      <c r="D22" s="68"/>
      <c r="E22" s="68"/>
      <c r="F22" s="68"/>
      <c r="G22" s="80">
        <f>SUM(G18:G21)</f>
        <v>300000000</v>
      </c>
      <c r="H22" s="31"/>
      <c r="I22" s="80">
        <f>SUM(I18:I21)</f>
        <v>276960000</v>
      </c>
      <c r="J22" s="62"/>
      <c r="K22" s="80">
        <f>SUM(K18:K21)</f>
        <v>15525000</v>
      </c>
      <c r="L22" s="31"/>
      <c r="M22" s="80">
        <f>SUM(M18:M21)</f>
        <v>42877854.57000012</v>
      </c>
      <c r="N22" s="31"/>
      <c r="O22" s="80">
        <f>SUM(O18:O21)</f>
        <v>635362854.57000005</v>
      </c>
      <c r="P22" s="31"/>
      <c r="Q22" s="80">
        <f>SUM(Q18:Q21)</f>
        <v>221136.44000000003</v>
      </c>
      <c r="R22" s="31"/>
      <c r="S22" s="80">
        <f>SUM(S18:S21)</f>
        <v>635583991.01000011</v>
      </c>
    </row>
    <row r="23" spans="1:19" ht="24.75" customHeight="1" thickTop="1">
      <c r="A23" s="52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</row>
    <row r="24" spans="1:19" ht="24.75" customHeight="1">
      <c r="A24" s="52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</row>
    <row r="27" spans="1:19" ht="24.75" customHeight="1">
      <c r="F27" s="32" t="s">
        <v>20</v>
      </c>
      <c r="G27" s="32"/>
      <c r="H27" s="33"/>
      <c r="I27" s="33"/>
      <c r="J27" s="33"/>
    </row>
    <row r="28" spans="1:19" ht="24.75" customHeight="1">
      <c r="F28" s="32" t="s">
        <v>21</v>
      </c>
      <c r="G28" s="32"/>
      <c r="H28" s="33"/>
      <c r="I28" s="33"/>
      <c r="J28" s="33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43307086614173229" bottom="0.44" header="0.23622047244094491" footer="0.25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topLeftCell="A7" zoomScale="85" zoomScaleNormal="85" zoomScaleSheetLayoutView="85" workbookViewId="0">
      <selection activeCell="F12" sqref="F12"/>
    </sheetView>
  </sheetViews>
  <sheetFormatPr defaultColWidth="9.375" defaultRowHeight="28.2" customHeight="1"/>
  <cols>
    <col min="1" max="1" width="10.625" style="133" customWidth="1"/>
    <col min="2" max="3" width="9.375" style="133" customWidth="1"/>
    <col min="4" max="4" width="6.625" style="133" customWidth="1"/>
    <col min="5" max="5" width="2.5" style="133" customWidth="1"/>
    <col min="6" max="6" width="8.5" style="133" customWidth="1"/>
    <col min="7" max="7" width="1.625" style="133" customWidth="1"/>
    <col min="8" max="8" width="16.875" style="133" bestFit="1" customWidth="1"/>
    <col min="9" max="9" width="1.625" style="133" customWidth="1"/>
    <col min="10" max="10" width="16.875" style="133" bestFit="1" customWidth="1"/>
    <col min="11" max="11" width="1.625" style="133" customWidth="1"/>
    <col min="12" max="12" width="15.625" style="133" bestFit="1" customWidth="1"/>
    <col min="13" max="13" width="1.625" style="133" customWidth="1"/>
    <col min="14" max="14" width="16.5" style="133" bestFit="1" customWidth="1"/>
    <col min="15" max="15" width="1.625" style="133" customWidth="1"/>
    <col min="16" max="16" width="16.875" style="133" bestFit="1" customWidth="1"/>
    <col min="17" max="17" width="0.875" style="133" customWidth="1"/>
    <col min="18" max="16384" width="9.375" style="133"/>
  </cols>
  <sheetData>
    <row r="1" spans="1:16" ht="28.2" customHeight="1">
      <c r="A1" s="174" t="str">
        <f>SCSE_C!A1</f>
        <v>WELL GRADED ENGINEERING PUBLIC COMPANY LIMITED AND SUBSIDIARIES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28.2" customHeight="1">
      <c r="A2" s="174" t="s">
        <v>95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28.2" customHeight="1">
      <c r="A3" s="175" t="str">
        <f>SCSE_C!A3</f>
        <v>FOR THE SIX-MONTH PERIODS ENDED JUNE 30, 2021 (UNAUDITED / REVIEWED ONLY)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28.2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28.2" customHeight="1">
      <c r="H5" s="176" t="s">
        <v>2</v>
      </c>
      <c r="I5" s="176"/>
      <c r="J5" s="176"/>
      <c r="K5" s="176"/>
      <c r="L5" s="176"/>
      <c r="M5" s="176"/>
      <c r="N5" s="176"/>
      <c r="O5" s="176"/>
      <c r="P5" s="176"/>
    </row>
    <row r="6" spans="1:16" ht="28.2" customHeight="1">
      <c r="H6" s="134" t="s">
        <v>96</v>
      </c>
      <c r="I6" s="134"/>
      <c r="J6" s="135" t="s">
        <v>148</v>
      </c>
      <c r="K6" s="134"/>
      <c r="L6" s="176" t="s">
        <v>97</v>
      </c>
      <c r="M6" s="176"/>
      <c r="N6" s="176"/>
      <c r="O6" s="134"/>
      <c r="P6" s="134"/>
    </row>
    <row r="7" spans="1:16" s="134" customFormat="1" ht="28.2" customHeight="1">
      <c r="H7" s="134" t="s">
        <v>98</v>
      </c>
      <c r="J7" s="136"/>
      <c r="L7" s="134" t="s">
        <v>86</v>
      </c>
      <c r="N7" s="134" t="s">
        <v>49</v>
      </c>
      <c r="P7" s="134" t="s">
        <v>79</v>
      </c>
    </row>
    <row r="8" spans="1:16" s="134" customFormat="1" ht="28.2" customHeight="1">
      <c r="F8" s="137" t="s">
        <v>4</v>
      </c>
      <c r="H8" s="138" t="s">
        <v>99</v>
      </c>
      <c r="I8" s="138"/>
      <c r="J8" s="139"/>
      <c r="K8" s="138"/>
      <c r="L8" s="138" t="s">
        <v>89</v>
      </c>
      <c r="M8" s="138"/>
      <c r="N8" s="138"/>
      <c r="O8" s="138"/>
      <c r="P8" s="138"/>
    </row>
    <row r="9" spans="1:16" ht="28.2" customHeight="1">
      <c r="A9" s="133" t="s">
        <v>91</v>
      </c>
      <c r="B9" s="140"/>
      <c r="C9" s="141"/>
      <c r="D9" s="141"/>
      <c r="E9" s="141"/>
      <c r="F9" s="142"/>
      <c r="G9" s="82"/>
      <c r="H9" s="143">
        <v>220000000</v>
      </c>
      <c r="I9" s="143"/>
      <c r="J9" s="143">
        <v>0</v>
      </c>
      <c r="K9" s="143"/>
      <c r="L9" s="143">
        <v>13525000</v>
      </c>
      <c r="M9" s="143"/>
      <c r="N9" s="143">
        <v>52711482.880000725</v>
      </c>
      <c r="O9" s="143"/>
      <c r="P9" s="143">
        <f>SUM(H9:N9)</f>
        <v>286236482.88000071</v>
      </c>
    </row>
    <row r="10" spans="1:16" ht="28.2" customHeight="1">
      <c r="A10" s="144" t="s">
        <v>155</v>
      </c>
      <c r="B10" s="144"/>
      <c r="C10" s="141"/>
      <c r="D10" s="141"/>
      <c r="E10" s="141"/>
      <c r="F10" s="142"/>
      <c r="G10" s="82"/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6" ht="28.2" customHeight="1">
      <c r="A11" s="144" t="s">
        <v>167</v>
      </c>
      <c r="B11" s="144"/>
      <c r="C11" s="141"/>
      <c r="D11" s="141"/>
      <c r="E11" s="141"/>
      <c r="F11" s="142"/>
      <c r="G11" s="82"/>
      <c r="H11" s="143"/>
      <c r="I11" s="143"/>
      <c r="J11" s="143"/>
      <c r="K11" s="143"/>
      <c r="L11" s="143"/>
      <c r="M11" s="143"/>
      <c r="N11" s="143"/>
      <c r="O11" s="143"/>
      <c r="P11" s="143"/>
    </row>
    <row r="12" spans="1:16" ht="28.2" customHeight="1">
      <c r="A12" s="144" t="s">
        <v>92</v>
      </c>
      <c r="B12" s="144"/>
      <c r="C12" s="141"/>
      <c r="D12" s="141"/>
      <c r="E12" s="141"/>
      <c r="F12" s="145" t="s">
        <v>157</v>
      </c>
      <c r="G12" s="82"/>
      <c r="H12" s="143">
        <v>0</v>
      </c>
      <c r="I12" s="143"/>
      <c r="J12" s="143">
        <v>0</v>
      </c>
      <c r="K12" s="143"/>
      <c r="L12" s="146">
        <v>2000000</v>
      </c>
      <c r="M12" s="143"/>
      <c r="N12" s="143">
        <v>-2000000</v>
      </c>
      <c r="O12" s="143"/>
      <c r="P12" s="143">
        <f>SUM(H12:N12)</f>
        <v>0</v>
      </c>
    </row>
    <row r="13" spans="1:16" ht="28.2" customHeight="1">
      <c r="A13" s="144" t="s">
        <v>93</v>
      </c>
      <c r="B13" s="144"/>
      <c r="C13" s="141"/>
      <c r="D13" s="141"/>
      <c r="E13" s="141"/>
      <c r="F13" s="145" t="s">
        <v>141</v>
      </c>
      <c r="G13" s="82"/>
      <c r="H13" s="143">
        <v>0</v>
      </c>
      <c r="I13" s="143"/>
      <c r="J13" s="143">
        <v>0</v>
      </c>
      <c r="K13" s="143"/>
      <c r="L13" s="146">
        <v>0</v>
      </c>
      <c r="M13" s="143"/>
      <c r="N13" s="143">
        <v>-40000000</v>
      </c>
      <c r="O13" s="143"/>
      <c r="P13" s="143">
        <f>SUM(H13:N13)</f>
        <v>-40000000</v>
      </c>
    </row>
    <row r="14" spans="1:16" ht="28.2" customHeight="1">
      <c r="A14" s="144" t="s">
        <v>94</v>
      </c>
      <c r="B14" s="144"/>
      <c r="C14" s="141"/>
      <c r="D14" s="141"/>
      <c r="E14" s="141"/>
      <c r="F14" s="147"/>
      <c r="G14" s="82"/>
      <c r="H14" s="143">
        <v>0</v>
      </c>
      <c r="I14" s="143"/>
      <c r="J14" s="143">
        <v>0</v>
      </c>
      <c r="K14" s="143"/>
      <c r="L14" s="146">
        <v>0</v>
      </c>
      <c r="M14" s="143"/>
      <c r="N14" s="143">
        <f>PL_6M!K19</f>
        <v>-2467979.500000034</v>
      </c>
      <c r="O14" s="143"/>
      <c r="P14" s="143">
        <f>SUM(H14:N14)</f>
        <v>-2467979.500000034</v>
      </c>
    </row>
    <row r="15" spans="1:16" ht="28.2" customHeight="1">
      <c r="A15" s="144" t="s">
        <v>90</v>
      </c>
      <c r="B15" s="144"/>
      <c r="C15" s="148"/>
      <c r="D15" s="148"/>
      <c r="E15" s="148"/>
      <c r="F15" s="147"/>
      <c r="G15" s="82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f>PL_6M!K24</f>
        <v>1026452.8</v>
      </c>
      <c r="O15" s="143"/>
      <c r="P15" s="143">
        <f>SUM(H15:N15)</f>
        <v>1026452.8</v>
      </c>
    </row>
    <row r="16" spans="1:16" ht="28.2" customHeight="1" thickBot="1">
      <c r="A16" s="144" t="s">
        <v>165</v>
      </c>
      <c r="B16" s="144"/>
      <c r="C16" s="144"/>
      <c r="D16" s="144"/>
      <c r="E16" s="144"/>
      <c r="F16" s="149"/>
      <c r="H16" s="150">
        <f>SUM(H9:H15)</f>
        <v>220000000</v>
      </c>
      <c r="I16" s="143"/>
      <c r="J16" s="150">
        <f>SUM(J9:J15)</f>
        <v>0</v>
      </c>
      <c r="K16" s="143"/>
      <c r="L16" s="150">
        <f>SUM(L9:L15)</f>
        <v>15525000</v>
      </c>
      <c r="M16" s="143"/>
      <c r="N16" s="150">
        <f>SUM(N9:N15)</f>
        <v>9269956.1800006926</v>
      </c>
      <c r="O16" s="143"/>
      <c r="P16" s="150">
        <f>SUM(P9:P15)</f>
        <v>244794956.18000069</v>
      </c>
    </row>
    <row r="17" spans="1:16" ht="28.2" customHeight="1" thickTop="1">
      <c r="A17" s="151"/>
      <c r="B17" s="144"/>
      <c r="C17" s="144"/>
      <c r="D17" s="144"/>
      <c r="E17" s="144"/>
      <c r="F17" s="149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ht="28.2" customHeight="1">
      <c r="A18" s="133" t="s">
        <v>143</v>
      </c>
      <c r="B18" s="140"/>
      <c r="C18" s="140"/>
      <c r="D18" s="140"/>
      <c r="E18" s="140"/>
      <c r="F18" s="145"/>
      <c r="H18" s="143">
        <v>300000000</v>
      </c>
      <c r="I18" s="143"/>
      <c r="J18" s="143">
        <v>276960000</v>
      </c>
      <c r="K18" s="143"/>
      <c r="L18" s="143">
        <v>15525000</v>
      </c>
      <c r="M18" s="143"/>
      <c r="N18" s="143">
        <v>11107343.740000144</v>
      </c>
      <c r="O18" s="143"/>
      <c r="P18" s="143">
        <v>603592343.74000013</v>
      </c>
    </row>
    <row r="19" spans="1:16" ht="28.2" customHeight="1">
      <c r="A19" s="144" t="s">
        <v>155</v>
      </c>
      <c r="B19" s="144"/>
      <c r="C19" s="141"/>
      <c r="D19" s="141"/>
      <c r="E19" s="141"/>
      <c r="F19" s="142"/>
      <c r="G19" s="82"/>
      <c r="H19" s="143"/>
      <c r="I19" s="143"/>
      <c r="J19" s="143"/>
      <c r="K19" s="143"/>
      <c r="L19" s="143"/>
      <c r="M19" s="143"/>
      <c r="N19" s="143"/>
      <c r="O19" s="143"/>
      <c r="P19" s="143"/>
    </row>
    <row r="20" spans="1:16" ht="28.2" customHeight="1">
      <c r="A20" s="144" t="s">
        <v>167</v>
      </c>
      <c r="B20" s="144"/>
      <c r="C20" s="141"/>
      <c r="D20" s="141"/>
      <c r="E20" s="141"/>
      <c r="F20" s="142"/>
      <c r="G20" s="82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16" ht="28.2" customHeight="1">
      <c r="A21" s="144" t="s">
        <v>94</v>
      </c>
      <c r="B21" s="144"/>
      <c r="C21" s="141"/>
      <c r="D21" s="141"/>
      <c r="E21" s="141"/>
      <c r="F21" s="142"/>
      <c r="G21" s="82"/>
      <c r="H21" s="143">
        <v>0</v>
      </c>
      <c r="I21" s="143"/>
      <c r="J21" s="143">
        <v>0</v>
      </c>
      <c r="K21" s="143"/>
      <c r="L21" s="146">
        <v>0</v>
      </c>
      <c r="M21" s="143"/>
      <c r="N21" s="143">
        <f>PL_6M!I19</f>
        <v>29807313.910000063</v>
      </c>
      <c r="O21" s="143"/>
      <c r="P21" s="143">
        <f>SUM(H21:N21)</f>
        <v>29807313.910000063</v>
      </c>
    </row>
    <row r="22" spans="1:16" ht="28.2" customHeight="1" thickBot="1">
      <c r="A22" s="144" t="s">
        <v>166</v>
      </c>
      <c r="B22" s="144"/>
      <c r="C22" s="144"/>
      <c r="D22" s="144"/>
      <c r="E22" s="144"/>
      <c r="F22" s="153"/>
      <c r="H22" s="150">
        <f>SUM(H18:H21)</f>
        <v>300000000</v>
      </c>
      <c r="I22" s="143"/>
      <c r="J22" s="150">
        <f>SUM(J18:J21)</f>
        <v>276960000</v>
      </c>
      <c r="K22" s="143"/>
      <c r="L22" s="150">
        <f>SUM(L18:L21)</f>
        <v>15525000</v>
      </c>
      <c r="M22" s="143"/>
      <c r="N22" s="150">
        <f>SUM(N18:N21)</f>
        <v>40914657.650000207</v>
      </c>
      <c r="O22" s="143"/>
      <c r="P22" s="150">
        <f>SUM(P18:P21)</f>
        <v>633399657.65000021</v>
      </c>
    </row>
    <row r="23" spans="1:16" ht="28.2" customHeight="1" thickTop="1">
      <c r="A23" s="151"/>
      <c r="B23" s="144"/>
      <c r="C23" s="140"/>
      <c r="D23" s="140"/>
      <c r="E23" s="140"/>
      <c r="F23" s="153"/>
    </row>
    <row r="24" spans="1:16" ht="28.2" customHeight="1">
      <c r="B24" s="144"/>
      <c r="F24" s="153"/>
    </row>
    <row r="25" spans="1:16" ht="28.2" customHeight="1">
      <c r="A25" s="151" t="s">
        <v>19</v>
      </c>
      <c r="F25" s="153"/>
    </row>
    <row r="26" spans="1:16" ht="28.2" customHeight="1">
      <c r="F26" s="153"/>
    </row>
    <row r="27" spans="1:16" ht="28.2" customHeight="1">
      <c r="F27" s="153"/>
    </row>
    <row r="28" spans="1:16" ht="28.2" customHeight="1">
      <c r="F28" s="153"/>
    </row>
    <row r="29" spans="1:16" ht="28.2" customHeight="1">
      <c r="D29" s="154" t="s">
        <v>20</v>
      </c>
      <c r="E29" s="154"/>
      <c r="F29" s="82"/>
    </row>
    <row r="30" spans="1:16" ht="28.2" customHeight="1">
      <c r="D30" s="154" t="s">
        <v>21</v>
      </c>
      <c r="E30" s="154"/>
      <c r="F30" s="82"/>
    </row>
    <row r="43" spans="1:1" ht="28.2" customHeight="1">
      <c r="A43" s="155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59055118110236227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opLeftCell="A52" zoomScale="70" zoomScaleNormal="70" zoomScaleSheetLayoutView="85" workbookViewId="0">
      <selection activeCell="G27" sqref="G27"/>
    </sheetView>
  </sheetViews>
  <sheetFormatPr defaultColWidth="9.375" defaultRowHeight="24" customHeight="1"/>
  <cols>
    <col min="1" max="4" width="9.375" style="83" customWidth="1"/>
    <col min="5" max="5" width="11" style="83" customWidth="1"/>
    <col min="6" max="6" width="7.625" style="83" customWidth="1"/>
    <col min="7" max="7" width="17.375" style="102" customWidth="1"/>
    <col min="8" max="8" width="1.625" style="102" customWidth="1"/>
    <col min="9" max="9" width="17.375" style="102" customWidth="1"/>
    <col min="10" max="10" width="1.625" style="102" customWidth="1"/>
    <col min="11" max="11" width="17.375" style="102" customWidth="1"/>
    <col min="12" max="12" width="1.625" style="83" customWidth="1"/>
    <col min="13" max="13" width="17.375" style="83" customWidth="1"/>
    <col min="14" max="14" width="2.125" style="83" customWidth="1"/>
    <col min="15" max="16384" width="9.375" style="83"/>
  </cols>
  <sheetData>
    <row r="1" spans="1:13" ht="24" customHeight="1">
      <c r="A1" s="177" t="str">
        <f>SCSE_S!A1</f>
        <v>WELL GRADED ENGINEERING PUBLIC COMPANY LIMITED AND SUBSIDIARIES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3" ht="24" customHeight="1">
      <c r="A2" s="171" t="s">
        <v>100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4" customHeight="1">
      <c r="A3" s="171" t="s">
        <v>164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4" customHeight="1">
      <c r="A4" s="84"/>
      <c r="B4" s="84"/>
      <c r="C4" s="84"/>
      <c r="D4" s="84"/>
      <c r="E4" s="84"/>
      <c r="F4" s="84"/>
      <c r="G4" s="121"/>
      <c r="H4" s="121"/>
      <c r="I4" s="121"/>
      <c r="J4" s="121"/>
      <c r="K4" s="121"/>
      <c r="L4" s="121"/>
      <c r="M4" s="121"/>
    </row>
    <row r="5" spans="1:13" ht="24" customHeight="1">
      <c r="A5" s="85"/>
      <c r="B5" s="85"/>
      <c r="C5" s="85"/>
      <c r="D5" s="85"/>
      <c r="E5" s="85"/>
      <c r="F5" s="85"/>
      <c r="G5" s="179" t="s">
        <v>1</v>
      </c>
      <c r="H5" s="179"/>
      <c r="I5" s="179"/>
      <c r="J5" s="122"/>
      <c r="K5" s="180" t="s">
        <v>2</v>
      </c>
      <c r="L5" s="180"/>
      <c r="M5" s="180"/>
    </row>
    <row r="6" spans="1:13" ht="24" customHeight="1">
      <c r="G6" s="123">
        <v>2021</v>
      </c>
      <c r="H6" s="124"/>
      <c r="I6" s="123">
        <v>2020</v>
      </c>
      <c r="J6" s="124"/>
      <c r="K6" s="123">
        <v>2021</v>
      </c>
      <c r="L6" s="124"/>
      <c r="M6" s="123">
        <v>2020</v>
      </c>
    </row>
    <row r="7" spans="1:13" ht="24" customHeight="1">
      <c r="A7" s="86" t="s">
        <v>101</v>
      </c>
      <c r="B7" s="86"/>
      <c r="L7" s="102"/>
      <c r="M7" s="102"/>
    </row>
    <row r="8" spans="1:13" ht="24" customHeight="1">
      <c r="A8" s="86" t="s">
        <v>102</v>
      </c>
      <c r="B8" s="86"/>
      <c r="G8" s="125">
        <v>-20028558.420000002</v>
      </c>
      <c r="H8" s="125"/>
      <c r="I8" s="125">
        <v>29121691</v>
      </c>
      <c r="J8" s="125"/>
      <c r="K8" s="125">
        <v>29807313.910000063</v>
      </c>
      <c r="L8" s="125"/>
      <c r="M8" s="125">
        <v>-2467979.500000034</v>
      </c>
    </row>
    <row r="9" spans="1:13" ht="24" customHeight="1">
      <c r="A9" s="86" t="s">
        <v>103</v>
      </c>
      <c r="B9" s="86"/>
      <c r="G9" s="125"/>
      <c r="H9" s="125"/>
      <c r="I9" s="125"/>
      <c r="J9" s="125"/>
      <c r="K9" s="125"/>
      <c r="L9" s="125"/>
      <c r="M9" s="125"/>
    </row>
    <row r="10" spans="1:13" ht="24" customHeight="1">
      <c r="A10" s="86" t="s">
        <v>104</v>
      </c>
      <c r="B10" s="86"/>
      <c r="G10" s="125"/>
      <c r="H10" s="125"/>
      <c r="I10" s="125"/>
      <c r="J10" s="125"/>
      <c r="K10" s="125"/>
      <c r="L10" s="125"/>
      <c r="M10" s="125"/>
    </row>
    <row r="11" spans="1:13" ht="24" customHeight="1">
      <c r="B11" s="86" t="s">
        <v>105</v>
      </c>
      <c r="G11" s="125">
        <v>1006671.75</v>
      </c>
      <c r="H11" s="125"/>
      <c r="I11" s="125">
        <v>9054633.1400000006</v>
      </c>
      <c r="J11" s="125"/>
      <c r="K11" s="125">
        <v>944594.37999999989</v>
      </c>
      <c r="L11" s="125"/>
      <c r="M11" s="125">
        <v>1153860.19</v>
      </c>
    </row>
    <row r="12" spans="1:13" ht="24" customHeight="1">
      <c r="B12" s="86" t="s">
        <v>106</v>
      </c>
      <c r="G12" s="125">
        <v>10931503.710000001</v>
      </c>
      <c r="H12" s="125"/>
      <c r="I12" s="125">
        <v>10080180.52</v>
      </c>
      <c r="J12" s="125"/>
      <c r="K12" s="125">
        <v>10931503.710000001</v>
      </c>
      <c r="L12" s="125"/>
      <c r="M12" s="125">
        <v>9994449.8000000007</v>
      </c>
    </row>
    <row r="13" spans="1:13" ht="24" customHeight="1">
      <c r="B13" s="86" t="s">
        <v>107</v>
      </c>
      <c r="G13" s="125">
        <v>3390184.77</v>
      </c>
      <c r="H13" s="125"/>
      <c r="I13" s="125">
        <v>443876.74</v>
      </c>
      <c r="J13" s="125"/>
      <c r="K13" s="125">
        <v>3390184.77</v>
      </c>
      <c r="L13" s="125"/>
      <c r="M13" s="125">
        <v>443876.74</v>
      </c>
    </row>
    <row r="14" spans="1:13" ht="24" customHeight="1">
      <c r="B14" s="86" t="s">
        <v>108</v>
      </c>
      <c r="G14" s="125">
        <v>822413.92000000039</v>
      </c>
      <c r="H14" s="125"/>
      <c r="I14" s="125">
        <v>323149.94</v>
      </c>
      <c r="J14" s="125"/>
      <c r="K14" s="125">
        <v>822413.92000000039</v>
      </c>
      <c r="L14" s="125"/>
      <c r="M14" s="125">
        <v>323149.94</v>
      </c>
    </row>
    <row r="15" spans="1:13" ht="24" customHeight="1">
      <c r="B15" s="86" t="s">
        <v>109</v>
      </c>
      <c r="G15" s="125">
        <v>387987.79</v>
      </c>
      <c r="H15" s="125"/>
      <c r="I15" s="125">
        <v>8033.44</v>
      </c>
      <c r="J15" s="125"/>
      <c r="K15" s="125">
        <v>387987.79</v>
      </c>
      <c r="L15" s="125"/>
      <c r="M15" s="125">
        <v>8033.44</v>
      </c>
    </row>
    <row r="16" spans="1:13" s="102" customFormat="1" ht="24" customHeight="1">
      <c r="B16" s="122" t="s">
        <v>168</v>
      </c>
      <c r="G16" s="125">
        <v>0</v>
      </c>
      <c r="H16" s="125"/>
      <c r="I16" s="125">
        <v>163580.5</v>
      </c>
      <c r="J16" s="125"/>
      <c r="K16" s="125">
        <v>0</v>
      </c>
      <c r="L16" s="125"/>
      <c r="M16" s="125">
        <v>163580.5</v>
      </c>
    </row>
    <row r="17" spans="1:13" s="102" customFormat="1" ht="24" customHeight="1">
      <c r="B17" s="122" t="s">
        <v>169</v>
      </c>
      <c r="G17" s="125">
        <v>0</v>
      </c>
      <c r="H17" s="125"/>
      <c r="I17" s="125">
        <v>805990.47</v>
      </c>
      <c r="J17" s="125"/>
      <c r="K17" s="125">
        <v>0</v>
      </c>
      <c r="L17" s="125"/>
      <c r="M17" s="125">
        <v>805990.47</v>
      </c>
    </row>
    <row r="18" spans="1:13" s="102" customFormat="1" ht="24" customHeight="1">
      <c r="B18" s="122" t="s">
        <v>170</v>
      </c>
      <c r="G18" s="125">
        <v>0</v>
      </c>
      <c r="H18" s="125"/>
      <c r="I18" s="125">
        <v>5319704.7</v>
      </c>
      <c r="J18" s="125"/>
      <c r="K18" s="125">
        <v>0</v>
      </c>
      <c r="L18" s="125"/>
      <c r="M18" s="125">
        <v>5319704.7</v>
      </c>
    </row>
    <row r="19" spans="1:13" ht="24" customHeight="1">
      <c r="B19" s="88" t="s">
        <v>110</v>
      </c>
      <c r="G19" s="125">
        <v>780258</v>
      </c>
      <c r="H19" s="125"/>
      <c r="I19" s="125">
        <v>603560</v>
      </c>
      <c r="J19" s="125"/>
      <c r="K19" s="125">
        <v>780258</v>
      </c>
      <c r="L19" s="87"/>
      <c r="M19" s="87">
        <v>603560</v>
      </c>
    </row>
    <row r="20" spans="1:13" ht="24" customHeight="1">
      <c r="B20" s="86" t="s">
        <v>111</v>
      </c>
      <c r="G20" s="125">
        <v>-4220163.8699999992</v>
      </c>
      <c r="H20" s="125"/>
      <c r="I20" s="125">
        <v>-4319556.01</v>
      </c>
      <c r="J20" s="125"/>
      <c r="K20" s="125">
        <v>-4220163.8699999992</v>
      </c>
      <c r="L20" s="87"/>
      <c r="M20" s="87">
        <v>-4319556.01</v>
      </c>
    </row>
    <row r="21" spans="1:13" ht="24" customHeight="1">
      <c r="B21" s="86" t="s">
        <v>62</v>
      </c>
      <c r="G21" s="125">
        <v>-265376.01</v>
      </c>
      <c r="H21" s="125"/>
      <c r="I21" s="125">
        <v>-462354.28</v>
      </c>
      <c r="J21" s="125"/>
      <c r="K21" s="125">
        <v>-233760.96</v>
      </c>
      <c r="L21" s="87"/>
      <c r="M21" s="87">
        <v>-416272.61</v>
      </c>
    </row>
    <row r="22" spans="1:13" ht="24" customHeight="1">
      <c r="B22" s="86" t="s">
        <v>112</v>
      </c>
      <c r="G22" s="125">
        <v>1222175.6600000001</v>
      </c>
      <c r="H22" s="125"/>
      <c r="I22" s="125">
        <v>1617098.69</v>
      </c>
      <c r="J22" s="125"/>
      <c r="K22" s="125">
        <v>1222175.6600000001</v>
      </c>
      <c r="L22" s="87"/>
      <c r="M22" s="87">
        <v>1537608.87</v>
      </c>
    </row>
    <row r="23" spans="1:13" ht="24" customHeight="1">
      <c r="A23" s="86" t="s">
        <v>113</v>
      </c>
      <c r="G23" s="125"/>
      <c r="H23" s="125"/>
      <c r="I23" s="125"/>
      <c r="J23" s="125"/>
      <c r="K23" s="125"/>
      <c r="L23" s="87"/>
      <c r="M23" s="87"/>
    </row>
    <row r="24" spans="1:13" ht="24" customHeight="1">
      <c r="B24" s="86" t="s">
        <v>7</v>
      </c>
      <c r="G24" s="125">
        <v>8573150.7199999988</v>
      </c>
      <c r="H24" s="125"/>
      <c r="I24" s="125">
        <v>-25109282.93</v>
      </c>
      <c r="J24" s="125"/>
      <c r="K24" s="125">
        <v>8987318.0299999714</v>
      </c>
      <c r="L24" s="87"/>
      <c r="M24" s="87">
        <v>-27261179.449999999</v>
      </c>
    </row>
    <row r="25" spans="1:13" s="102" customFormat="1" ht="24" customHeight="1">
      <c r="B25" s="116" t="s">
        <v>150</v>
      </c>
      <c r="C25" s="117"/>
      <c r="D25" s="117"/>
      <c r="G25" s="163">
        <v>-31555844.060000002</v>
      </c>
      <c r="H25" s="163"/>
      <c r="I25" s="163">
        <v>-49756841.689999998</v>
      </c>
      <c r="J25" s="163"/>
      <c r="K25" s="163">
        <v>-31372682.140000015</v>
      </c>
      <c r="L25" s="163"/>
      <c r="M25" s="163">
        <v>-51315584.460000001</v>
      </c>
    </row>
    <row r="26" spans="1:13" s="102" customFormat="1" ht="24" customHeight="1">
      <c r="B26" s="122" t="s">
        <v>8</v>
      </c>
      <c r="G26" s="125">
        <v>-8291907.040000001</v>
      </c>
      <c r="H26" s="125"/>
      <c r="I26" s="125">
        <v>-1463676.41</v>
      </c>
      <c r="J26" s="125"/>
      <c r="K26" s="125">
        <v>-8291907.040000001</v>
      </c>
      <c r="L26" s="125"/>
      <c r="M26" s="125">
        <v>212576.07</v>
      </c>
    </row>
    <row r="27" spans="1:13" s="102" customFormat="1" ht="24" customHeight="1">
      <c r="B27" s="122" t="s">
        <v>16</v>
      </c>
      <c r="G27" s="163">
        <v>846389.41999999993</v>
      </c>
      <c r="H27" s="163"/>
      <c r="I27" s="163">
        <v>4456760.04</v>
      </c>
      <c r="J27" s="163"/>
      <c r="K27" s="163">
        <v>846447.28000000119</v>
      </c>
      <c r="L27" s="163"/>
      <c r="M27" s="163">
        <v>7261785.04</v>
      </c>
    </row>
    <row r="28" spans="1:13" ht="24" customHeight="1">
      <c r="A28" s="86" t="s">
        <v>114</v>
      </c>
      <c r="G28" s="126"/>
      <c r="H28" s="126"/>
      <c r="I28" s="126"/>
      <c r="J28" s="126"/>
      <c r="K28" s="126"/>
      <c r="L28" s="89"/>
      <c r="M28" s="89"/>
    </row>
    <row r="29" spans="1:13" ht="24" customHeight="1">
      <c r="A29" s="86"/>
      <c r="B29" s="86" t="s">
        <v>28</v>
      </c>
      <c r="G29" s="125">
        <v>66551693.950000048</v>
      </c>
      <c r="H29" s="125"/>
      <c r="I29" s="125">
        <v>38339961.189999998</v>
      </c>
      <c r="J29" s="125"/>
      <c r="K29" s="125">
        <v>68194274.390000015</v>
      </c>
      <c r="L29" s="87"/>
      <c r="M29" s="87">
        <v>54012505.479999997</v>
      </c>
    </row>
    <row r="30" spans="1:13" ht="24" customHeight="1">
      <c r="A30" s="86"/>
      <c r="B30" s="117" t="s">
        <v>151</v>
      </c>
      <c r="C30" s="117"/>
      <c r="D30" s="102"/>
      <c r="G30" s="127">
        <v>123267299.97</v>
      </c>
      <c r="H30" s="125"/>
      <c r="I30" s="127">
        <v>10015990.65</v>
      </c>
      <c r="J30" s="125"/>
      <c r="K30" s="127">
        <v>123267299.97</v>
      </c>
      <c r="L30" s="87"/>
      <c r="M30" s="90">
        <v>51527.72</v>
      </c>
    </row>
    <row r="31" spans="1:13" ht="24" customHeight="1">
      <c r="A31" s="86" t="s">
        <v>115</v>
      </c>
      <c r="B31" s="86"/>
      <c r="G31" s="125">
        <f>SUM(G8:G30)</f>
        <v>153417880.26000005</v>
      </c>
      <c r="H31" s="125"/>
      <c r="I31" s="125">
        <f>SUM(I8:I30)</f>
        <v>29242499.699999996</v>
      </c>
      <c r="J31" s="125"/>
      <c r="K31" s="125">
        <f>SUM(K8:K30)</f>
        <v>205463257.80000001</v>
      </c>
      <c r="L31" s="87"/>
      <c r="M31" s="87">
        <f>SUM(M8:M30)</f>
        <v>-3888363.0700000362</v>
      </c>
    </row>
    <row r="32" spans="1:13" ht="24" customHeight="1">
      <c r="A32" s="86"/>
      <c r="B32" s="86" t="s">
        <v>116</v>
      </c>
      <c r="G32" s="125">
        <v>-827450.08000000019</v>
      </c>
      <c r="H32" s="125"/>
      <c r="I32" s="125">
        <v>-1078898.18</v>
      </c>
      <c r="J32" s="125"/>
      <c r="K32" s="125">
        <v>-827450.08000000019</v>
      </c>
      <c r="L32" s="87"/>
      <c r="M32" s="87">
        <v>-999408.36</v>
      </c>
    </row>
    <row r="33" spans="1:13" ht="24" customHeight="1">
      <c r="A33" s="86"/>
      <c r="B33" s="86" t="s">
        <v>117</v>
      </c>
      <c r="G33" s="125">
        <v>265376.01</v>
      </c>
      <c r="H33" s="125"/>
      <c r="I33" s="125">
        <v>462354.28</v>
      </c>
      <c r="J33" s="125"/>
      <c r="K33" s="125">
        <v>233760.96</v>
      </c>
      <c r="L33" s="87"/>
      <c r="M33" s="87">
        <v>416272.61</v>
      </c>
    </row>
    <row r="34" spans="1:13" ht="24" customHeight="1">
      <c r="A34" s="86"/>
      <c r="B34" s="86" t="s">
        <v>118</v>
      </c>
      <c r="G34" s="125">
        <v>-16195262.99</v>
      </c>
      <c r="H34" s="125"/>
      <c r="I34" s="125">
        <v>-10346824.290000001</v>
      </c>
      <c r="J34" s="125"/>
      <c r="K34" s="125">
        <v>-12080546.370000001</v>
      </c>
      <c r="L34" s="87"/>
      <c r="M34" s="87">
        <v>-6163108.9800000004</v>
      </c>
    </row>
    <row r="35" spans="1:13" ht="24" customHeight="1">
      <c r="A35" s="86" t="s">
        <v>119</v>
      </c>
      <c r="B35" s="86"/>
      <c r="G35" s="128">
        <f>SUM(G31:G34)</f>
        <v>136660543.20000002</v>
      </c>
      <c r="H35" s="125"/>
      <c r="I35" s="128">
        <f>SUM(I31:I34)</f>
        <v>18279131.509999998</v>
      </c>
      <c r="J35" s="125"/>
      <c r="K35" s="128">
        <f>SUM(K31:K34)</f>
        <v>192789022.31</v>
      </c>
      <c r="L35" s="87"/>
      <c r="M35" s="91">
        <f>SUM(M31:M34)</f>
        <v>-10634607.800000036</v>
      </c>
    </row>
    <row r="36" spans="1:13" ht="24" customHeight="1">
      <c r="A36" s="86"/>
      <c r="B36" s="86"/>
    </row>
    <row r="37" spans="1:13" ht="24" customHeight="1">
      <c r="A37" s="86"/>
      <c r="B37" s="86"/>
    </row>
    <row r="38" spans="1:13" ht="24" customHeight="1">
      <c r="A38" s="86"/>
      <c r="B38" s="86"/>
    </row>
    <row r="39" spans="1:13" ht="24" customHeight="1">
      <c r="A39" s="52" t="s">
        <v>19</v>
      </c>
      <c r="B39" s="86"/>
    </row>
    <row r="40" spans="1:13" ht="24" customHeight="1">
      <c r="A40" s="92"/>
    </row>
    <row r="41" spans="1:13" ht="24" customHeight="1">
      <c r="A41" s="92"/>
    </row>
    <row r="42" spans="1:13" ht="24" customHeight="1">
      <c r="A42" s="92"/>
    </row>
    <row r="43" spans="1:13" ht="24" customHeight="1">
      <c r="A43" s="92"/>
    </row>
    <row r="44" spans="1:13" ht="24" customHeight="1">
      <c r="A44" s="92"/>
      <c r="D44" s="32" t="s">
        <v>20</v>
      </c>
      <c r="E44" s="93"/>
      <c r="F44" s="94"/>
    </row>
    <row r="45" spans="1:13" ht="24" customHeight="1">
      <c r="A45" s="92"/>
      <c r="D45" s="32" t="s">
        <v>21</v>
      </c>
      <c r="E45" s="93"/>
      <c r="F45" s="94"/>
    </row>
    <row r="46" spans="1:13" ht="24" customHeight="1">
      <c r="A46" s="92"/>
      <c r="D46" s="32"/>
      <c r="E46" s="93"/>
      <c r="F46" s="94"/>
    </row>
    <row r="47" spans="1:13" ht="27" customHeight="1">
      <c r="A47" s="181" t="s">
        <v>22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</row>
    <row r="48" spans="1:13" ht="27" customHeight="1">
      <c r="A48" s="177" t="str">
        <f>SCSE_S!A1</f>
        <v>WELL GRADED ENGINEERING PUBLIC COMPANY LIMITED AND SUBSIDIARIES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</row>
    <row r="49" spans="1:13" ht="27" customHeight="1">
      <c r="A49" s="171" t="s">
        <v>120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</row>
    <row r="50" spans="1:13" ht="27" customHeight="1">
      <c r="A50" s="178" t="str">
        <f>A3</f>
        <v>FOR THE SIX-MONTH PERIODS ENDED JUNE 30, 2021 (UNAUDITED / REVIEWED ONLY)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</row>
    <row r="51" spans="1:13" ht="27" customHeight="1">
      <c r="A51" s="84"/>
      <c r="B51" s="84"/>
      <c r="C51" s="84"/>
      <c r="D51" s="84"/>
      <c r="E51" s="84"/>
      <c r="F51" s="84"/>
      <c r="G51" s="121"/>
      <c r="H51" s="121"/>
      <c r="I51" s="121"/>
      <c r="J51" s="121"/>
      <c r="K51" s="121"/>
      <c r="L51" s="121"/>
      <c r="M51" s="121"/>
    </row>
    <row r="52" spans="1:13" ht="27" customHeight="1">
      <c r="A52" s="95"/>
      <c r="B52" s="95"/>
      <c r="C52" s="95"/>
      <c r="D52" s="95"/>
      <c r="E52" s="95"/>
      <c r="F52" s="95"/>
      <c r="G52" s="179" t="s">
        <v>1</v>
      </c>
      <c r="H52" s="179"/>
      <c r="I52" s="179"/>
      <c r="J52" s="122"/>
      <c r="K52" s="180" t="s">
        <v>2</v>
      </c>
      <c r="L52" s="180"/>
      <c r="M52" s="180"/>
    </row>
    <row r="53" spans="1:13" ht="27" customHeight="1">
      <c r="G53" s="123">
        <v>2021</v>
      </c>
      <c r="H53" s="124"/>
      <c r="I53" s="123">
        <v>2020</v>
      </c>
      <c r="J53" s="124"/>
      <c r="K53" s="123">
        <v>2021</v>
      </c>
      <c r="L53" s="124"/>
      <c r="M53" s="123">
        <v>2020</v>
      </c>
    </row>
    <row r="54" spans="1:13" ht="27" customHeight="1">
      <c r="A54" s="86" t="s">
        <v>121</v>
      </c>
      <c r="L54" s="102"/>
      <c r="M54" s="102"/>
    </row>
    <row r="55" spans="1:13" ht="27" customHeight="1">
      <c r="B55" s="86" t="s">
        <v>122</v>
      </c>
      <c r="G55" s="125">
        <v>-77732295.349999994</v>
      </c>
      <c r="H55" s="125"/>
      <c r="I55" s="126">
        <v>-22205168.57</v>
      </c>
      <c r="J55" s="126"/>
      <c r="K55" s="125">
        <v>-77732295.349999994</v>
      </c>
      <c r="L55" s="126"/>
      <c r="M55" s="126">
        <v>-21918518.75</v>
      </c>
    </row>
    <row r="56" spans="1:13" s="102" customFormat="1" ht="27" customHeight="1">
      <c r="B56" s="122" t="s">
        <v>171</v>
      </c>
      <c r="G56" s="125">
        <v>0</v>
      </c>
      <c r="H56" s="125"/>
      <c r="I56" s="126">
        <v>0</v>
      </c>
      <c r="J56" s="126"/>
      <c r="K56" s="125">
        <v>-490000</v>
      </c>
      <c r="L56" s="126"/>
      <c r="M56" s="126">
        <v>0</v>
      </c>
    </row>
    <row r="57" spans="1:13" s="102" customFormat="1" ht="27" customHeight="1">
      <c r="B57" s="122" t="s">
        <v>172</v>
      </c>
      <c r="G57" s="125"/>
      <c r="H57" s="125"/>
      <c r="I57" s="126">
        <v>-16000</v>
      </c>
      <c r="J57" s="126"/>
      <c r="K57" s="125">
        <v>0</v>
      </c>
      <c r="L57" s="126"/>
      <c r="M57" s="126">
        <v>-16000</v>
      </c>
    </row>
    <row r="58" spans="1:13" ht="27" customHeight="1">
      <c r="B58" s="86" t="s">
        <v>123</v>
      </c>
      <c r="G58" s="125">
        <v>0</v>
      </c>
      <c r="H58" s="125"/>
      <c r="I58" s="126">
        <v>9350</v>
      </c>
      <c r="J58" s="126"/>
      <c r="K58" s="125">
        <v>0</v>
      </c>
      <c r="L58" s="126"/>
      <c r="M58" s="126">
        <v>9350</v>
      </c>
    </row>
    <row r="59" spans="1:13" ht="27" customHeight="1">
      <c r="B59" s="86" t="s">
        <v>124</v>
      </c>
      <c r="G59" s="125">
        <v>-15885.000000000466</v>
      </c>
      <c r="H59" s="125"/>
      <c r="I59" s="126">
        <v>0</v>
      </c>
      <c r="J59" s="126"/>
      <c r="K59" s="126">
        <v>-15885.000000000233</v>
      </c>
      <c r="L59" s="126"/>
      <c r="M59" s="126">
        <v>0</v>
      </c>
    </row>
    <row r="60" spans="1:13" s="102" customFormat="1" ht="27" customHeight="1">
      <c r="B60" s="122" t="s">
        <v>174</v>
      </c>
      <c r="G60" s="125">
        <v>-12309.39000000013</v>
      </c>
      <c r="H60" s="125"/>
      <c r="I60" s="126">
        <v>-36701.449999999997</v>
      </c>
      <c r="J60" s="126"/>
      <c r="K60" s="126">
        <v>-12309.39000000013</v>
      </c>
      <c r="L60" s="126"/>
      <c r="M60" s="126">
        <v>-36701.449999999997</v>
      </c>
    </row>
    <row r="61" spans="1:13" s="102" customFormat="1" ht="27" customHeight="1">
      <c r="B61" s="122" t="s">
        <v>173</v>
      </c>
      <c r="G61" s="125">
        <v>0</v>
      </c>
      <c r="H61" s="125"/>
      <c r="I61" s="126">
        <v>7370</v>
      </c>
      <c r="J61" s="126"/>
      <c r="K61" s="126">
        <v>0</v>
      </c>
      <c r="L61" s="126"/>
      <c r="M61" s="126">
        <v>7370</v>
      </c>
    </row>
    <row r="62" spans="1:13" ht="27" customHeight="1">
      <c r="A62" s="96"/>
      <c r="B62" s="86" t="s">
        <v>11</v>
      </c>
      <c r="G62" s="125">
        <v>-4082531.1099999994</v>
      </c>
      <c r="H62" s="125"/>
      <c r="I62" s="126">
        <v>5914545.25</v>
      </c>
      <c r="J62" s="126"/>
      <c r="K62" s="126">
        <v>-4082531.1099999994</v>
      </c>
      <c r="L62" s="126"/>
      <c r="M62" s="126">
        <v>5914545.25</v>
      </c>
    </row>
    <row r="63" spans="1:13" ht="27" customHeight="1">
      <c r="A63" s="86" t="s">
        <v>125</v>
      </c>
      <c r="B63" s="86"/>
      <c r="G63" s="128">
        <f>SUM(G55:G62)</f>
        <v>-81843020.849999994</v>
      </c>
      <c r="H63" s="125"/>
      <c r="I63" s="128">
        <f>SUM(I55:I62)</f>
        <v>-16326604.77</v>
      </c>
      <c r="J63" s="126"/>
      <c r="K63" s="128">
        <f>SUM(K55:K62)</f>
        <v>-82333020.849999994</v>
      </c>
      <c r="L63" s="126"/>
      <c r="M63" s="128">
        <f>SUM(M55:M62)</f>
        <v>-16039954.949999999</v>
      </c>
    </row>
    <row r="64" spans="1:13" ht="27" customHeight="1">
      <c r="A64" s="86" t="s">
        <v>126</v>
      </c>
      <c r="B64" s="86"/>
      <c r="G64" s="126"/>
      <c r="H64" s="126"/>
      <c r="I64" s="97"/>
      <c r="J64" s="126"/>
      <c r="K64" s="126"/>
      <c r="L64" s="89"/>
      <c r="M64" s="97"/>
    </row>
    <row r="65" spans="1:13" ht="27" customHeight="1">
      <c r="A65" s="86"/>
      <c r="B65" s="86" t="s">
        <v>127</v>
      </c>
      <c r="G65" s="125">
        <v>0</v>
      </c>
      <c r="H65" s="125"/>
      <c r="I65" s="126">
        <v>10387293.98</v>
      </c>
      <c r="J65" s="126"/>
      <c r="K65" s="126">
        <v>0</v>
      </c>
      <c r="L65" s="89"/>
      <c r="M65" s="89">
        <v>10387293.98</v>
      </c>
    </row>
    <row r="66" spans="1:13" ht="27" customHeight="1">
      <c r="A66" s="86"/>
      <c r="B66" s="86" t="s">
        <v>123</v>
      </c>
      <c r="G66" s="125">
        <v>60315348.780000001</v>
      </c>
      <c r="H66" s="125"/>
      <c r="I66" s="97">
        <v>116267412.64</v>
      </c>
      <c r="J66" s="126"/>
      <c r="K66" s="126">
        <v>60315348.780000001</v>
      </c>
      <c r="L66" s="89"/>
      <c r="M66" s="97">
        <v>100391550.22</v>
      </c>
    </row>
    <row r="67" spans="1:13" ht="27" customHeight="1">
      <c r="A67" s="86"/>
      <c r="B67" s="86" t="s">
        <v>128</v>
      </c>
      <c r="G67" s="125">
        <v>-58643068.579999998</v>
      </c>
      <c r="H67" s="125"/>
      <c r="I67" s="126">
        <v>-56119207.32</v>
      </c>
      <c r="J67" s="126"/>
      <c r="K67" s="126">
        <v>-58643068.579999998</v>
      </c>
      <c r="L67" s="89"/>
      <c r="M67" s="89">
        <v>-56119207.32</v>
      </c>
    </row>
    <row r="68" spans="1:13" ht="27" customHeight="1">
      <c r="A68" s="86"/>
      <c r="B68" s="86" t="s">
        <v>129</v>
      </c>
      <c r="G68" s="125">
        <v>0</v>
      </c>
      <c r="H68" s="125"/>
      <c r="I68" s="98">
        <v>27473900</v>
      </c>
      <c r="J68" s="126"/>
      <c r="K68" s="126">
        <v>0</v>
      </c>
      <c r="L68" s="89"/>
      <c r="M68" s="98">
        <v>27473900</v>
      </c>
    </row>
    <row r="69" spans="1:13" ht="27" customHeight="1">
      <c r="A69" s="86"/>
      <c r="B69" s="86" t="s">
        <v>130</v>
      </c>
      <c r="G69" s="125">
        <v>-2940000</v>
      </c>
      <c r="H69" s="125"/>
      <c r="I69" s="126">
        <v>0</v>
      </c>
      <c r="J69" s="126"/>
      <c r="K69" s="126">
        <v>-2940000</v>
      </c>
      <c r="L69" s="89"/>
      <c r="M69" s="89">
        <v>0</v>
      </c>
    </row>
    <row r="70" spans="1:13" ht="27" customHeight="1">
      <c r="A70" s="86"/>
      <c r="B70" s="86" t="s">
        <v>131</v>
      </c>
      <c r="G70" s="125">
        <v>-4751777.96</v>
      </c>
      <c r="H70" s="125"/>
      <c r="I70" s="126">
        <v>-3137758.38</v>
      </c>
      <c r="J70" s="126"/>
      <c r="K70" s="126">
        <v>-4751777.96</v>
      </c>
      <c r="L70" s="89"/>
      <c r="M70" s="89">
        <v>-3137758.38</v>
      </c>
    </row>
    <row r="71" spans="1:13" ht="27" customHeight="1">
      <c r="A71" s="86"/>
      <c r="B71" s="102" t="s">
        <v>136</v>
      </c>
      <c r="G71" s="125">
        <v>-500000</v>
      </c>
      <c r="H71" s="125"/>
      <c r="I71" s="126">
        <v>0</v>
      </c>
      <c r="J71" s="126"/>
      <c r="K71" s="126">
        <v>0</v>
      </c>
      <c r="L71" s="89"/>
      <c r="M71" s="89">
        <v>0</v>
      </c>
    </row>
    <row r="72" spans="1:13" ht="27" customHeight="1">
      <c r="A72" s="86" t="s">
        <v>132</v>
      </c>
      <c r="G72" s="99">
        <f>SUM(G65:G71)</f>
        <v>-6519497.759999997</v>
      </c>
      <c r="H72" s="126"/>
      <c r="I72" s="99">
        <f>SUM(I65:I71)</f>
        <v>94871640.920000017</v>
      </c>
      <c r="J72" s="126"/>
      <c r="K72" s="99">
        <f>SUM(K65:K71)</f>
        <v>-6019497.759999997</v>
      </c>
      <c r="L72" s="89"/>
      <c r="M72" s="99">
        <f>SUM(M65:M71)</f>
        <v>78995778.5</v>
      </c>
    </row>
    <row r="73" spans="1:13" ht="27" customHeight="1">
      <c r="A73" s="86" t="s">
        <v>133</v>
      </c>
      <c r="G73" s="97">
        <f>+G35+G63+G72</f>
        <v>48298024.590000026</v>
      </c>
      <c r="H73" s="126"/>
      <c r="I73" s="97">
        <f>I72+I63+I35</f>
        <v>96824167.660000026</v>
      </c>
      <c r="J73" s="126"/>
      <c r="K73" s="97">
        <f>+K35+K63+K72</f>
        <v>104436503.70000002</v>
      </c>
      <c r="L73" s="89"/>
      <c r="M73" s="97">
        <f>+M35+M63+M72</f>
        <v>52321215.749999963</v>
      </c>
    </row>
    <row r="74" spans="1:13" ht="27" customHeight="1">
      <c r="A74" s="86" t="s">
        <v>134</v>
      </c>
      <c r="G74" s="126">
        <v>445931372.33000004</v>
      </c>
      <c r="H74" s="126"/>
      <c r="I74" s="126">
        <v>170307526.68000001</v>
      </c>
      <c r="J74" s="126"/>
      <c r="K74" s="126">
        <v>351423043.82000005</v>
      </c>
      <c r="L74" s="89"/>
      <c r="M74" s="89">
        <v>123518318.75999999</v>
      </c>
    </row>
    <row r="75" spans="1:13" ht="27" customHeight="1" thickBot="1">
      <c r="A75" s="86" t="s">
        <v>135</v>
      </c>
      <c r="G75" s="100">
        <f>SUM(G73:G74)</f>
        <v>494229396.92000008</v>
      </c>
      <c r="H75" s="126"/>
      <c r="I75" s="100">
        <f>SUM(I73:I74)</f>
        <v>267131694.34000003</v>
      </c>
      <c r="J75" s="126"/>
      <c r="K75" s="100">
        <f>SUM(K73:K74)</f>
        <v>455859547.5200001</v>
      </c>
      <c r="L75" s="89"/>
      <c r="M75" s="100">
        <f>SUM(M73:M74)</f>
        <v>175839534.50999996</v>
      </c>
    </row>
    <row r="76" spans="1:13" ht="27" customHeight="1" thickTop="1">
      <c r="G76" s="98"/>
      <c r="H76" s="98"/>
      <c r="I76" s="98"/>
      <c r="J76" s="98"/>
      <c r="K76" s="98"/>
      <c r="L76" s="98"/>
      <c r="M76" s="98"/>
    </row>
    <row r="77" spans="1:13" ht="27" customHeight="1">
      <c r="A77" s="86" t="s">
        <v>159</v>
      </c>
    </row>
    <row r="78" spans="1:13" ht="27" customHeight="1"/>
    <row r="79" spans="1:13" ht="27" customHeight="1"/>
    <row r="80" spans="1:13" ht="27" customHeight="1"/>
    <row r="81" spans="1:12" ht="27" customHeight="1">
      <c r="A81" s="52" t="s">
        <v>19</v>
      </c>
      <c r="B81" s="101"/>
      <c r="D81" s="101"/>
      <c r="E81" s="101"/>
      <c r="F81" s="101"/>
      <c r="G81" s="129"/>
      <c r="H81" s="129"/>
      <c r="I81" s="129"/>
      <c r="J81" s="129"/>
      <c r="K81" s="129"/>
      <c r="L81" s="101"/>
    </row>
    <row r="82" spans="1:12" ht="27" customHeight="1">
      <c r="A82" s="92"/>
      <c r="B82" s="101"/>
      <c r="D82" s="101"/>
      <c r="E82" s="101"/>
      <c r="F82" s="101"/>
      <c r="G82" s="129"/>
      <c r="H82" s="129"/>
      <c r="I82" s="129"/>
      <c r="J82" s="129"/>
      <c r="K82" s="129"/>
      <c r="L82" s="101"/>
    </row>
    <row r="83" spans="1:12" ht="27" customHeight="1">
      <c r="A83" s="92"/>
      <c r="B83" s="101"/>
      <c r="D83" s="101"/>
      <c r="E83" s="101"/>
      <c r="F83" s="101"/>
      <c r="G83" s="129"/>
      <c r="H83" s="129"/>
      <c r="I83" s="129"/>
      <c r="J83" s="129"/>
      <c r="K83" s="129"/>
      <c r="L83" s="101"/>
    </row>
    <row r="84" spans="1:12" ht="27" customHeight="1">
      <c r="A84" s="92"/>
      <c r="B84" s="101"/>
      <c r="D84" s="101"/>
      <c r="E84" s="101"/>
      <c r="F84" s="101"/>
      <c r="G84" s="129"/>
      <c r="H84" s="129"/>
      <c r="I84" s="129"/>
      <c r="J84" s="129"/>
      <c r="K84" s="129"/>
      <c r="L84" s="101"/>
    </row>
    <row r="85" spans="1:12" ht="27" customHeight="1">
      <c r="A85" s="92"/>
      <c r="B85" s="101"/>
      <c r="D85" s="101"/>
      <c r="E85" s="101"/>
      <c r="F85" s="101"/>
      <c r="G85" s="129"/>
      <c r="H85" s="129"/>
      <c r="I85" s="129"/>
      <c r="J85" s="129"/>
      <c r="K85" s="129"/>
      <c r="L85" s="101"/>
    </row>
    <row r="86" spans="1:12" ht="27" customHeight="1">
      <c r="D86" s="32" t="s">
        <v>20</v>
      </c>
      <c r="E86" s="93"/>
      <c r="F86" s="94"/>
    </row>
    <row r="87" spans="1:12" ht="27" customHeight="1">
      <c r="D87" s="32" t="s">
        <v>21</v>
      </c>
      <c r="E87" s="93"/>
      <c r="F87" s="94"/>
    </row>
    <row r="88" spans="1:12" ht="27" customHeight="1"/>
    <row r="89" spans="1:12" ht="27" customHeight="1"/>
    <row r="90" spans="1:12" ht="26.25" customHeight="1"/>
    <row r="91" spans="1:12" ht="26.25" customHeight="1"/>
    <row r="92" spans="1:12" ht="26.25" customHeight="1"/>
    <row r="93" spans="1:12" ht="26.25" customHeight="1"/>
    <row r="94" spans="1:12" ht="26.25" customHeight="1"/>
    <row r="95" spans="1:12" ht="26.25" customHeight="1"/>
  </sheetData>
  <mergeCells count="11">
    <mergeCell ref="A47:M47"/>
    <mergeCell ref="A1:M1"/>
    <mergeCell ref="A2:M2"/>
    <mergeCell ref="A3:M3"/>
    <mergeCell ref="G5:I5"/>
    <mergeCell ref="K5:M5"/>
    <mergeCell ref="A48:M48"/>
    <mergeCell ref="A49:M49"/>
    <mergeCell ref="A50:M50"/>
    <mergeCell ref="G52:I52"/>
    <mergeCell ref="K52:M52"/>
  </mergeCells>
  <pageMargins left="0.78" right="0.33" top="0.55000000000000004" bottom="0.27559055118110237" header="0.37" footer="0.53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PL_3M</vt:lpstr>
      <vt:lpstr>PL_6M</vt:lpstr>
      <vt:lpstr>SCSE_C</vt:lpstr>
      <vt:lpstr>SCSE_S</vt:lpstr>
      <vt:lpstr>CF</vt:lpstr>
      <vt:lpstr>SCSE_S!ABC</vt:lpstr>
      <vt:lpstr>BS!Print_Area</vt:lpstr>
      <vt:lpstr>PL_3M!Print_Area</vt:lpstr>
      <vt:lpstr>PL_6M!Print_Area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2021-05-10T09:06:41Z</cp:lastPrinted>
  <dcterms:created xsi:type="dcterms:W3CDTF">2020-10-30T03:31:44Z</dcterms:created>
  <dcterms:modified xsi:type="dcterms:W3CDTF">2021-08-03T10:16:14Z</dcterms:modified>
</cp:coreProperties>
</file>