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A:\SET\2021\"/>
    </mc:Choice>
  </mc:AlternateContent>
  <xr:revisionPtr revIDLastSave="0" documentId="13_ncr:1_{A50C4B07-A701-47BD-88DC-D4F30BC27108}" xr6:coauthVersionLast="45" xr6:coauthVersionMax="45" xr10:uidLastSave="{00000000-0000-0000-0000-000000000000}"/>
  <bookViews>
    <workbookView xWindow="-110" yWindow="-110" windowWidth="19420" windowHeight="10420" tabRatio="745" activeTab="7" xr2:uid="{00000000-000D-0000-FFFF-FFFF00000000}"/>
  </bookViews>
  <sheets>
    <sheet name="BS 3-4" sheetId="1" r:id="rId1"/>
    <sheet name="PL 5" sheetId="2" r:id="rId2"/>
    <sheet name="PL 6" sheetId="12" r:id="rId3"/>
    <sheet name="SH 7" sheetId="6" r:id="rId4"/>
    <sheet name="SH 8" sheetId="10" r:id="rId5"/>
    <sheet name="SH 9" sheetId="7" r:id="rId6"/>
    <sheet name="SH 10" sheetId="11" r:id="rId7"/>
    <sheet name="CF 11-12" sheetId="5" r:id="rId8"/>
  </sheets>
  <definedNames>
    <definedName name="_Hlk120336604" localSheetId="7">'CF 11-12'!$A$32</definedName>
    <definedName name="_xlnm.Print_Area" localSheetId="0">'BS 3-4'!$A$1:$I$74</definedName>
    <definedName name="_xlnm.Print_Area" localSheetId="7">'CF 11-12'!$A$1:$I$79</definedName>
    <definedName name="_xlnm.Print_Area" localSheetId="1">'PL 5'!$A$1:$J$49</definedName>
    <definedName name="_xlnm.Print_Area" localSheetId="2">'PL 6'!$A$1:$J$50</definedName>
    <definedName name="_xlnm.Print_Area" localSheetId="6">'SH 10'!$A$1:$M$23</definedName>
    <definedName name="_xlnm.Print_Area" localSheetId="3">'SH 7'!$A$1:$O$24</definedName>
    <definedName name="_xlnm.Print_Area" localSheetId="4">'SH 8'!$A$1:$O$25</definedName>
    <definedName name="_xlnm.Print_Area" localSheetId="5">'SH 9'!$A$1:$M$23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3" i="6" l="1"/>
  <c r="E23" i="6"/>
  <c r="G23" i="6"/>
  <c r="I23" i="6"/>
  <c r="K23" i="6"/>
  <c r="C16" i="6"/>
  <c r="O16" i="6"/>
  <c r="M16" i="6"/>
  <c r="K16" i="6"/>
  <c r="I16" i="6"/>
  <c r="G16" i="6"/>
  <c r="E16" i="6"/>
  <c r="C24" i="10"/>
  <c r="E24" i="10"/>
  <c r="G24" i="10"/>
  <c r="I24" i="10"/>
  <c r="K24" i="10"/>
  <c r="M24" i="10"/>
  <c r="O24" i="10"/>
  <c r="K16" i="10"/>
  <c r="O16" i="10"/>
  <c r="M16" i="10"/>
  <c r="I16" i="10"/>
  <c r="G16" i="10"/>
  <c r="E16" i="10"/>
  <c r="C16" i="10"/>
  <c r="M22" i="7"/>
  <c r="K22" i="7"/>
  <c r="I22" i="7"/>
  <c r="G22" i="7"/>
  <c r="E22" i="7"/>
  <c r="C22" i="7"/>
  <c r="M15" i="7"/>
  <c r="K15" i="7"/>
  <c r="I15" i="7"/>
  <c r="G15" i="7"/>
  <c r="E15" i="7"/>
  <c r="C15" i="7"/>
  <c r="K22" i="11"/>
  <c r="M22" i="11"/>
  <c r="I22" i="11"/>
  <c r="G22" i="11"/>
  <c r="E22" i="11"/>
  <c r="C22" i="11"/>
  <c r="M15" i="11"/>
  <c r="K15" i="11"/>
  <c r="I15" i="11"/>
  <c r="G15" i="11"/>
  <c r="E15" i="11"/>
  <c r="C15" i="11"/>
  <c r="C27" i="5" l="1"/>
  <c r="G73" i="5" l="1"/>
  <c r="C73" i="5"/>
  <c r="J47" i="12"/>
  <c r="H47" i="12"/>
  <c r="F47" i="12"/>
  <c r="D47" i="12"/>
  <c r="J42" i="12"/>
  <c r="H42" i="12"/>
  <c r="H49" i="12" s="1"/>
  <c r="J35" i="12"/>
  <c r="H35" i="12"/>
  <c r="F35" i="12"/>
  <c r="D35" i="12"/>
  <c r="J19" i="12"/>
  <c r="H19" i="12"/>
  <c r="F19" i="12"/>
  <c r="D19" i="12"/>
  <c r="J13" i="12"/>
  <c r="H13" i="12"/>
  <c r="H24" i="12" s="1"/>
  <c r="H26" i="12" s="1"/>
  <c r="F13" i="12"/>
  <c r="D13" i="12"/>
  <c r="H36" i="12" l="1"/>
  <c r="D24" i="12"/>
  <c r="D26" i="12" s="1"/>
  <c r="D36" i="12" s="1"/>
  <c r="J24" i="12"/>
  <c r="J26" i="12" s="1"/>
  <c r="J36" i="12" s="1"/>
  <c r="F24" i="12"/>
  <c r="F26" i="12" s="1"/>
  <c r="F42" i="12" s="1"/>
  <c r="D42" i="12" l="1"/>
  <c r="D49" i="12" s="1"/>
  <c r="F36" i="12"/>
  <c r="E27" i="5" l="1"/>
  <c r="G27" i="5"/>
  <c r="I27" i="5"/>
  <c r="O21" i="10" l="1"/>
  <c r="M21" i="10"/>
  <c r="M21" i="6"/>
  <c r="M23" i="6" s="1"/>
  <c r="C39" i="5" l="1"/>
  <c r="E39" i="5"/>
  <c r="G39" i="5"/>
  <c r="I39" i="5"/>
  <c r="F22" i="7" l="1"/>
  <c r="H22" i="7"/>
  <c r="J22" i="7"/>
  <c r="L22" i="7"/>
  <c r="K20" i="7"/>
  <c r="D35" i="2" l="1"/>
  <c r="J35" i="2"/>
  <c r="F35" i="2"/>
  <c r="H35" i="2" l="1"/>
  <c r="K20" i="11"/>
  <c r="I20" i="11"/>
  <c r="G20" i="11"/>
  <c r="E20" i="11"/>
  <c r="C20" i="11"/>
  <c r="M20" i="11" l="1"/>
  <c r="I70" i="5" l="1"/>
  <c r="I62" i="5"/>
  <c r="I41" i="5"/>
  <c r="E70" i="5"/>
  <c r="E62" i="5"/>
  <c r="E41" i="5"/>
  <c r="I20" i="7"/>
  <c r="G20" i="7"/>
  <c r="E20" i="7"/>
  <c r="D20" i="7"/>
  <c r="C20" i="7"/>
  <c r="I21" i="6"/>
  <c r="G21" i="6"/>
  <c r="E21" i="6"/>
  <c r="C21" i="6"/>
  <c r="J19" i="2"/>
  <c r="J13" i="2"/>
  <c r="F19" i="2"/>
  <c r="F13" i="2"/>
  <c r="I71" i="1"/>
  <c r="G71" i="1"/>
  <c r="E71" i="1"/>
  <c r="C71" i="1"/>
  <c r="I52" i="1"/>
  <c r="G52" i="1"/>
  <c r="E52" i="1"/>
  <c r="C52" i="1"/>
  <c r="I46" i="1"/>
  <c r="G46" i="1"/>
  <c r="E46" i="1"/>
  <c r="C46" i="1"/>
  <c r="A31" i="1"/>
  <c r="I27" i="1"/>
  <c r="G27" i="1"/>
  <c r="E27" i="1"/>
  <c r="C27" i="1"/>
  <c r="I17" i="1"/>
  <c r="G17" i="1"/>
  <c r="E17" i="1"/>
  <c r="C17" i="1"/>
  <c r="E29" i="1" l="1"/>
  <c r="I53" i="1"/>
  <c r="I73" i="1" s="1"/>
  <c r="E53" i="1"/>
  <c r="E73" i="1" s="1"/>
  <c r="I29" i="1"/>
  <c r="E72" i="5"/>
  <c r="E74" i="5" s="1"/>
  <c r="C29" i="1"/>
  <c r="J24" i="2"/>
  <c r="J26" i="2" s="1"/>
  <c r="J36" i="2" s="1"/>
  <c r="F24" i="2"/>
  <c r="F26" i="2" s="1"/>
  <c r="I72" i="5"/>
  <c r="I74" i="5" s="1"/>
  <c r="K21" i="6"/>
  <c r="G53" i="1"/>
  <c r="G73" i="1" s="1"/>
  <c r="C53" i="1"/>
  <c r="C73" i="1" s="1"/>
  <c r="G29" i="1"/>
  <c r="E76" i="1" l="1"/>
  <c r="I76" i="1"/>
  <c r="C76" i="1"/>
  <c r="F36" i="2"/>
  <c r="F41" i="2"/>
  <c r="G76" i="1"/>
  <c r="J41" i="2"/>
  <c r="C70" i="5"/>
  <c r="F46" i="2" l="1"/>
  <c r="J46" i="2"/>
  <c r="G21" i="10"/>
  <c r="I21" i="10"/>
  <c r="E21" i="10"/>
  <c r="K21" i="10"/>
  <c r="G23" i="10" l="1"/>
  <c r="I23" i="10"/>
  <c r="E23" i="10"/>
  <c r="C21" i="10" l="1"/>
  <c r="C23" i="10" l="1"/>
  <c r="O23" i="10" s="1"/>
  <c r="O21" i="6" l="1"/>
  <c r="O23" i="6" s="1"/>
  <c r="G62" i="5"/>
  <c r="C62" i="5"/>
  <c r="G70" i="5"/>
  <c r="H13" i="2"/>
  <c r="H19" i="2"/>
  <c r="D19" i="2"/>
  <c r="A1" i="5"/>
  <c r="A43" i="5" s="1"/>
  <c r="D13" i="2"/>
  <c r="D24" i="2" l="1"/>
  <c r="D26" i="2" s="1"/>
  <c r="H24" i="2"/>
  <c r="H26" i="2" s="1"/>
  <c r="M20" i="7"/>
  <c r="G41" i="5"/>
  <c r="G72" i="5" s="1"/>
  <c r="G74" i="5" s="1"/>
  <c r="G81" i="5" s="1"/>
  <c r="H41" i="2" l="1"/>
  <c r="H36" i="2"/>
  <c r="C41" i="5"/>
  <c r="C72" i="5" s="1"/>
  <c r="C74" i="5" s="1"/>
  <c r="C81" i="5" s="1"/>
  <c r="D41" i="2"/>
  <c r="D48" i="2" s="1"/>
  <c r="D36" i="2"/>
  <c r="D46" i="2" s="1"/>
  <c r="H46" i="2" l="1"/>
  <c r="H48" i="2"/>
</calcChain>
</file>

<file path=xl/sharedStrings.xml><?xml version="1.0" encoding="utf-8"?>
<sst xmlns="http://schemas.openxmlformats.org/spreadsheetml/2006/main" count="372" uniqueCount="178">
  <si>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</si>
  <si>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</si>
  <si>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</si>
  <si>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</si>
  <si>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</si>
  <si>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</si>
  <si>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</si>
  <si>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</si>
  <si>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</si>
  <si>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</si>
  <si>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Other receivables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</si>
  <si>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</si>
  <si>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</si>
  <si>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</si>
  <si>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</si>
  <si>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</si>
  <si>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</si>
  <si>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</si>
  <si>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</si>
  <si>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</si>
  <si>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</si>
  <si>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</si>
  <si>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</si>
  <si>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</si>
  <si>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payables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</si>
  <si>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</si>
  <si>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</si>
  <si>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</si>
  <si>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</si>
  <si>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</si>
  <si>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</si>
  <si>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</si>
  <si>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</si>
  <si>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</si>
  <si>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</si>
  <si>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</si>
  <si>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 xml:space="preserve">  Appropriated</t>
  </si>
  <si>
    <t xml:space="preserve">    Legal reserve</t>
  </si>
  <si>
    <t>Deficit from business combination</t>
  </si>
  <si>
    <t xml:space="preserve">  under common control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</si>
  <si>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</si>
  <si>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</si>
  <si>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</si>
  <si>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</si>
  <si>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</si>
  <si>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</si>
  <si>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</si>
  <si>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</si>
  <si>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</si>
  <si>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</si>
  <si>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</si>
  <si>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</si>
  <si>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</si>
  <si>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</si>
  <si>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</si>
  <si>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</si>
  <si>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</si>
  <si>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</si>
  <si>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</si>
  <si>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</si>
  <si>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</si>
  <si>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</si>
  <si>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</si>
  <si>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Depreciation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</si>
  <si>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</si>
  <si>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</si>
  <si>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</si>
  <si>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</si>
  <si>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</si>
  <si>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</si>
  <si>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</si>
  <si>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</si>
  <si>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Non-cash transactions</t>
  </si>
  <si>
    <t xml:space="preserve">Net cash used in financing activities  </t>
  </si>
  <si>
    <t>Retained earnings</t>
  </si>
  <si>
    <t>Proceeds from sale of leasehold improvements and equipment</t>
  </si>
  <si>
    <t xml:space="preserve">Acquisition of leasehold improvements and equipment 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</si>
  <si>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</si>
  <si>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</si>
  <si>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</si>
  <si>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</si>
  <si>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</si>
  <si>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</si>
  <si>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Owners of the parent</t>
  </si>
  <si>
    <t>Taxes paid</t>
  </si>
  <si>
    <t xml:space="preserve"> </t>
  </si>
  <si>
    <t>Payables for purchase of fixed assets</t>
  </si>
  <si>
    <t>Employee benefit expenses</t>
  </si>
  <si>
    <t>share-based payment</t>
  </si>
  <si>
    <t>Revenue from sale of goods and rendering of services</t>
  </si>
  <si>
    <t>Distribution costs</t>
  </si>
  <si>
    <t>shares</t>
  </si>
  <si>
    <t>Amortisation of intangible assets</t>
  </si>
  <si>
    <t>Acquisition of intangible assets</t>
  </si>
  <si>
    <t>Intangible assets</t>
  </si>
  <si>
    <t>Payables for purchase of intangible assets</t>
  </si>
  <si>
    <t>on ordinary</t>
  </si>
  <si>
    <t>Surplus from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</si>
  <si>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</si>
  <si>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</si>
  <si>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</si>
  <si>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</si>
  <si>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</si>
  <si>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 xml:space="preserve">Profit for the period </t>
  </si>
  <si>
    <t xml:space="preserve">Net cash from (used in) investing activities  </t>
  </si>
  <si>
    <t>Acquisition of investment from the increase in</t>
  </si>
  <si>
    <t xml:space="preserve">   share capital of subsidiary</t>
  </si>
  <si>
    <t>Investment in subsidiary</t>
  </si>
  <si>
    <t>(Unaudited)</t>
  </si>
  <si>
    <t>Statement of comprehensive income (Unaudited)</t>
  </si>
  <si>
    <t>Statement of changes in equity (Unaudited)</t>
  </si>
  <si>
    <t>Statement of cash flows (Unaudited)</t>
  </si>
  <si>
    <t>Share premium</t>
  </si>
  <si>
    <t>Adjustments to reconcile profit  to cash receipts (payments)</t>
  </si>
  <si>
    <t>(Reversal of) losses on inventory devaluation</t>
  </si>
  <si>
    <t>Copperwired Public Company Limited and its Subsidiary</t>
  </si>
  <si>
    <t>Three-month period ended</t>
  </si>
  <si>
    <t>Item that will not be reclassified to profit or loss</t>
  </si>
  <si>
    <t>(in thousand Baht)</t>
  </si>
  <si>
    <t>Basic earnings per share (Baht)</t>
  </si>
  <si>
    <t>Transfer to legal reserve</t>
  </si>
  <si>
    <t xml:space="preserve">  Unappropriated</t>
  </si>
  <si>
    <t>Legal reserve</t>
  </si>
  <si>
    <t>5, 6</t>
  </si>
  <si>
    <t>5</t>
  </si>
  <si>
    <t>9</t>
  </si>
  <si>
    <t>Right-of-use assets</t>
  </si>
  <si>
    <t>Current portion of lease liabilities</t>
  </si>
  <si>
    <t>Lease liabilities</t>
  </si>
  <si>
    <t>Non-current provisions for employee benefits</t>
  </si>
  <si>
    <t>10</t>
  </si>
  <si>
    <t>Balance at 1 January 2020</t>
  </si>
  <si>
    <t>Share of profit of subsidiary accounted for using equity method</t>
  </si>
  <si>
    <t xml:space="preserve">    Other comprehensive income</t>
  </si>
  <si>
    <t>Income tax relating to items that will not be reclassified</t>
  </si>
  <si>
    <t xml:space="preserve">   net of tax</t>
  </si>
  <si>
    <t>Other comprehensive income (expense) for the period,</t>
  </si>
  <si>
    <t>Payment of lease liabilities</t>
  </si>
  <si>
    <t>Profit from operating activities</t>
  </si>
  <si>
    <t xml:space="preserve">Other comprehensive income (expense) </t>
  </si>
  <si>
    <t>Restricted deposits at financial institutions decrease (increase)</t>
  </si>
  <si>
    <t>8</t>
  </si>
  <si>
    <t>Losses on remeasurements of defined benefit plan</t>
  </si>
  <si>
    <t>Share of other comprehensive income of subsidiary</t>
  </si>
  <si>
    <t xml:space="preserve">   accounted for using equity method</t>
  </si>
  <si>
    <t>Asset dismantlement paid</t>
  </si>
  <si>
    <t>5, 7</t>
  </si>
  <si>
    <t>Balance at 1 January 2021</t>
  </si>
  <si>
    <t xml:space="preserve">Gain on disposal and written-off of assets </t>
  </si>
  <si>
    <t>Increase in deferred income from reward points</t>
  </si>
  <si>
    <t>Proceeds from short-term loans to related party</t>
  </si>
  <si>
    <t>Short-term loans to related party</t>
  </si>
  <si>
    <t>Net increase (decrease) in cash and cash equivalents</t>
  </si>
  <si>
    <t xml:space="preserve">  (600,000,000 ordinary shares, par value at Baht</t>
  </si>
  <si>
    <t xml:space="preserve">  (600,000,000 ordinary shares, par value at Baht </t>
  </si>
  <si>
    <t xml:space="preserve">    Other comprehensive income (expense)</t>
  </si>
  <si>
    <t>Income tax expense</t>
  </si>
  <si>
    <t>30 June</t>
  </si>
  <si>
    <t>Six-month period ended</t>
  </si>
  <si>
    <t>Balance at 30 June 2021</t>
  </si>
  <si>
    <t>Impairment loss recognised in profit or loss</t>
  </si>
  <si>
    <t>Unrealized gain on foreign exchange</t>
  </si>
  <si>
    <t>Dividends paid to owners of the Company</t>
  </si>
  <si>
    <t>Transactions  with owners, recorded directly in equity</t>
  </si>
  <si>
    <t xml:space="preserve">    Dividends</t>
  </si>
  <si>
    <t>Balance at 30 June 2020</t>
  </si>
  <si>
    <t>(Gain) loss on fair value adjustment</t>
  </si>
  <si>
    <t>Six-month period ended 30 June 2020</t>
  </si>
  <si>
    <t>Six-month period ended 30 June 2021</t>
  </si>
  <si>
    <t xml:space="preserve">Net cash from operating activities </t>
  </si>
  <si>
    <t xml:space="preserve"> Total distributions to owners</t>
  </si>
  <si>
    <t>Cash and cash equivalents at 30 June</t>
  </si>
  <si>
    <t>Proceeds from short-term loans from financial institution.</t>
  </si>
  <si>
    <t>Repayment of short-term loans from financial institution.</t>
  </si>
  <si>
    <t xml:space="preserve">Net cash generated from operating </t>
  </si>
  <si>
    <t>(Reversal of) allowance for expected credit loss</t>
  </si>
  <si>
    <t xml:space="preserve">       0.5 per share)</t>
  </si>
  <si>
    <t>(Tax expense)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</si>
</sst>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  <numFmt numFmtId="182" formatCode="_(* #,##0.000_);_(* \(#,##0.000\);_(* &quot;-&quot;??_);_(@_)"/>
  </numFmts>
  <fonts count="151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</fonts>
  <fills count="7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251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5" fillId="0" borderId="6" xfId="0" applyNumberFormat="1" applyFont="1" applyFill="1" applyBorder="1"/>
    <xf numFmtId="166" fontId="5" fillId="0" borderId="0" xfId="0" applyNumberFormat="1" applyFont="1" applyFill="1"/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/>
    <xf numFmtId="166" fontId="3" fillId="0" borderId="8" xfId="0" applyNumberFormat="1" applyFont="1" applyFill="1" applyBorder="1"/>
    <xf numFmtId="166" fontId="5" fillId="0" borderId="8" xfId="0" applyNumberFormat="1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166" fontId="3" fillId="0" borderId="0" xfId="1" applyNumberFormat="1" applyFont="1" applyFill="1" applyBorder="1" applyAlignment="1">
      <alignment wrapText="1"/>
    </xf>
    <xf numFmtId="166" fontId="5" fillId="0" borderId="9" xfId="0" applyNumberFormat="1" applyFont="1" applyFill="1" applyBorder="1"/>
    <xf numFmtId="0" fontId="3" fillId="0" borderId="0" xfId="0" applyFont="1" applyFill="1" applyBorder="1"/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right"/>
    </xf>
    <xf numFmtId="166" fontId="5" fillId="0" borderId="7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Fill="1" applyAlignment="1">
      <alignment horizontal="center"/>
    </xf>
    <xf numFmtId="43" fontId="3" fillId="0" borderId="11" xfId="1" applyFont="1" applyFill="1" applyBorder="1" applyAlignment="1"/>
    <xf numFmtId="166" fontId="3" fillId="0" borderId="8" xfId="1" applyNumberFormat="1" applyFont="1" applyFill="1" applyBorder="1" applyAlignment="1"/>
    <xf numFmtId="166" fontId="3" fillId="0" borderId="8" xfId="0" applyNumberFormat="1" applyFont="1" applyFill="1" applyBorder="1" applyAlignment="1"/>
    <xf numFmtId="43" fontId="3" fillId="0" borderId="8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31" fillId="0" borderId="0" xfId="28" applyNumberFormat="1" applyFont="1" applyFill="1" applyBorder="1" applyAlignment="1">
      <alignment horizontal="center"/>
    </xf>
    <xf numFmtId="0" fontId="148" fillId="0" borderId="0" xfId="0" applyFont="1" applyFill="1" applyAlignment="1"/>
    <xf numFmtId="166" fontId="148" fillId="0" borderId="0" xfId="0" applyNumberFormat="1" applyFont="1" applyFill="1" applyAlignment="1">
      <alignment horizontal="right"/>
    </xf>
    <xf numFmtId="0" fontId="148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3" fillId="0" borderId="0" xfId="28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38" fontId="3" fillId="0" borderId="0" xfId="1" applyNumberFormat="1" applyFont="1"/>
    <xf numFmtId="166" fontId="3" fillId="0" borderId="0" xfId="1" applyNumberFormat="1" applyFont="1"/>
    <xf numFmtId="37" fontId="3" fillId="0" borderId="0" xfId="0" applyNumberFormat="1" applyFont="1"/>
    <xf numFmtId="166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center"/>
    </xf>
    <xf numFmtId="166" fontId="5" fillId="0" borderId="35" xfId="1" applyNumberFormat="1" applyFont="1" applyBorder="1"/>
    <xf numFmtId="166" fontId="5" fillId="0" borderId="0" xfId="1" applyNumberFormat="1" applyFont="1"/>
    <xf numFmtId="37" fontId="3" fillId="0" borderId="0" xfId="0" applyNumberFormat="1" applyFont="1" applyAlignment="1">
      <alignment horizontal="center"/>
    </xf>
    <xf numFmtId="43" fontId="3" fillId="0" borderId="0" xfId="0" applyNumberFormat="1" applyFont="1"/>
    <xf numFmtId="166" fontId="3" fillId="0" borderId="0" xfId="1" applyNumberFormat="1" applyFont="1" applyAlignment="1">
      <alignment horizontal="center"/>
    </xf>
    <xf numFmtId="37" fontId="5" fillId="0" borderId="35" xfId="0" applyNumberFormat="1" applyFont="1" applyBorder="1"/>
    <xf numFmtId="37" fontId="5" fillId="0" borderId="0" xfId="0" applyNumberFormat="1" applyFont="1"/>
    <xf numFmtId="37" fontId="5" fillId="0" borderId="7" xfId="0" applyNumberFormat="1" applyFont="1" applyBorder="1"/>
    <xf numFmtId="0" fontId="7" fillId="0" borderId="0" xfId="0" applyFont="1"/>
    <xf numFmtId="166" fontId="3" fillId="0" borderId="8" xfId="1" applyNumberFormat="1" applyFont="1" applyBorder="1"/>
    <xf numFmtId="37" fontId="3" fillId="0" borderId="8" xfId="0" applyNumberFormat="1" applyFont="1" applyBorder="1"/>
    <xf numFmtId="37" fontId="5" fillId="0" borderId="40" xfId="0" applyNumberFormat="1" applyFont="1" applyBorder="1"/>
    <xf numFmtId="37" fontId="3" fillId="0" borderId="40" xfId="0" applyNumberFormat="1" applyFont="1" applyBorder="1"/>
    <xf numFmtId="0" fontId="7" fillId="0" borderId="0" xfId="0" applyFont="1" applyAlignment="1">
      <alignment horizontal="left"/>
    </xf>
    <xf numFmtId="37" fontId="3" fillId="0" borderId="7" xfId="0" applyNumberFormat="1" applyFont="1" applyBorder="1"/>
    <xf numFmtId="166" fontId="3" fillId="0" borderId="0" xfId="0" applyNumberFormat="1" applyFont="1"/>
    <xf numFmtId="41" fontId="3" fillId="0" borderId="0" xfId="0" applyNumberFormat="1" applyFont="1"/>
    <xf numFmtId="43" fontId="3" fillId="0" borderId="0" xfId="1" applyFont="1"/>
    <xf numFmtId="0" fontId="3" fillId="17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0" xfId="0" applyNumberFormat="1" applyFont="1"/>
    <xf numFmtId="0" fontId="6" fillId="0" borderId="0" xfId="0" applyFont="1" applyFill="1" applyAlignment="1">
      <alignment horizontal="center"/>
    </xf>
    <xf numFmtId="37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6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center"/>
    </xf>
    <xf numFmtId="166" fontId="5" fillId="0" borderId="0" xfId="1" applyNumberFormat="1" applyFont="1" applyAlignment="1">
      <alignment horizontal="right"/>
    </xf>
    <xf numFmtId="166" fontId="5" fillId="0" borderId="8" xfId="1" applyNumberFormat="1" applyFont="1" applyBorder="1" applyAlignment="1">
      <alignment horizontal="center"/>
    </xf>
    <xf numFmtId="166" fontId="5" fillId="0" borderId="7" xfId="1" applyNumberFormat="1" applyFont="1" applyBorder="1" applyAlignment="1">
      <alignment horizontal="right"/>
    </xf>
    <xf numFmtId="166" fontId="5" fillId="0" borderId="0" xfId="1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right"/>
    </xf>
    <xf numFmtId="43" fontId="3" fillId="0" borderId="0" xfId="1" applyFont="1" applyBorder="1" applyAlignment="1">
      <alignment horizontal="center"/>
    </xf>
    <xf numFmtId="0" fontId="0" fillId="0" borderId="0" xfId="0" applyBorder="1"/>
    <xf numFmtId="0" fontId="3" fillId="0" borderId="0" xfId="0" applyFont="1" applyFill="1" applyAlignment="1"/>
    <xf numFmtId="166" fontId="3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166" fontId="3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Fill="1" applyAlignment="1"/>
    <xf numFmtId="0" fontId="5" fillId="0" borderId="0" xfId="0" applyFont="1" applyFill="1" applyAlignment="1"/>
    <xf numFmtId="166" fontId="3" fillId="0" borderId="8" xfId="1" applyNumberFormat="1" applyFont="1" applyFill="1" applyBorder="1" applyAlignment="1">
      <alignment horizontal="right"/>
    </xf>
    <xf numFmtId="0" fontId="7" fillId="0" borderId="0" xfId="0" applyFont="1" applyFill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6" fontId="5" fillId="0" borderId="35" xfId="1" applyNumberFormat="1" applyFont="1" applyFill="1" applyBorder="1" applyAlignment="1">
      <alignment horizontal="center"/>
    </xf>
    <xf numFmtId="166" fontId="3" fillId="0" borderId="3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5" fillId="0" borderId="0" xfId="1" applyFont="1" applyBorder="1" applyAlignment="1">
      <alignment horizontal="right" wrapText="1"/>
    </xf>
    <xf numFmtId="43" fontId="5" fillId="0" borderId="0" xfId="1" applyFont="1" applyBorder="1" applyAlignment="1">
      <alignment wrapText="1"/>
    </xf>
    <xf numFmtId="43" fontId="5" fillId="0" borderId="0" xfId="1" applyFont="1" applyFill="1" applyBorder="1" applyAlignment="1">
      <alignment wrapText="1"/>
    </xf>
    <xf numFmtId="43" fontId="5" fillId="0" borderId="0" xfId="1" applyFont="1" applyFill="1"/>
    <xf numFmtId="166" fontId="5" fillId="0" borderId="3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37" fontId="3" fillId="0" borderId="0" xfId="0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37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Alignment="1">
      <alignment horizontal="center" wrapText="1"/>
    </xf>
    <xf numFmtId="49" fontId="6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left"/>
    </xf>
    <xf numFmtId="166" fontId="5" fillId="0" borderId="6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5" fillId="0" borderId="9" xfId="1" applyNumberFormat="1" applyFont="1" applyFill="1" applyBorder="1" applyAlignment="1">
      <alignment horizontal="right"/>
    </xf>
    <xf numFmtId="166" fontId="149" fillId="0" borderId="0" xfId="1" applyNumberFormat="1" applyFont="1" applyFill="1" applyBorder="1" applyAlignment="1">
      <alignment horizontal="right"/>
    </xf>
    <xf numFmtId="0" fontId="150" fillId="0" borderId="0" xfId="2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82" fontId="5" fillId="0" borderId="7" xfId="1" applyNumberFormat="1" applyFont="1" applyFill="1" applyBorder="1"/>
    <xf numFmtId="0" fontId="5" fillId="70" borderId="0" xfId="0" applyFont="1" applyFill="1" applyAlignment="1"/>
    <xf numFmtId="0" fontId="7" fillId="70" borderId="0" xfId="0" applyFont="1" applyFill="1" applyAlignment="1"/>
    <xf numFmtId="0" fontId="3" fillId="70" borderId="0" xfId="0" applyFont="1" applyFill="1" applyAlignment="1"/>
    <xf numFmtId="166" fontId="5" fillId="0" borderId="35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149"/>
  <sheetViews>
    <sheetView topLeftCell="A35" zoomScale="80" zoomScaleNormal="80" zoomScaleSheetLayoutView="55" workbookViewId="0">
      <selection activeCell="C9" sqref="C9:I9"/>
    </sheetView>
  </sheetViews>
  <sheetFormatPr defaultColWidth="9.09765625" defaultRowHeight="21.75" customHeight="1"/>
  <cols>
    <col min="1" max="1" width="53.796875" style="110" customWidth="1"/>
    <col min="2" max="2" width="9.8984375" style="107" customWidth="1"/>
    <col min="3" max="3" width="16.69921875" style="107" customWidth="1"/>
    <col min="4" max="4" width="1.296875" style="107" customWidth="1"/>
    <col min="5" max="5" width="16.69921875" style="107" customWidth="1"/>
    <col min="6" max="6" width="1.296875" style="107" customWidth="1"/>
    <col min="7" max="7" width="16.69921875" style="107" customWidth="1"/>
    <col min="8" max="8" width="1.296875" style="107" customWidth="1"/>
    <col min="9" max="9" width="16.69921875" style="107" customWidth="1"/>
    <col min="10" max="10" width="10.8984375" style="107" bestFit="1" customWidth="1"/>
    <col min="11" max="11" width="9.09765625" style="107"/>
    <col min="12" max="12" width="20.296875" style="107" customWidth="1"/>
    <col min="13" max="13" width="7.59765625" style="107" customWidth="1"/>
    <col min="14" max="16384" width="9.09765625" style="107"/>
  </cols>
  <sheetData>
    <row r="1" spans="1:14" ht="20.5" customHeight="1">
      <c r="A1" s="106" t="s">
        <v>115</v>
      </c>
    </row>
    <row r="2" spans="1:14" ht="20.5" customHeight="1">
      <c r="A2" s="108" t="s">
        <v>0</v>
      </c>
    </row>
    <row r="3" spans="1:14" ht="20.5" customHeight="1">
      <c r="A3" s="109"/>
    </row>
    <row r="4" spans="1:14" ht="20.5" customHeight="1">
      <c r="A4" s="109"/>
      <c r="C4" s="241" t="s">
        <v>1</v>
      </c>
      <c r="D4" s="241"/>
      <c r="E4" s="241"/>
      <c r="F4" s="241"/>
      <c r="G4" s="241" t="s">
        <v>2</v>
      </c>
      <c r="H4" s="241"/>
      <c r="I4" s="241"/>
    </row>
    <row r="5" spans="1:14" ht="20.5" customHeight="1">
      <c r="B5" s="63"/>
      <c r="C5" s="242" t="s">
        <v>3</v>
      </c>
      <c r="D5" s="242"/>
      <c r="E5" s="242"/>
      <c r="F5" s="242"/>
      <c r="G5" s="242" t="s">
        <v>3</v>
      </c>
      <c r="H5" s="242"/>
      <c r="I5" s="242"/>
    </row>
    <row r="6" spans="1:14" ht="20.5" customHeight="1">
      <c r="B6" s="63"/>
      <c r="C6" s="111" t="s">
        <v>157</v>
      </c>
      <c r="D6" s="111"/>
      <c r="E6" s="111" t="s">
        <v>4</v>
      </c>
      <c r="F6" s="111"/>
      <c r="G6" s="111" t="s">
        <v>157</v>
      </c>
      <c r="H6" s="111"/>
      <c r="I6" s="111" t="s">
        <v>4</v>
      </c>
    </row>
    <row r="7" spans="1:14" ht="20.5" customHeight="1">
      <c r="A7" s="109" t="s">
        <v>5</v>
      </c>
      <c r="B7" s="112" t="s">
        <v>6</v>
      </c>
      <c r="C7" s="63">
        <v>2021</v>
      </c>
      <c r="D7" s="63"/>
      <c r="E7" s="63">
        <v>2020</v>
      </c>
      <c r="F7" s="63"/>
      <c r="G7" s="63">
        <v>2021</v>
      </c>
      <c r="H7" s="63"/>
      <c r="I7" s="63">
        <v>2020</v>
      </c>
    </row>
    <row r="8" spans="1:14" ht="20.5" customHeight="1">
      <c r="A8" s="109"/>
      <c r="B8" s="112"/>
      <c r="C8" s="63" t="s">
        <v>108</v>
      </c>
      <c r="D8" s="63"/>
      <c r="E8" s="63"/>
      <c r="F8" s="63"/>
      <c r="G8" s="63" t="s">
        <v>108</v>
      </c>
      <c r="H8" s="63"/>
      <c r="I8" s="63"/>
    </row>
    <row r="9" spans="1:14" ht="20.5" customHeight="1">
      <c r="B9" s="63"/>
      <c r="C9" s="240" t="s">
        <v>118</v>
      </c>
      <c r="D9" s="240"/>
      <c r="E9" s="240"/>
      <c r="F9" s="240"/>
      <c r="G9" s="240"/>
      <c r="H9" s="240"/>
      <c r="I9" s="240"/>
    </row>
    <row r="10" spans="1:14" ht="20.5" customHeight="1">
      <c r="A10" s="8" t="s">
        <v>7</v>
      </c>
      <c r="B10" s="112"/>
    </row>
    <row r="11" spans="1:14" ht="20.5" customHeight="1">
      <c r="A11" s="107" t="s">
        <v>8</v>
      </c>
      <c r="B11" s="114"/>
      <c r="C11" s="115">
        <v>223554</v>
      </c>
      <c r="D11" s="116"/>
      <c r="E11" s="115">
        <v>173604</v>
      </c>
      <c r="F11" s="115"/>
      <c r="G11" s="115">
        <v>210822</v>
      </c>
      <c r="H11" s="115"/>
      <c r="I11" s="115">
        <v>153497</v>
      </c>
      <c r="J11" s="115"/>
      <c r="K11" s="115"/>
      <c r="L11" s="117"/>
      <c r="N11" s="117"/>
    </row>
    <row r="12" spans="1:14" ht="20.5" customHeight="1">
      <c r="A12" s="107" t="s">
        <v>9</v>
      </c>
      <c r="B12" s="114" t="s">
        <v>123</v>
      </c>
      <c r="C12" s="115">
        <v>37995</v>
      </c>
      <c r="D12" s="116"/>
      <c r="E12" s="115">
        <v>49434</v>
      </c>
      <c r="F12" s="115"/>
      <c r="G12" s="115">
        <v>12857</v>
      </c>
      <c r="H12" s="115"/>
      <c r="I12" s="115">
        <v>16839</v>
      </c>
      <c r="J12" s="115"/>
      <c r="K12" s="115"/>
      <c r="L12" s="117"/>
      <c r="N12" s="117"/>
    </row>
    <row r="13" spans="1:14" ht="20.5" customHeight="1">
      <c r="A13" s="107" t="s">
        <v>10</v>
      </c>
      <c r="B13" s="114" t="s">
        <v>146</v>
      </c>
      <c r="C13" s="115">
        <v>49303</v>
      </c>
      <c r="D13" s="116"/>
      <c r="E13" s="115">
        <v>80032</v>
      </c>
      <c r="F13" s="115"/>
      <c r="G13" s="115">
        <v>44941</v>
      </c>
      <c r="H13" s="115"/>
      <c r="I13" s="115">
        <v>71508</v>
      </c>
      <c r="J13" s="115"/>
      <c r="K13" s="115"/>
      <c r="L13" s="117"/>
      <c r="N13" s="117"/>
    </row>
    <row r="14" spans="1:14" ht="20.5" customHeight="1">
      <c r="A14" s="107" t="s">
        <v>151</v>
      </c>
      <c r="B14" s="114" t="s">
        <v>124</v>
      </c>
      <c r="C14" s="118">
        <v>0</v>
      </c>
      <c r="D14" s="119"/>
      <c r="E14" s="118">
        <v>0</v>
      </c>
      <c r="F14" s="115"/>
      <c r="G14" s="115">
        <v>10000</v>
      </c>
      <c r="H14" s="115"/>
      <c r="I14" s="115">
        <v>56000</v>
      </c>
      <c r="J14" s="115"/>
      <c r="K14" s="115"/>
      <c r="L14" s="117"/>
      <c r="N14" s="117"/>
    </row>
    <row r="15" spans="1:14" ht="20.5" customHeight="1">
      <c r="A15" s="107" t="s">
        <v>11</v>
      </c>
      <c r="B15" s="114" t="s">
        <v>141</v>
      </c>
      <c r="C15" s="115">
        <v>346178</v>
      </c>
      <c r="D15" s="116"/>
      <c r="E15" s="115">
        <v>448810</v>
      </c>
      <c r="F15" s="115"/>
      <c r="G15" s="115">
        <v>311960</v>
      </c>
      <c r="H15" s="115"/>
      <c r="I15" s="115">
        <v>412859</v>
      </c>
      <c r="J15" s="115"/>
      <c r="K15" s="115"/>
      <c r="L15" s="117"/>
      <c r="N15" s="117"/>
    </row>
    <row r="16" spans="1:14" ht="20.5" customHeight="1">
      <c r="A16" s="107" t="s">
        <v>12</v>
      </c>
      <c r="B16" s="114"/>
      <c r="C16" s="115">
        <v>914</v>
      </c>
      <c r="D16" s="116"/>
      <c r="E16" s="115">
        <v>9761</v>
      </c>
      <c r="F16" s="115"/>
      <c r="G16" s="115">
        <v>326</v>
      </c>
      <c r="H16" s="115"/>
      <c r="I16" s="115">
        <v>9321</v>
      </c>
      <c r="J16" s="115"/>
      <c r="K16" s="115"/>
      <c r="L16" s="117"/>
      <c r="N16" s="117"/>
    </row>
    <row r="17" spans="1:13" ht="20.5" customHeight="1">
      <c r="A17" s="12" t="s">
        <v>13</v>
      </c>
      <c r="B17" s="112"/>
      <c r="C17" s="120">
        <f>SUM(C11:C16)</f>
        <v>657944</v>
      </c>
      <c r="D17" s="121"/>
      <c r="E17" s="120">
        <f>SUM(E11:E16)</f>
        <v>761641</v>
      </c>
      <c r="F17" s="121"/>
      <c r="G17" s="120">
        <f>SUM(G11:G16)</f>
        <v>590906</v>
      </c>
      <c r="H17" s="121"/>
      <c r="I17" s="120">
        <f>SUM(I11:I16)</f>
        <v>720024</v>
      </c>
    </row>
    <row r="18" spans="1:13" ht="20.5" customHeight="1">
      <c r="B18" s="112"/>
      <c r="C18" s="117"/>
      <c r="D18" s="117"/>
      <c r="E18" s="117"/>
      <c r="F18" s="117"/>
      <c r="G18" s="117"/>
      <c r="H18" s="117"/>
      <c r="I18" s="117"/>
    </row>
    <row r="19" spans="1:13" ht="20.5" customHeight="1">
      <c r="A19" s="8" t="s">
        <v>14</v>
      </c>
      <c r="C19" s="117"/>
      <c r="D19" s="117"/>
      <c r="E19" s="117"/>
      <c r="F19" s="117"/>
      <c r="G19" s="117"/>
      <c r="H19" s="117"/>
      <c r="I19" s="117"/>
    </row>
    <row r="20" spans="1:13" ht="20.5" customHeight="1">
      <c r="A20" s="107" t="s">
        <v>107</v>
      </c>
      <c r="B20" s="182" t="s">
        <v>125</v>
      </c>
      <c r="C20" s="118">
        <v>0</v>
      </c>
      <c r="D20" s="122"/>
      <c r="E20" s="118">
        <v>0</v>
      </c>
      <c r="F20" s="117"/>
      <c r="G20" s="115">
        <v>74745</v>
      </c>
      <c r="H20" s="117"/>
      <c r="I20" s="115">
        <v>59857</v>
      </c>
      <c r="L20" s="123"/>
      <c r="M20" s="117"/>
    </row>
    <row r="21" spans="1:13" ht="20.5" customHeight="1">
      <c r="A21" s="107" t="s">
        <v>16</v>
      </c>
      <c r="B21" s="183" t="s">
        <v>130</v>
      </c>
      <c r="C21" s="115">
        <v>78674</v>
      </c>
      <c r="D21" s="117"/>
      <c r="E21" s="115">
        <v>93946</v>
      </c>
      <c r="F21" s="117"/>
      <c r="G21" s="115">
        <v>75140</v>
      </c>
      <c r="H21" s="117"/>
      <c r="I21" s="115">
        <v>90065</v>
      </c>
      <c r="L21" s="123"/>
      <c r="M21" s="117"/>
    </row>
    <row r="22" spans="1:13" ht="20.5" customHeight="1">
      <c r="A22" s="107" t="s">
        <v>126</v>
      </c>
      <c r="B22" s="183" t="s">
        <v>130</v>
      </c>
      <c r="C22" s="115">
        <v>271593</v>
      </c>
      <c r="D22" s="117"/>
      <c r="E22" s="124">
        <v>258543</v>
      </c>
      <c r="F22" s="117"/>
      <c r="G22" s="115">
        <v>268386</v>
      </c>
      <c r="H22" s="117"/>
      <c r="I22" s="124">
        <v>254468</v>
      </c>
      <c r="L22" s="123"/>
      <c r="M22" s="117"/>
    </row>
    <row r="23" spans="1:13" ht="20.5" customHeight="1">
      <c r="A23" s="107" t="s">
        <v>94</v>
      </c>
      <c r="B23" s="114"/>
      <c r="C23" s="115">
        <v>19484</v>
      </c>
      <c r="D23" s="117"/>
      <c r="E23" s="115">
        <v>17691</v>
      </c>
      <c r="F23" s="117"/>
      <c r="G23" s="115">
        <v>8842</v>
      </c>
      <c r="H23" s="117"/>
      <c r="I23" s="115">
        <v>7348</v>
      </c>
      <c r="L23" s="123"/>
      <c r="M23" s="117"/>
    </row>
    <row r="24" spans="1:13" ht="20.5" customHeight="1">
      <c r="A24" s="107" t="s">
        <v>17</v>
      </c>
      <c r="B24" s="114"/>
      <c r="C24" s="115">
        <v>19650</v>
      </c>
      <c r="D24" s="117"/>
      <c r="E24" s="115">
        <v>20097</v>
      </c>
      <c r="F24" s="117"/>
      <c r="G24" s="115">
        <v>11767</v>
      </c>
      <c r="H24" s="117"/>
      <c r="I24" s="115">
        <v>12830</v>
      </c>
      <c r="L24" s="123"/>
      <c r="M24" s="117"/>
    </row>
    <row r="25" spans="1:13" ht="20.5" customHeight="1">
      <c r="A25" s="107" t="s">
        <v>15</v>
      </c>
      <c r="B25" s="114"/>
      <c r="C25" s="115">
        <v>2284</v>
      </c>
      <c r="D25" s="117"/>
      <c r="E25" s="115">
        <v>2279</v>
      </c>
      <c r="F25" s="117"/>
      <c r="G25" s="115">
        <v>1006</v>
      </c>
      <c r="H25" s="117"/>
      <c r="I25" s="115">
        <v>1006</v>
      </c>
      <c r="L25" s="123"/>
      <c r="M25" s="117"/>
    </row>
    <row r="26" spans="1:13" ht="20.5" customHeight="1">
      <c r="A26" s="107" t="s">
        <v>18</v>
      </c>
      <c r="B26" s="114" t="s">
        <v>124</v>
      </c>
      <c r="C26" s="115">
        <v>66693</v>
      </c>
      <c r="D26" s="117"/>
      <c r="E26" s="115">
        <v>64672</v>
      </c>
      <c r="F26" s="117"/>
      <c r="G26" s="115">
        <v>66113</v>
      </c>
      <c r="H26" s="117"/>
      <c r="I26" s="115">
        <v>64021</v>
      </c>
      <c r="L26" s="123"/>
      <c r="M26" s="117"/>
    </row>
    <row r="27" spans="1:13" ht="20.5" customHeight="1">
      <c r="A27" s="12" t="s">
        <v>19</v>
      </c>
      <c r="B27" s="112"/>
      <c r="C27" s="125">
        <f>SUM(C20:C26)</f>
        <v>458378</v>
      </c>
      <c r="D27" s="126"/>
      <c r="E27" s="125">
        <f>SUM(E20:E26)</f>
        <v>457228</v>
      </c>
      <c r="F27" s="126"/>
      <c r="G27" s="125">
        <f>SUM(G20:G26)</f>
        <v>505999</v>
      </c>
      <c r="H27" s="126"/>
      <c r="I27" s="125">
        <f>SUM(I20:I26)</f>
        <v>489595</v>
      </c>
    </row>
    <row r="28" spans="1:13" ht="20.5" customHeight="1">
      <c r="A28" s="12"/>
      <c r="B28" s="112"/>
      <c r="C28" s="126"/>
      <c r="D28" s="126"/>
      <c r="E28" s="126"/>
      <c r="F28" s="126"/>
      <c r="G28" s="126"/>
      <c r="H28" s="126"/>
      <c r="I28" s="126"/>
    </row>
    <row r="29" spans="1:13" ht="20.5" customHeight="1" thickBot="1">
      <c r="A29" s="75" t="s">
        <v>20</v>
      </c>
      <c r="B29" s="112"/>
      <c r="C29" s="127">
        <f>+C27+C17</f>
        <v>1116322</v>
      </c>
      <c r="D29" s="126"/>
      <c r="E29" s="127">
        <f>+E27+E17</f>
        <v>1218869</v>
      </c>
      <c r="F29" s="126"/>
      <c r="G29" s="127">
        <f>+G27+G17</f>
        <v>1096905</v>
      </c>
      <c r="H29" s="126"/>
      <c r="I29" s="127">
        <f>+I27+I17</f>
        <v>1209619</v>
      </c>
    </row>
    <row r="30" spans="1:13" ht="20.5" customHeight="1" thickTop="1"/>
    <row r="31" spans="1:13" ht="20.5" customHeight="1">
      <c r="A31" s="106" t="str">
        <f>A1</f>
        <v>Copperwired Public Company Limited and its Subsidiary</v>
      </c>
    </row>
    <row r="32" spans="1:13" ht="20.5" customHeight="1">
      <c r="A32" s="108" t="s">
        <v>0</v>
      </c>
    </row>
    <row r="33" spans="1:9" ht="20.5" customHeight="1">
      <c r="A33" s="109"/>
    </row>
    <row r="34" spans="1:9" ht="20.5" customHeight="1">
      <c r="A34" s="109"/>
      <c r="C34" s="241" t="s">
        <v>1</v>
      </c>
      <c r="D34" s="241"/>
      <c r="E34" s="241"/>
      <c r="F34" s="241"/>
      <c r="G34" s="241" t="s">
        <v>2</v>
      </c>
      <c r="H34" s="241"/>
      <c r="I34" s="241"/>
    </row>
    <row r="35" spans="1:9" ht="20.5" customHeight="1">
      <c r="B35" s="63"/>
      <c r="C35" s="242" t="s">
        <v>3</v>
      </c>
      <c r="D35" s="242"/>
      <c r="E35" s="242"/>
      <c r="F35" s="242"/>
      <c r="G35" s="242" t="s">
        <v>3</v>
      </c>
      <c r="H35" s="242"/>
      <c r="I35" s="242"/>
    </row>
    <row r="36" spans="1:9" ht="20.5" customHeight="1">
      <c r="A36" s="110" t="s">
        <v>85</v>
      </c>
      <c r="B36" s="63"/>
      <c r="C36" s="111" t="s">
        <v>157</v>
      </c>
      <c r="D36" s="111"/>
      <c r="E36" s="111" t="s">
        <v>4</v>
      </c>
      <c r="F36" s="111"/>
      <c r="G36" s="111" t="s">
        <v>157</v>
      </c>
      <c r="H36" s="111"/>
      <c r="I36" s="111" t="s">
        <v>4</v>
      </c>
    </row>
    <row r="37" spans="1:9" ht="20.5" customHeight="1">
      <c r="A37" s="75" t="s">
        <v>21</v>
      </c>
      <c r="B37" s="112" t="s">
        <v>6</v>
      </c>
      <c r="C37" s="63">
        <v>2021</v>
      </c>
      <c r="D37" s="63"/>
      <c r="E37" s="63">
        <v>2020</v>
      </c>
      <c r="F37" s="63"/>
      <c r="G37" s="63">
        <v>2021</v>
      </c>
      <c r="H37" s="63"/>
      <c r="I37" s="63">
        <v>2020</v>
      </c>
    </row>
    <row r="38" spans="1:9" ht="20.5" customHeight="1">
      <c r="A38" s="75"/>
      <c r="B38" s="112"/>
      <c r="C38" s="63" t="s">
        <v>108</v>
      </c>
      <c r="D38" s="63"/>
      <c r="E38" s="63"/>
      <c r="F38" s="63"/>
      <c r="G38" s="63" t="s">
        <v>108</v>
      </c>
      <c r="H38" s="63"/>
      <c r="I38" s="63"/>
    </row>
    <row r="39" spans="1:9" ht="20.5" customHeight="1">
      <c r="B39" s="63"/>
      <c r="C39" s="240" t="s">
        <v>118</v>
      </c>
      <c r="D39" s="240"/>
      <c r="E39" s="240"/>
      <c r="F39" s="240"/>
      <c r="G39" s="240"/>
      <c r="H39" s="240"/>
      <c r="I39" s="240"/>
    </row>
    <row r="40" spans="1:9" ht="20.5" customHeight="1">
      <c r="A40" s="128" t="s">
        <v>22</v>
      </c>
      <c r="B40" s="63"/>
      <c r="C40" s="117"/>
      <c r="D40" s="117"/>
      <c r="E40" s="117"/>
      <c r="F40" s="117"/>
      <c r="G40" s="117"/>
      <c r="H40" s="117"/>
      <c r="I40" s="117"/>
    </row>
    <row r="41" spans="1:9" ht="20.5" customHeight="1">
      <c r="A41" s="107" t="s">
        <v>23</v>
      </c>
      <c r="B41" s="114" t="s">
        <v>124</v>
      </c>
      <c r="C41" s="116">
        <v>99712</v>
      </c>
      <c r="D41" s="117"/>
      <c r="E41" s="116">
        <v>201533</v>
      </c>
      <c r="F41" s="117"/>
      <c r="G41" s="117">
        <v>101712</v>
      </c>
      <c r="H41" s="117"/>
      <c r="I41" s="117">
        <v>213160</v>
      </c>
    </row>
    <row r="42" spans="1:9" ht="20.5" customHeight="1">
      <c r="A42" s="107" t="s">
        <v>24</v>
      </c>
      <c r="B42" s="114" t="s">
        <v>124</v>
      </c>
      <c r="C42" s="116">
        <v>33633</v>
      </c>
      <c r="D42" s="117"/>
      <c r="E42" s="116">
        <v>33795</v>
      </c>
      <c r="F42" s="117"/>
      <c r="G42" s="117">
        <v>22648</v>
      </c>
      <c r="H42" s="117"/>
      <c r="I42" s="117">
        <v>23403</v>
      </c>
    </row>
    <row r="43" spans="1:9" ht="20.5" customHeight="1">
      <c r="A43" s="107" t="s">
        <v>127</v>
      </c>
      <c r="B43" s="112"/>
      <c r="C43" s="116">
        <v>119394</v>
      </c>
      <c r="D43" s="117"/>
      <c r="E43" s="116">
        <v>112648</v>
      </c>
      <c r="F43" s="117"/>
      <c r="G43" s="124">
        <v>117655</v>
      </c>
      <c r="H43" s="116"/>
      <c r="I43" s="124">
        <v>110934</v>
      </c>
    </row>
    <row r="44" spans="1:9" ht="20.5" customHeight="1">
      <c r="A44" s="107" t="s">
        <v>25</v>
      </c>
      <c r="B44" s="112"/>
      <c r="C44" s="116">
        <v>5575</v>
      </c>
      <c r="D44" s="117"/>
      <c r="E44" s="116">
        <v>9392</v>
      </c>
      <c r="F44" s="117"/>
      <c r="G44" s="124">
        <v>1174</v>
      </c>
      <c r="H44" s="116"/>
      <c r="I44" s="124">
        <v>6682</v>
      </c>
    </row>
    <row r="45" spans="1:9" ht="20.5" customHeight="1">
      <c r="A45" s="107" t="s">
        <v>26</v>
      </c>
      <c r="B45" s="112"/>
      <c r="C45" s="129">
        <v>4200</v>
      </c>
      <c r="D45" s="117"/>
      <c r="E45" s="116">
        <v>2110</v>
      </c>
      <c r="F45" s="117"/>
      <c r="G45" s="130">
        <v>4101</v>
      </c>
      <c r="H45" s="117"/>
      <c r="I45" s="130">
        <v>797</v>
      </c>
    </row>
    <row r="46" spans="1:9" ht="20.5" customHeight="1">
      <c r="A46" s="12" t="s">
        <v>27</v>
      </c>
      <c r="B46" s="112"/>
      <c r="C46" s="125">
        <f>SUM(C41:C45)</f>
        <v>262514</v>
      </c>
      <c r="D46" s="126"/>
      <c r="E46" s="131">
        <f>SUM(E41:E45)</f>
        <v>359478</v>
      </c>
      <c r="F46" s="126"/>
      <c r="G46" s="126">
        <f>SUM(G41:G45)</f>
        <v>247290</v>
      </c>
      <c r="H46" s="126"/>
      <c r="I46" s="126">
        <f>SUM(I41:I45)</f>
        <v>354976</v>
      </c>
    </row>
    <row r="47" spans="1:9" ht="20.5" customHeight="1">
      <c r="B47" s="112"/>
      <c r="C47" s="117"/>
      <c r="D47" s="117"/>
      <c r="E47" s="132"/>
      <c r="F47" s="117"/>
      <c r="G47" s="132"/>
      <c r="H47" s="117"/>
      <c r="I47" s="132"/>
    </row>
    <row r="48" spans="1:9" ht="20.5" customHeight="1">
      <c r="A48" s="8" t="s">
        <v>28</v>
      </c>
      <c r="B48" s="112"/>
      <c r="C48" s="117"/>
      <c r="D48" s="117"/>
      <c r="E48" s="117"/>
      <c r="F48" s="117"/>
      <c r="G48" s="117"/>
      <c r="H48" s="117"/>
      <c r="I48" s="117"/>
    </row>
    <row r="49" spans="1:9" ht="20.5" customHeight="1">
      <c r="A49" s="110" t="s">
        <v>128</v>
      </c>
      <c r="B49" s="114"/>
      <c r="C49" s="117">
        <v>149206</v>
      </c>
      <c r="D49" s="117"/>
      <c r="E49" s="116">
        <v>139875</v>
      </c>
      <c r="F49" s="117"/>
      <c r="G49" s="117">
        <v>147697</v>
      </c>
      <c r="H49" s="117"/>
      <c r="I49" s="116">
        <v>137490</v>
      </c>
    </row>
    <row r="50" spans="1:9" ht="20.5" customHeight="1">
      <c r="A50" s="110" t="s">
        <v>129</v>
      </c>
      <c r="B50" s="112"/>
      <c r="C50" s="115">
        <v>15980</v>
      </c>
      <c r="D50" s="117"/>
      <c r="E50" s="115">
        <v>14563</v>
      </c>
      <c r="F50" s="117"/>
      <c r="G50" s="115">
        <v>12581</v>
      </c>
      <c r="H50" s="117"/>
      <c r="I50" s="115">
        <v>11454</v>
      </c>
    </row>
    <row r="51" spans="1:9" ht="20.5" customHeight="1">
      <c r="A51" s="21" t="s">
        <v>29</v>
      </c>
      <c r="B51" s="112"/>
      <c r="C51" s="115">
        <v>10501</v>
      </c>
      <c r="D51" s="117"/>
      <c r="E51" s="115">
        <v>10769</v>
      </c>
      <c r="F51" s="117"/>
      <c r="G51" s="115">
        <v>10135</v>
      </c>
      <c r="H51" s="117"/>
      <c r="I51" s="115">
        <v>10434</v>
      </c>
    </row>
    <row r="52" spans="1:9" ht="20.5" customHeight="1">
      <c r="A52" s="12" t="s">
        <v>30</v>
      </c>
      <c r="B52" s="112"/>
      <c r="C52" s="125">
        <f>SUM(C49:C51)</f>
        <v>175687</v>
      </c>
      <c r="D52" s="126"/>
      <c r="E52" s="125">
        <f>SUM(E49:E51)</f>
        <v>165207</v>
      </c>
      <c r="F52" s="126"/>
      <c r="G52" s="125">
        <f>SUM(G49:G51)</f>
        <v>170413</v>
      </c>
      <c r="H52" s="126"/>
      <c r="I52" s="125">
        <f>SUM(I49:I51)</f>
        <v>159378</v>
      </c>
    </row>
    <row r="53" spans="1:9" ht="20.5" customHeight="1">
      <c r="A53" s="75" t="s">
        <v>31</v>
      </c>
      <c r="B53" s="112"/>
      <c r="C53" s="125">
        <f>+C52+C46</f>
        <v>438201</v>
      </c>
      <c r="D53" s="126"/>
      <c r="E53" s="125">
        <f>+E52+E46</f>
        <v>524685</v>
      </c>
      <c r="F53" s="126"/>
      <c r="G53" s="125">
        <f>+G52+G46</f>
        <v>417703</v>
      </c>
      <c r="H53" s="126"/>
      <c r="I53" s="125">
        <f>+I52+I46</f>
        <v>514354</v>
      </c>
    </row>
    <row r="54" spans="1:9" ht="21" customHeight="1">
      <c r="B54" s="63"/>
      <c r="C54" s="112"/>
      <c r="D54" s="112"/>
      <c r="E54" s="112"/>
      <c r="F54" s="112"/>
      <c r="G54" s="112"/>
      <c r="H54" s="112"/>
      <c r="I54" s="112"/>
    </row>
    <row r="55" spans="1:9" ht="20.5" customHeight="1">
      <c r="A55" s="133" t="s">
        <v>32</v>
      </c>
      <c r="B55" s="112"/>
      <c r="C55" s="117"/>
      <c r="D55" s="117"/>
      <c r="E55" s="117"/>
      <c r="F55" s="117"/>
      <c r="G55" s="117"/>
      <c r="H55" s="117"/>
      <c r="I55" s="117"/>
    </row>
    <row r="56" spans="1:9" ht="20.5" customHeight="1">
      <c r="A56" s="25" t="s">
        <v>33</v>
      </c>
      <c r="B56" s="112"/>
      <c r="C56" s="117"/>
      <c r="D56" s="117"/>
      <c r="E56" s="117"/>
      <c r="F56" s="117"/>
      <c r="G56" s="117"/>
      <c r="H56" s="117"/>
      <c r="I56" s="117"/>
    </row>
    <row r="57" spans="1:9" ht="20.5" customHeight="1">
      <c r="A57" s="25" t="s">
        <v>34</v>
      </c>
      <c r="B57" s="184"/>
      <c r="C57" s="117"/>
      <c r="D57" s="117"/>
      <c r="E57" s="117"/>
      <c r="F57" s="117"/>
      <c r="G57" s="117"/>
      <c r="H57" s="117"/>
      <c r="I57" s="117"/>
    </row>
    <row r="58" spans="1:9" ht="20.5" customHeight="1">
      <c r="A58" s="193" t="s">
        <v>154</v>
      </c>
      <c r="B58" s="186"/>
      <c r="C58" s="117"/>
      <c r="D58" s="117"/>
      <c r="E58" s="117"/>
      <c r="F58" s="117"/>
      <c r="G58" s="117"/>
      <c r="H58" s="117"/>
      <c r="I58" s="117"/>
    </row>
    <row r="59" spans="1:9" ht="16.5" customHeight="1" thickBot="1">
      <c r="A59" s="193" t="s">
        <v>176</v>
      </c>
      <c r="B59" s="112"/>
      <c r="C59" s="134">
        <v>300000</v>
      </c>
      <c r="D59" s="117"/>
      <c r="E59" s="134">
        <v>300000</v>
      </c>
      <c r="F59" s="117"/>
      <c r="G59" s="134">
        <v>300000</v>
      </c>
      <c r="H59" s="117"/>
      <c r="I59" s="134">
        <v>300000</v>
      </c>
    </row>
    <row r="60" spans="1:9" ht="20.5" customHeight="1" thickTop="1">
      <c r="A60" s="21" t="s">
        <v>35</v>
      </c>
      <c r="B60" s="184"/>
      <c r="C60" s="185"/>
      <c r="D60" s="117"/>
      <c r="E60" s="185"/>
      <c r="F60" s="117"/>
      <c r="G60" s="185"/>
      <c r="H60" s="117"/>
      <c r="I60" s="185"/>
    </row>
    <row r="61" spans="1:9" ht="20.5" customHeight="1">
      <c r="A61" s="194" t="s">
        <v>153</v>
      </c>
      <c r="B61" s="186"/>
      <c r="C61" s="185"/>
      <c r="D61" s="117"/>
      <c r="E61" s="185"/>
      <c r="F61" s="117"/>
      <c r="G61" s="185"/>
      <c r="H61" s="117"/>
      <c r="I61" s="185"/>
    </row>
    <row r="62" spans="1:9" ht="16.5" customHeight="1">
      <c r="A62" s="194" t="s">
        <v>176</v>
      </c>
      <c r="B62" s="186"/>
      <c r="C62" s="117">
        <v>300000</v>
      </c>
      <c r="D62" s="117"/>
      <c r="E62" s="117">
        <v>300000</v>
      </c>
      <c r="F62" s="117"/>
      <c r="G62" s="117">
        <v>300000</v>
      </c>
      <c r="H62" s="117"/>
      <c r="I62" s="117">
        <v>300000</v>
      </c>
    </row>
    <row r="63" spans="1:9" ht="20.5" customHeight="1">
      <c r="A63" s="21" t="s">
        <v>78</v>
      </c>
      <c r="B63" s="112"/>
      <c r="C63" s="117">
        <v>331763</v>
      </c>
      <c r="D63" s="117"/>
      <c r="E63" s="117">
        <v>331763</v>
      </c>
      <c r="F63" s="117"/>
      <c r="G63" s="117">
        <v>331763</v>
      </c>
      <c r="H63" s="117"/>
      <c r="I63" s="117">
        <v>331763</v>
      </c>
    </row>
    <row r="64" spans="1:9" ht="20.5" customHeight="1">
      <c r="A64" s="110" t="s">
        <v>98</v>
      </c>
      <c r="B64" s="112"/>
      <c r="C64" s="135">
        <v>2433</v>
      </c>
      <c r="D64" s="117"/>
      <c r="E64" s="135">
        <v>2433</v>
      </c>
      <c r="F64" s="117"/>
      <c r="G64" s="135">
        <v>2433</v>
      </c>
      <c r="H64" s="117"/>
      <c r="I64" s="135">
        <v>2433</v>
      </c>
    </row>
    <row r="65" spans="1:9" ht="20.5" customHeight="1">
      <c r="A65" s="25" t="s">
        <v>38</v>
      </c>
      <c r="C65" s="117"/>
      <c r="D65" s="117"/>
      <c r="E65" s="117"/>
      <c r="F65" s="117"/>
      <c r="G65" s="117"/>
      <c r="H65" s="117"/>
      <c r="I65" s="117"/>
    </row>
    <row r="66" spans="1:9" ht="20.5" customHeight="1">
      <c r="A66" s="25" t="s">
        <v>39</v>
      </c>
      <c r="B66" s="112"/>
      <c r="C66" s="136">
        <v>-160</v>
      </c>
      <c r="D66" s="136"/>
      <c r="E66" s="124">
        <v>-160</v>
      </c>
      <c r="F66" s="117"/>
      <c r="G66" s="116">
        <v>0</v>
      </c>
      <c r="H66" s="137"/>
      <c r="I66" s="116">
        <v>0</v>
      </c>
    </row>
    <row r="67" spans="1:9" ht="20.5" customHeight="1">
      <c r="A67" s="110" t="s">
        <v>74</v>
      </c>
      <c r="B67" s="112"/>
      <c r="C67" s="135"/>
      <c r="D67" s="117"/>
      <c r="E67" s="135"/>
      <c r="F67" s="117"/>
      <c r="G67" s="135"/>
      <c r="H67" s="117"/>
      <c r="I67" s="135"/>
    </row>
    <row r="68" spans="1:9" ht="20.5" customHeight="1">
      <c r="A68" s="25" t="s">
        <v>36</v>
      </c>
      <c r="B68" s="112"/>
      <c r="C68" s="117"/>
      <c r="D68" s="117"/>
      <c r="E68" s="117"/>
      <c r="F68" s="117"/>
      <c r="G68" s="117"/>
      <c r="H68" s="117"/>
      <c r="I68" s="117"/>
    </row>
    <row r="69" spans="1:9" ht="20.5" customHeight="1">
      <c r="A69" s="25" t="s">
        <v>37</v>
      </c>
      <c r="B69" s="112"/>
      <c r="C69" s="118">
        <v>6700</v>
      </c>
      <c r="D69" s="137"/>
      <c r="E69" s="124">
        <v>6700</v>
      </c>
      <c r="F69" s="137"/>
      <c r="G69" s="118">
        <v>6700</v>
      </c>
      <c r="H69" s="137"/>
      <c r="I69" s="124">
        <v>6700</v>
      </c>
    </row>
    <row r="70" spans="1:9" ht="20.5" customHeight="1">
      <c r="A70" s="25" t="s">
        <v>121</v>
      </c>
      <c r="B70" s="112"/>
      <c r="C70" s="135">
        <v>37385</v>
      </c>
      <c r="D70" s="117"/>
      <c r="E70" s="135">
        <v>53448</v>
      </c>
      <c r="F70" s="117"/>
      <c r="G70" s="135">
        <v>38306</v>
      </c>
      <c r="H70" s="117"/>
      <c r="I70" s="135">
        <v>54369</v>
      </c>
    </row>
    <row r="71" spans="1:9" ht="20.5" customHeight="1">
      <c r="A71" s="75" t="s">
        <v>40</v>
      </c>
      <c r="B71" s="112"/>
      <c r="C71" s="125">
        <f>SUM(C62:C70)</f>
        <v>678121</v>
      </c>
      <c r="D71" s="126"/>
      <c r="E71" s="125">
        <f>SUM(E62:E70)</f>
        <v>694184</v>
      </c>
      <c r="F71" s="126"/>
      <c r="G71" s="125">
        <f>SUM(G62:G70)</f>
        <v>679202</v>
      </c>
      <c r="H71" s="126"/>
      <c r="I71" s="125">
        <f>SUM(I62:I70)</f>
        <v>695265</v>
      </c>
    </row>
    <row r="72" spans="1:9" ht="20.5" customHeight="1">
      <c r="A72" s="75"/>
      <c r="B72" s="112"/>
      <c r="C72" s="126"/>
      <c r="D72" s="126"/>
      <c r="E72" s="126"/>
      <c r="F72" s="126"/>
      <c r="G72" s="126"/>
      <c r="H72" s="126"/>
      <c r="I72" s="126"/>
    </row>
    <row r="73" spans="1:9" ht="20.5" customHeight="1" thickBot="1">
      <c r="A73" s="75" t="s">
        <v>41</v>
      </c>
      <c r="B73" s="112"/>
      <c r="C73" s="127">
        <f>+C71+C53</f>
        <v>1116322</v>
      </c>
      <c r="D73" s="126"/>
      <c r="E73" s="127">
        <f>+E71+E53</f>
        <v>1218869</v>
      </c>
      <c r="F73" s="126"/>
      <c r="G73" s="127">
        <f>+G71+G53</f>
        <v>1096905</v>
      </c>
      <c r="H73" s="126"/>
      <c r="I73" s="127">
        <f>+I71+I53</f>
        <v>1209619</v>
      </c>
    </row>
    <row r="74" spans="1:9" ht="20.5" customHeight="1" thickTop="1">
      <c r="A74" s="75"/>
      <c r="B74" s="112"/>
      <c r="C74" s="126"/>
      <c r="D74" s="126"/>
      <c r="E74" s="126"/>
      <c r="F74" s="126"/>
      <c r="G74" s="126"/>
      <c r="H74" s="126"/>
      <c r="I74" s="126"/>
    </row>
    <row r="75" spans="1:9" ht="20.5" customHeight="1">
      <c r="C75" s="137"/>
      <c r="D75" s="137"/>
      <c r="E75" s="137"/>
      <c r="F75" s="137"/>
      <c r="G75" s="137"/>
      <c r="H75" s="137"/>
      <c r="I75" s="137"/>
    </row>
    <row r="76" spans="1:9" ht="20.5" customHeight="1">
      <c r="C76" s="117">
        <f>C29-C73</f>
        <v>0</v>
      </c>
      <c r="E76" s="117">
        <f>E29-E73</f>
        <v>0</v>
      </c>
      <c r="G76" s="117">
        <f>G29-G73</f>
        <v>0</v>
      </c>
      <c r="I76" s="117">
        <f>I29-I73</f>
        <v>0</v>
      </c>
    </row>
    <row r="147" spans="1:88" ht="20.5" customHeight="1"/>
    <row r="149" spans="1:88" s="138" customFormat="1" ht="20.5" customHeight="1">
      <c r="A149" s="110"/>
      <c r="B149" s="107"/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  <c r="AA149" s="107"/>
      <c r="AB149" s="107"/>
      <c r="AC149" s="107"/>
      <c r="AD149" s="107"/>
      <c r="AE149" s="107"/>
      <c r="AF149" s="107"/>
      <c r="AG149" s="107"/>
      <c r="AH149" s="107"/>
      <c r="AI149" s="107"/>
      <c r="AJ149" s="107"/>
      <c r="AK149" s="107"/>
      <c r="AL149" s="107"/>
      <c r="AM149" s="107"/>
      <c r="AN149" s="107"/>
      <c r="AO149" s="107"/>
      <c r="AP149" s="107"/>
      <c r="AQ149" s="107"/>
      <c r="AR149" s="107"/>
      <c r="AS149" s="107"/>
      <c r="AT149" s="107"/>
      <c r="AU149" s="107"/>
      <c r="AV149" s="107"/>
      <c r="AW149" s="107"/>
      <c r="AX149" s="107"/>
      <c r="AY149" s="107"/>
      <c r="AZ149" s="107"/>
      <c r="BA149" s="107"/>
      <c r="BB149" s="107"/>
      <c r="BC149" s="107"/>
      <c r="BD149" s="107"/>
      <c r="BE149" s="107"/>
      <c r="BF149" s="107"/>
      <c r="BG149" s="107"/>
      <c r="BH149" s="107"/>
      <c r="BI149" s="107"/>
      <c r="BJ149" s="107"/>
      <c r="BK149" s="107"/>
      <c r="BL149" s="107"/>
      <c r="BM149" s="107"/>
      <c r="BN149" s="107"/>
      <c r="BO149" s="107"/>
      <c r="BP149" s="107"/>
      <c r="BQ149" s="107"/>
      <c r="BR149" s="107"/>
      <c r="BS149" s="107"/>
      <c r="BT149" s="107"/>
      <c r="BU149" s="107"/>
      <c r="BV149" s="107"/>
      <c r="BW149" s="107"/>
      <c r="BX149" s="107"/>
      <c r="BY149" s="107"/>
      <c r="BZ149" s="107"/>
      <c r="CA149" s="107"/>
      <c r="CB149" s="107"/>
      <c r="CC149" s="107"/>
      <c r="CD149" s="107"/>
      <c r="CE149" s="107"/>
      <c r="CF149" s="107"/>
      <c r="CG149" s="107"/>
      <c r="CH149" s="107"/>
      <c r="CI149" s="107"/>
      <c r="CJ149" s="107"/>
    </row>
  </sheetData>
  <mergeCells count="10">
    <mergeCell ref="C39:I39"/>
    <mergeCell ref="C4:F4"/>
    <mergeCell ref="G4:I4"/>
    <mergeCell ref="C5:F5"/>
    <mergeCell ref="G5:I5"/>
    <mergeCell ref="C9:I9"/>
    <mergeCell ref="C34:F34"/>
    <mergeCell ref="G34:I34"/>
    <mergeCell ref="C35:F35"/>
    <mergeCell ref="G35:I35"/>
  </mergeCells>
  <pageMargins left="0.7" right="0.7" top="0.48" bottom="0.5" header="0.5" footer="0.5"/>
  <pageSetup paperSize="9" scale="73" firstPageNumber="3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8"/>
  <sheetViews>
    <sheetView view="pageBreakPreview" zoomScale="55" zoomScaleNormal="85" zoomScaleSheetLayoutView="55" workbookViewId="0">
      <selection activeCell="N51" sqref="N51"/>
    </sheetView>
  </sheetViews>
  <sheetFormatPr defaultColWidth="9.09765625" defaultRowHeight="21.75" customHeight="1"/>
  <cols>
    <col min="1" max="1" width="58.69921875" style="6" customWidth="1"/>
    <col min="2" max="2" width="6.69921875" style="2" customWidth="1"/>
    <col min="3" max="3" width="1.8984375" style="2" customWidth="1"/>
    <col min="4" max="4" width="16.69921875" style="32" customWidth="1"/>
    <col min="5" max="5" width="1.8984375" style="2" customWidth="1"/>
    <col min="6" max="6" width="16.69921875" style="32" customWidth="1"/>
    <col min="7" max="7" width="1.8984375" style="2" customWidth="1"/>
    <col min="8" max="8" width="16.59765625" style="2" customWidth="1"/>
    <col min="9" max="9" width="1.8984375" style="2" customWidth="1"/>
    <col min="10" max="10" width="16.59765625" style="2" customWidth="1"/>
    <col min="11" max="11" width="9.09765625" style="2"/>
    <col min="12" max="12" width="10.8984375" style="2" bestFit="1" customWidth="1"/>
    <col min="13" max="16384" width="9.09765625" style="2"/>
  </cols>
  <sheetData>
    <row r="1" spans="1:13" ht="20.25" customHeight="1">
      <c r="A1" s="1" t="s">
        <v>115</v>
      </c>
      <c r="D1" s="30"/>
      <c r="E1" s="17"/>
      <c r="F1" s="30"/>
      <c r="G1" s="17"/>
      <c r="H1" s="18"/>
      <c r="I1" s="17"/>
      <c r="J1" s="18"/>
    </row>
    <row r="2" spans="1:13" ht="20.25" customHeight="1">
      <c r="A2" s="3" t="s">
        <v>109</v>
      </c>
      <c r="D2" s="31"/>
      <c r="E2" s="5"/>
      <c r="F2" s="31"/>
      <c r="G2" s="5"/>
      <c r="H2" s="76"/>
      <c r="I2" s="76"/>
      <c r="J2" s="101"/>
    </row>
    <row r="3" spans="1:13" ht="20.25" customHeight="1">
      <c r="A3" s="4"/>
      <c r="D3" s="31"/>
      <c r="E3" s="5"/>
      <c r="F3" s="31"/>
      <c r="G3" s="5"/>
      <c r="H3" s="244"/>
      <c r="I3" s="244"/>
      <c r="J3" s="244"/>
    </row>
    <row r="4" spans="1:13" ht="20.25" customHeight="1">
      <c r="B4" s="6"/>
      <c r="C4" s="6"/>
      <c r="D4" s="244" t="s">
        <v>1</v>
      </c>
      <c r="E4" s="244"/>
      <c r="F4" s="244"/>
      <c r="H4" s="244" t="s">
        <v>2</v>
      </c>
      <c r="I4" s="244"/>
      <c r="J4" s="244"/>
    </row>
    <row r="5" spans="1:13" ht="20.25" customHeight="1">
      <c r="B5" s="82"/>
      <c r="C5" s="88"/>
      <c r="D5" s="245" t="s">
        <v>3</v>
      </c>
      <c r="E5" s="245"/>
      <c r="F5" s="245"/>
      <c r="G5" s="5"/>
      <c r="H5" s="245" t="s">
        <v>3</v>
      </c>
      <c r="I5" s="245"/>
      <c r="J5" s="245"/>
    </row>
    <row r="6" spans="1:13" ht="20.25" customHeight="1">
      <c r="B6" s="81"/>
      <c r="C6" s="87"/>
      <c r="D6" s="246" t="s">
        <v>116</v>
      </c>
      <c r="E6" s="246"/>
      <c r="F6" s="246"/>
      <c r="G6" s="7"/>
      <c r="H6" s="246" t="s">
        <v>116</v>
      </c>
      <c r="I6" s="246"/>
      <c r="J6" s="246"/>
    </row>
    <row r="7" spans="1:13" ht="20.25" customHeight="1">
      <c r="B7" s="81"/>
      <c r="C7" s="87"/>
      <c r="D7" s="247" t="s">
        <v>157</v>
      </c>
      <c r="E7" s="247"/>
      <c r="F7" s="247"/>
      <c r="G7" s="7"/>
      <c r="H7" s="247" t="s">
        <v>157</v>
      </c>
      <c r="I7" s="247"/>
      <c r="J7" s="247"/>
    </row>
    <row r="8" spans="1:13" ht="20.25" customHeight="1">
      <c r="B8" s="81" t="s">
        <v>6</v>
      </c>
      <c r="C8" s="87"/>
      <c r="D8" s="7">
        <v>2021</v>
      </c>
      <c r="E8" s="7"/>
      <c r="F8" s="102">
        <v>2020</v>
      </c>
      <c r="G8" s="7"/>
      <c r="H8" s="7">
        <v>2021</v>
      </c>
      <c r="I8" s="7"/>
      <c r="J8" s="102">
        <v>2020</v>
      </c>
    </row>
    <row r="9" spans="1:13" ht="20.25" customHeight="1">
      <c r="A9" s="4"/>
      <c r="D9" s="243" t="s">
        <v>118</v>
      </c>
      <c r="E9" s="243"/>
      <c r="F9" s="243"/>
      <c r="G9" s="243"/>
      <c r="H9" s="243"/>
      <c r="I9" s="243"/>
      <c r="J9" s="243"/>
    </row>
    <row r="10" spans="1:13" ht="20.25" customHeight="1">
      <c r="A10" s="23" t="s">
        <v>79</v>
      </c>
      <c r="B10" s="81"/>
      <c r="C10" s="87"/>
    </row>
    <row r="11" spans="1:13" ht="20.25" customHeight="1">
      <c r="A11" s="21" t="s">
        <v>89</v>
      </c>
      <c r="B11" s="81">
        <v>11</v>
      </c>
      <c r="C11" s="87"/>
      <c r="D11" s="33">
        <v>944819</v>
      </c>
      <c r="E11" s="33"/>
      <c r="F11" s="33">
        <v>587854</v>
      </c>
      <c r="G11" s="9"/>
      <c r="H11" s="33">
        <v>908901</v>
      </c>
      <c r="I11" s="33"/>
      <c r="J11" s="33">
        <v>560327</v>
      </c>
    </row>
    <row r="12" spans="1:13" ht="20.25" customHeight="1">
      <c r="A12" s="6" t="s">
        <v>42</v>
      </c>
      <c r="B12" s="81"/>
      <c r="C12" s="87"/>
      <c r="D12" s="33">
        <v>13</v>
      </c>
      <c r="E12" s="34"/>
      <c r="F12" s="33">
        <v>3469</v>
      </c>
      <c r="G12" s="9"/>
      <c r="H12" s="33">
        <v>466</v>
      </c>
      <c r="I12" s="34"/>
      <c r="J12" s="33">
        <v>4565</v>
      </c>
      <c r="L12" s="10"/>
    </row>
    <row r="13" spans="1:13" ht="20.25" customHeight="1">
      <c r="A13" s="12" t="s">
        <v>80</v>
      </c>
      <c r="B13" s="81"/>
      <c r="C13" s="87"/>
      <c r="D13" s="35">
        <f>SUM(D11:D12)</f>
        <v>944832</v>
      </c>
      <c r="E13" s="36"/>
      <c r="F13" s="35">
        <f>SUM(F11:F12)</f>
        <v>591323</v>
      </c>
      <c r="G13" s="13"/>
      <c r="H13" s="35">
        <f>SUM(H11:H12)</f>
        <v>909367</v>
      </c>
      <c r="I13" s="36"/>
      <c r="J13" s="35">
        <f>SUM(J11:J12)</f>
        <v>564892</v>
      </c>
    </row>
    <row r="14" spans="1:13" ht="20.25" customHeight="1">
      <c r="A14" s="12"/>
      <c r="B14" s="81"/>
      <c r="C14" s="87"/>
      <c r="D14" s="37"/>
      <c r="E14" s="38"/>
      <c r="F14" s="37"/>
      <c r="G14" s="13"/>
      <c r="H14" s="37"/>
      <c r="I14" s="38"/>
      <c r="J14" s="37"/>
    </row>
    <row r="15" spans="1:13" ht="20.25" customHeight="1">
      <c r="A15" s="23" t="s">
        <v>43</v>
      </c>
      <c r="B15" s="81"/>
      <c r="C15" s="87"/>
      <c r="D15" s="33"/>
      <c r="E15" s="39"/>
      <c r="F15" s="33"/>
      <c r="G15" s="9"/>
      <c r="H15" s="33"/>
      <c r="I15" s="39"/>
      <c r="J15" s="33"/>
    </row>
    <row r="16" spans="1:13" ht="20.25" customHeight="1">
      <c r="A16" s="20" t="s">
        <v>99</v>
      </c>
      <c r="B16" s="81"/>
      <c r="C16" s="87"/>
      <c r="D16" s="33">
        <v>821323</v>
      </c>
      <c r="E16" s="33"/>
      <c r="F16" s="33">
        <v>504265</v>
      </c>
      <c r="G16" s="9"/>
      <c r="H16" s="33">
        <v>804016</v>
      </c>
      <c r="I16" s="33"/>
      <c r="J16" s="33">
        <v>496704</v>
      </c>
      <c r="L16" s="40"/>
      <c r="M16" s="40"/>
    </row>
    <row r="17" spans="1:10" ht="20.25" customHeight="1">
      <c r="A17" s="21" t="s">
        <v>90</v>
      </c>
      <c r="B17" s="81"/>
      <c r="C17" s="87"/>
      <c r="D17" s="33">
        <v>83817</v>
      </c>
      <c r="E17" s="39"/>
      <c r="F17" s="33">
        <v>57114</v>
      </c>
      <c r="G17" s="9"/>
      <c r="H17" s="33">
        <v>79397</v>
      </c>
      <c r="I17" s="39"/>
      <c r="J17" s="33">
        <v>54650</v>
      </c>
    </row>
    <row r="18" spans="1:10" ht="20.25" customHeight="1">
      <c r="A18" s="21" t="s">
        <v>44</v>
      </c>
      <c r="B18" s="81"/>
      <c r="C18" s="87"/>
      <c r="D18" s="41">
        <v>28902</v>
      </c>
      <c r="E18" s="39"/>
      <c r="F18" s="41">
        <v>27248</v>
      </c>
      <c r="G18" s="9"/>
      <c r="H18" s="41">
        <v>20489</v>
      </c>
      <c r="I18" s="39"/>
      <c r="J18" s="41">
        <v>14543</v>
      </c>
    </row>
    <row r="19" spans="1:10" ht="20.25" customHeight="1">
      <c r="A19" s="12" t="s">
        <v>46</v>
      </c>
      <c r="B19" s="81"/>
      <c r="C19" s="87"/>
      <c r="D19" s="42">
        <f>SUM(D16:D18)</f>
        <v>934042</v>
      </c>
      <c r="E19" s="39"/>
      <c r="F19" s="42">
        <f>SUM(F16:F18)</f>
        <v>588627</v>
      </c>
      <c r="G19" s="13"/>
      <c r="H19" s="42">
        <f>SUM(H16:H18)</f>
        <v>903902</v>
      </c>
      <c r="I19" s="39"/>
      <c r="J19" s="42">
        <f>SUM(J16:J18)</f>
        <v>565897</v>
      </c>
    </row>
    <row r="20" spans="1:10" ht="20.25" customHeight="1">
      <c r="B20" s="81"/>
      <c r="C20" s="87"/>
      <c r="D20" s="37"/>
      <c r="E20" s="38"/>
      <c r="F20" s="37"/>
      <c r="G20" s="14"/>
      <c r="H20" s="37"/>
      <c r="I20" s="38"/>
      <c r="J20" s="37"/>
    </row>
    <row r="21" spans="1:10" ht="20.25" customHeight="1">
      <c r="A21" s="75" t="s">
        <v>138</v>
      </c>
      <c r="B21" s="113"/>
      <c r="C21" s="105"/>
      <c r="D21" s="141"/>
      <c r="E21" s="75"/>
      <c r="F21" s="141"/>
      <c r="G21" s="121"/>
      <c r="H21" s="141"/>
      <c r="I21" s="75"/>
      <c r="J21" s="141"/>
    </row>
    <row r="22" spans="1:10" ht="20.25" customHeight="1">
      <c r="A22" s="107" t="s">
        <v>132</v>
      </c>
      <c r="B22" s="113">
        <v>9</v>
      </c>
      <c r="C22" s="105"/>
      <c r="D22" s="141">
        <v>0</v>
      </c>
      <c r="E22" s="38"/>
      <c r="F22" s="141">
        <v>0</v>
      </c>
      <c r="G22" s="14"/>
      <c r="H22" s="33">
        <v>4347</v>
      </c>
      <c r="I22" s="38"/>
      <c r="J22" s="33">
        <v>2968</v>
      </c>
    </row>
    <row r="23" spans="1:10" ht="20.25" customHeight="1">
      <c r="A23" s="107" t="s">
        <v>45</v>
      </c>
      <c r="B23" s="113"/>
      <c r="C23" s="105"/>
      <c r="D23" s="41">
        <v>2356</v>
      </c>
      <c r="E23" s="41"/>
      <c r="F23" s="41">
        <v>1504</v>
      </c>
      <c r="G23" s="14"/>
      <c r="H23" s="41">
        <v>2329</v>
      </c>
      <c r="I23" s="38"/>
      <c r="J23" s="41">
        <v>1495</v>
      </c>
    </row>
    <row r="24" spans="1:10" ht="20.25" customHeight="1">
      <c r="A24" s="22" t="s">
        <v>82</v>
      </c>
      <c r="B24" s="81"/>
      <c r="C24" s="87"/>
      <c r="D24" s="141">
        <f>D13-D19+D22-D23</f>
        <v>8434</v>
      </c>
      <c r="E24" s="44"/>
      <c r="F24" s="141">
        <f>F13-F19+F22-F23</f>
        <v>1192</v>
      </c>
      <c r="G24" s="13"/>
      <c r="H24" s="141">
        <f>H13-H19+H22-H23</f>
        <v>7483</v>
      </c>
      <c r="I24" s="44"/>
      <c r="J24" s="141">
        <f>J13-J19+J22-J23</f>
        <v>468</v>
      </c>
    </row>
    <row r="25" spans="1:10" ht="20.25" customHeight="1">
      <c r="A25" s="2" t="s">
        <v>177</v>
      </c>
      <c r="B25" s="113">
        <v>12</v>
      </c>
      <c r="C25" s="87"/>
      <c r="D25" s="33">
        <v>-1488</v>
      </c>
      <c r="E25" s="33"/>
      <c r="F25" s="33">
        <v>-23</v>
      </c>
      <c r="G25" s="45"/>
      <c r="H25" s="33">
        <v>-537</v>
      </c>
      <c r="I25" s="33"/>
      <c r="J25" s="33">
        <v>701</v>
      </c>
    </row>
    <row r="26" spans="1:10" ht="20.25" customHeight="1" thickBot="1">
      <c r="A26" s="22" t="s">
        <v>100</v>
      </c>
      <c r="B26" s="81"/>
      <c r="C26" s="87"/>
      <c r="D26" s="46">
        <f>+D24+D25</f>
        <v>6946</v>
      </c>
      <c r="E26" s="47"/>
      <c r="F26" s="46">
        <f>+F24+F25</f>
        <v>1169</v>
      </c>
      <c r="G26" s="13"/>
      <c r="H26" s="46">
        <f>SUM(H24:H25)</f>
        <v>6946</v>
      </c>
      <c r="I26" s="47"/>
      <c r="J26" s="46">
        <f>SUM(J24:J25)</f>
        <v>1169</v>
      </c>
    </row>
    <row r="27" spans="1:10" ht="20.25" customHeight="1" thickTop="1">
      <c r="A27" s="22"/>
      <c r="B27" s="81"/>
      <c r="C27" s="87"/>
      <c r="D27" s="48"/>
      <c r="E27" s="13"/>
      <c r="F27" s="48"/>
      <c r="G27" s="13"/>
      <c r="H27" s="57"/>
      <c r="I27" s="13"/>
      <c r="J27" s="57"/>
    </row>
    <row r="28" spans="1:10" ht="20.25" hidden="1" customHeight="1">
      <c r="A28" s="236" t="s">
        <v>139</v>
      </c>
      <c r="B28" s="81"/>
      <c r="C28" s="87"/>
      <c r="D28" s="48"/>
      <c r="E28" s="13"/>
      <c r="F28" s="48"/>
      <c r="G28" s="13"/>
      <c r="H28" s="57"/>
      <c r="I28" s="13"/>
      <c r="J28" s="57"/>
    </row>
    <row r="29" spans="1:10" ht="20.25" hidden="1" customHeight="1">
      <c r="A29" s="237" t="s">
        <v>117</v>
      </c>
      <c r="B29" s="142"/>
      <c r="C29" s="94"/>
      <c r="D29" s="15"/>
      <c r="E29" s="9"/>
      <c r="F29" s="15"/>
      <c r="G29" s="94"/>
      <c r="H29" s="15"/>
      <c r="I29" s="9"/>
      <c r="J29" s="15"/>
    </row>
    <row r="30" spans="1:10" s="154" customFormat="1" ht="20.25" hidden="1" customHeight="1">
      <c r="A30" s="238" t="s">
        <v>142</v>
      </c>
      <c r="B30" s="156"/>
      <c r="C30" s="94"/>
      <c r="D30" s="169"/>
      <c r="E30" s="155"/>
      <c r="F30" s="157">
        <v>0</v>
      </c>
      <c r="G30" s="94"/>
      <c r="H30" s="169"/>
      <c r="I30" s="155"/>
      <c r="J30" s="157">
        <v>0</v>
      </c>
    </row>
    <row r="31" spans="1:10" s="154" customFormat="1" ht="20.25" hidden="1" customHeight="1">
      <c r="A31" s="238" t="s">
        <v>143</v>
      </c>
      <c r="B31" s="156"/>
      <c r="C31" s="94"/>
      <c r="D31" s="157"/>
      <c r="E31" s="155"/>
      <c r="F31" s="157"/>
      <c r="G31" s="94"/>
      <c r="H31" s="169"/>
      <c r="I31" s="155"/>
      <c r="J31" s="157"/>
    </row>
    <row r="32" spans="1:10" s="158" customFormat="1" ht="20.25" hidden="1" customHeight="1">
      <c r="A32" s="238" t="s">
        <v>144</v>
      </c>
      <c r="B32" s="160"/>
      <c r="C32" s="94"/>
      <c r="D32" s="161"/>
      <c r="E32" s="159"/>
      <c r="F32" s="161">
        <v>0</v>
      </c>
      <c r="G32" s="94"/>
      <c r="H32" s="169"/>
      <c r="I32" s="159"/>
      <c r="J32" s="161">
        <v>0</v>
      </c>
    </row>
    <row r="33" spans="1:10" ht="20.25" hidden="1" customHeight="1">
      <c r="A33" s="238" t="s">
        <v>134</v>
      </c>
      <c r="B33" s="81"/>
      <c r="C33" s="87"/>
      <c r="D33" s="27"/>
      <c r="E33" s="83"/>
      <c r="F33" s="27">
        <v>0</v>
      </c>
      <c r="G33" s="83"/>
      <c r="H33" s="27"/>
      <c r="I33" s="83"/>
      <c r="J33" s="27">
        <v>0</v>
      </c>
    </row>
    <row r="34" spans="1:10" s="162" customFormat="1" ht="20.25" hidden="1" customHeight="1">
      <c r="A34" s="236" t="s">
        <v>136</v>
      </c>
      <c r="B34" s="163"/>
      <c r="C34" s="163"/>
      <c r="D34" s="164"/>
      <c r="E34" s="83"/>
      <c r="F34" s="164"/>
      <c r="G34" s="83"/>
      <c r="H34" s="164"/>
      <c r="I34" s="83"/>
      <c r="J34" s="164"/>
    </row>
    <row r="35" spans="1:10" s="162" customFormat="1" ht="20.25" hidden="1" customHeight="1">
      <c r="A35" s="236" t="s">
        <v>135</v>
      </c>
      <c r="B35" s="163"/>
      <c r="C35" s="163"/>
      <c r="D35" s="164">
        <f>SUM(D30:D33)</f>
        <v>0</v>
      </c>
      <c r="E35" s="83"/>
      <c r="F35" s="170">
        <f>SUM(F30:F33)</f>
        <v>0</v>
      </c>
      <c r="G35" s="83"/>
      <c r="H35" s="170">
        <f>SUM(H30:H33)</f>
        <v>0</v>
      </c>
      <c r="I35" s="83"/>
      <c r="J35" s="170">
        <f>SUM(J30:J33)</f>
        <v>0</v>
      </c>
    </row>
    <row r="36" spans="1:10" ht="20.25" hidden="1" customHeight="1" thickBot="1">
      <c r="A36" s="236" t="s">
        <v>101</v>
      </c>
      <c r="B36" s="81"/>
      <c r="C36" s="87"/>
      <c r="D36" s="50">
        <f>D26+D35</f>
        <v>6946</v>
      </c>
      <c r="E36" s="13"/>
      <c r="F36" s="50">
        <f>F26+F35</f>
        <v>1169</v>
      </c>
      <c r="G36" s="13"/>
      <c r="H36" s="50">
        <f>H26+H35</f>
        <v>6946</v>
      </c>
      <c r="I36" s="13"/>
      <c r="J36" s="50">
        <f>J26+J35</f>
        <v>1169</v>
      </c>
    </row>
    <row r="37" spans="1:10" ht="12.75" hidden="1" customHeight="1" thickTop="1">
      <c r="A37" s="19"/>
      <c r="B37" s="81"/>
      <c r="C37" s="87"/>
      <c r="D37" s="51"/>
      <c r="E37" s="14"/>
      <c r="F37" s="51"/>
      <c r="G37" s="14"/>
      <c r="H37" s="14"/>
      <c r="I37" s="14"/>
      <c r="J37" s="14"/>
    </row>
    <row r="38" spans="1:10" ht="20.25" customHeight="1">
      <c r="A38" s="52" t="s">
        <v>77</v>
      </c>
      <c r="B38" s="81"/>
      <c r="C38" s="87"/>
      <c r="D38" s="53"/>
      <c r="E38" s="9"/>
      <c r="F38" s="53"/>
      <c r="G38" s="9"/>
      <c r="H38" s="54"/>
      <c r="I38" s="9"/>
      <c r="J38" s="54"/>
    </row>
    <row r="39" spans="1:10" ht="20.25" customHeight="1">
      <c r="A39" s="24" t="s">
        <v>83</v>
      </c>
      <c r="B39" s="81"/>
      <c r="C39" s="87"/>
      <c r="D39" s="33">
        <v>6946</v>
      </c>
      <c r="E39" s="55"/>
      <c r="F39" s="33">
        <v>1169</v>
      </c>
      <c r="G39" s="33"/>
      <c r="H39" s="33">
        <v>6946</v>
      </c>
      <c r="I39" s="33"/>
      <c r="J39" s="33">
        <v>1169</v>
      </c>
    </row>
    <row r="40" spans="1:10" ht="20.25" customHeight="1">
      <c r="A40" s="20" t="s">
        <v>47</v>
      </c>
      <c r="B40" s="81"/>
      <c r="C40" s="87"/>
      <c r="D40" s="78">
        <v>0</v>
      </c>
      <c r="E40" s="55"/>
      <c r="F40" s="78">
        <v>0</v>
      </c>
      <c r="G40" s="55"/>
      <c r="H40" s="78">
        <v>0</v>
      </c>
      <c r="I40" s="9"/>
      <c r="J40" s="78">
        <v>0</v>
      </c>
    </row>
    <row r="41" spans="1:10" ht="20.25" customHeight="1" thickBot="1">
      <c r="A41" s="52" t="s">
        <v>100</v>
      </c>
      <c r="B41" s="81"/>
      <c r="C41" s="87"/>
      <c r="D41" s="50">
        <f>D26</f>
        <v>6946</v>
      </c>
      <c r="E41" s="13"/>
      <c r="F41" s="50">
        <f>F26</f>
        <v>1169</v>
      </c>
      <c r="G41" s="13"/>
      <c r="H41" s="50">
        <f>SUM(H39:H40)</f>
        <v>6946</v>
      </c>
      <c r="I41" s="13"/>
      <c r="J41" s="50">
        <f>SUM(J39:J40)</f>
        <v>1169</v>
      </c>
    </row>
    <row r="42" spans="1:10" ht="20.25" customHeight="1" thickTop="1">
      <c r="A42" s="4"/>
      <c r="B42" s="81"/>
      <c r="C42" s="87"/>
      <c r="D42" s="48"/>
      <c r="E42" s="49"/>
      <c r="F42" s="48"/>
      <c r="G42" s="49"/>
      <c r="H42" s="57"/>
      <c r="I42" s="57"/>
      <c r="J42" s="57"/>
    </row>
    <row r="43" spans="1:10" ht="20.25" customHeight="1">
      <c r="A43" s="52" t="s">
        <v>48</v>
      </c>
      <c r="B43" s="81"/>
      <c r="C43" s="87"/>
      <c r="D43" s="56"/>
      <c r="E43" s="57"/>
      <c r="F43" s="56"/>
      <c r="G43" s="57"/>
      <c r="H43" s="57"/>
      <c r="I43" s="57"/>
      <c r="J43" s="57"/>
    </row>
    <row r="44" spans="1:10" ht="20.25" customHeight="1">
      <c r="A44" s="24" t="s">
        <v>83</v>
      </c>
      <c r="B44" s="81"/>
      <c r="C44" s="87"/>
      <c r="D44" s="33">
        <v>6946</v>
      </c>
      <c r="E44" s="33"/>
      <c r="F44" s="33">
        <v>1169</v>
      </c>
      <c r="G44" s="34"/>
      <c r="H44" s="33">
        <v>6946</v>
      </c>
      <c r="I44" s="33"/>
      <c r="J44" s="33">
        <v>1169</v>
      </c>
    </row>
    <row r="45" spans="1:10" ht="20.25" customHeight="1">
      <c r="A45" s="20" t="s">
        <v>47</v>
      </c>
      <c r="B45" s="81"/>
      <c r="C45" s="87"/>
      <c r="D45" s="78">
        <v>0</v>
      </c>
      <c r="E45" s="55"/>
      <c r="F45" s="78">
        <v>0</v>
      </c>
      <c r="G45" s="45"/>
      <c r="H45" s="78">
        <v>0</v>
      </c>
      <c r="I45" s="9"/>
      <c r="J45" s="78">
        <v>0</v>
      </c>
    </row>
    <row r="46" spans="1:10" ht="20.25" customHeight="1" thickBot="1">
      <c r="A46" s="52" t="s">
        <v>101</v>
      </c>
      <c r="B46" s="81"/>
      <c r="C46" s="87"/>
      <c r="D46" s="50">
        <f>SUM(D44:D45)</f>
        <v>6946</v>
      </c>
      <c r="E46" s="13"/>
      <c r="F46" s="50">
        <f>SUM(F44:F45)</f>
        <v>1169</v>
      </c>
      <c r="G46" s="49"/>
      <c r="H46" s="50">
        <f>SUM(H44:H45)</f>
        <v>6946</v>
      </c>
      <c r="I46" s="13"/>
      <c r="J46" s="50">
        <f>SUM(J44:J45)</f>
        <v>1169</v>
      </c>
    </row>
    <row r="47" spans="1:10" ht="20.25" customHeight="1" thickTop="1">
      <c r="B47" s="81"/>
      <c r="C47" s="87"/>
      <c r="D47" s="177"/>
      <c r="E47" s="178"/>
      <c r="F47" s="177"/>
      <c r="G47" s="178"/>
      <c r="H47" s="179"/>
      <c r="I47" s="179"/>
      <c r="J47" s="179"/>
    </row>
    <row r="48" spans="1:10" ht="21.75" customHeight="1" thickBot="1">
      <c r="A48" s="52" t="s">
        <v>119</v>
      </c>
      <c r="B48" s="89"/>
      <c r="C48" s="89"/>
      <c r="D48" s="235">
        <f>D41/600000</f>
        <v>1.1576666666666667E-2</v>
      </c>
      <c r="E48" s="180"/>
      <c r="F48" s="235">
        <v>1.9483333333333334E-3</v>
      </c>
      <c r="G48" s="180"/>
      <c r="H48" s="235">
        <f>H41/600000</f>
        <v>1.1576666666666667E-2</v>
      </c>
      <c r="I48" s="180"/>
      <c r="J48" s="235">
        <v>1.9483333333333334E-3</v>
      </c>
    </row>
    <row r="49" spans="1:10" ht="18" customHeight="1" thickTop="1">
      <c r="A49" s="20"/>
      <c r="B49" s="81"/>
      <c r="C49" s="87"/>
      <c r="D49" s="58"/>
      <c r="E49" s="16"/>
      <c r="F49" s="58"/>
      <c r="G49" s="16"/>
      <c r="H49" s="77"/>
      <c r="I49" s="16"/>
      <c r="J49" s="77"/>
    </row>
    <row r="108" spans="1:10" s="29" customFormat="1" ht="21.75" customHeight="1">
      <c r="A108" s="6"/>
      <c r="B108" s="2"/>
      <c r="C108" s="2"/>
      <c r="D108" s="32"/>
      <c r="E108" s="2"/>
      <c r="F108" s="32"/>
      <c r="G108" s="2"/>
      <c r="H108" s="2"/>
      <c r="I108" s="2"/>
      <c r="J108" s="2"/>
    </row>
  </sheetData>
  <mergeCells count="10">
    <mergeCell ref="D9:J9"/>
    <mergeCell ref="H3:J3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1" firstPageNumber="5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2C3E-BAD6-4992-B9DC-E67B83E03535}">
  <dimension ref="A1:M109"/>
  <sheetViews>
    <sheetView view="pageBreakPreview" topLeftCell="A25" zoomScale="55" zoomScaleNormal="85" zoomScaleSheetLayoutView="55" workbookViewId="0">
      <selection activeCell="N51" sqref="N51"/>
    </sheetView>
  </sheetViews>
  <sheetFormatPr defaultColWidth="9.09765625" defaultRowHeight="21.75" customHeight="1"/>
  <cols>
    <col min="1" max="1" width="58.69921875" style="6" customWidth="1"/>
    <col min="2" max="2" width="6.69921875" style="165" customWidth="1"/>
    <col min="3" max="3" width="1.8984375" style="165" customWidth="1"/>
    <col min="4" max="4" width="16.69921875" style="32" customWidth="1"/>
    <col min="5" max="5" width="1.8984375" style="165" customWidth="1"/>
    <col min="6" max="6" width="16.69921875" style="32" customWidth="1"/>
    <col min="7" max="7" width="1.8984375" style="165" customWidth="1"/>
    <col min="8" max="8" width="16.59765625" style="165" customWidth="1"/>
    <col min="9" max="9" width="1.8984375" style="165" customWidth="1"/>
    <col min="10" max="10" width="16.59765625" style="165" customWidth="1"/>
    <col min="11" max="11" width="9.09765625" style="165"/>
    <col min="12" max="12" width="10.8984375" style="165" bestFit="1" customWidth="1"/>
    <col min="13" max="16384" width="9.09765625" style="165"/>
  </cols>
  <sheetData>
    <row r="1" spans="1:13" ht="20.25" customHeight="1">
      <c r="A1" s="1" t="s">
        <v>115</v>
      </c>
      <c r="D1" s="30"/>
      <c r="E1" s="17"/>
      <c r="F1" s="30"/>
      <c r="G1" s="17"/>
      <c r="H1" s="18"/>
      <c r="I1" s="17"/>
      <c r="J1" s="18"/>
    </row>
    <row r="2" spans="1:13" ht="20.25" customHeight="1">
      <c r="A2" s="3" t="s">
        <v>109</v>
      </c>
      <c r="D2" s="31"/>
      <c r="E2" s="230"/>
      <c r="F2" s="31"/>
      <c r="G2" s="230"/>
      <c r="H2" s="230"/>
      <c r="I2" s="230"/>
      <c r="J2" s="230"/>
    </row>
    <row r="3" spans="1:13" ht="20.25" customHeight="1">
      <c r="A3" s="232"/>
      <c r="D3" s="31"/>
      <c r="E3" s="230"/>
      <c r="F3" s="31"/>
      <c r="G3" s="230"/>
      <c r="H3" s="244"/>
      <c r="I3" s="244"/>
      <c r="J3" s="244"/>
    </row>
    <row r="4" spans="1:13" ht="20.25" customHeight="1">
      <c r="B4" s="6"/>
      <c r="C4" s="6"/>
      <c r="D4" s="244" t="s">
        <v>1</v>
      </c>
      <c r="E4" s="244"/>
      <c r="F4" s="244"/>
      <c r="H4" s="244" t="s">
        <v>2</v>
      </c>
      <c r="I4" s="244"/>
      <c r="J4" s="244"/>
    </row>
    <row r="5" spans="1:13" ht="20.25" customHeight="1">
      <c r="B5" s="231"/>
      <c r="C5" s="231"/>
      <c r="D5" s="245" t="s">
        <v>3</v>
      </c>
      <c r="E5" s="245"/>
      <c r="F5" s="245"/>
      <c r="G5" s="230"/>
      <c r="H5" s="245" t="s">
        <v>3</v>
      </c>
      <c r="I5" s="245"/>
      <c r="J5" s="245"/>
    </row>
    <row r="6" spans="1:13" ht="20.25" customHeight="1">
      <c r="B6" s="229"/>
      <c r="C6" s="229"/>
      <c r="D6" s="246" t="s">
        <v>158</v>
      </c>
      <c r="E6" s="246"/>
      <c r="F6" s="246"/>
      <c r="G6" s="231"/>
      <c r="H6" s="246" t="s">
        <v>158</v>
      </c>
      <c r="I6" s="246"/>
      <c r="J6" s="246"/>
    </row>
    <row r="7" spans="1:13" ht="20.25" customHeight="1">
      <c r="B7" s="229"/>
      <c r="C7" s="229"/>
      <c r="D7" s="247" t="s">
        <v>157</v>
      </c>
      <c r="E7" s="247"/>
      <c r="F7" s="247"/>
      <c r="G7" s="231"/>
      <c r="H7" s="247" t="s">
        <v>157</v>
      </c>
      <c r="I7" s="247"/>
      <c r="J7" s="247"/>
    </row>
    <row r="8" spans="1:13" ht="20.25" customHeight="1">
      <c r="B8" s="229" t="s">
        <v>6</v>
      </c>
      <c r="C8" s="229"/>
      <c r="D8" s="231">
        <v>2021</v>
      </c>
      <c r="E8" s="231"/>
      <c r="F8" s="231">
        <v>2020</v>
      </c>
      <c r="G8" s="231"/>
      <c r="H8" s="231">
        <v>2021</v>
      </c>
      <c r="I8" s="231"/>
      <c r="J8" s="231">
        <v>2020</v>
      </c>
    </row>
    <row r="9" spans="1:13" ht="20.25" customHeight="1">
      <c r="A9" s="232"/>
      <c r="D9" s="243" t="s">
        <v>118</v>
      </c>
      <c r="E9" s="243"/>
      <c r="F9" s="243"/>
      <c r="G9" s="243"/>
      <c r="H9" s="243"/>
      <c r="I9" s="243"/>
      <c r="J9" s="243"/>
    </row>
    <row r="10" spans="1:13" ht="20.25" customHeight="1">
      <c r="A10" s="23" t="s">
        <v>79</v>
      </c>
      <c r="B10" s="229"/>
      <c r="C10" s="229"/>
    </row>
    <row r="11" spans="1:13" ht="20.25" customHeight="1">
      <c r="A11" s="21" t="s">
        <v>89</v>
      </c>
      <c r="B11" s="229">
        <v>11</v>
      </c>
      <c r="C11" s="229"/>
      <c r="D11" s="33">
        <v>1976287</v>
      </c>
      <c r="E11" s="33"/>
      <c r="F11" s="33">
        <v>1366195</v>
      </c>
      <c r="G11" s="159"/>
      <c r="H11" s="33">
        <v>1897610</v>
      </c>
      <c r="I11" s="33"/>
      <c r="J11" s="33">
        <v>1289413</v>
      </c>
    </row>
    <row r="12" spans="1:13" ht="20.25" customHeight="1">
      <c r="A12" s="6" t="s">
        <v>42</v>
      </c>
      <c r="B12" s="229"/>
      <c r="C12" s="229"/>
      <c r="D12" s="33">
        <v>7084</v>
      </c>
      <c r="E12" s="34"/>
      <c r="F12" s="33">
        <v>9193</v>
      </c>
      <c r="G12" s="159"/>
      <c r="H12" s="33">
        <v>7781</v>
      </c>
      <c r="I12" s="34"/>
      <c r="J12" s="33">
        <v>11408</v>
      </c>
      <c r="L12" s="10"/>
    </row>
    <row r="13" spans="1:13" ht="20.25" customHeight="1">
      <c r="A13" s="12" t="s">
        <v>80</v>
      </c>
      <c r="B13" s="229"/>
      <c r="C13" s="229"/>
      <c r="D13" s="35">
        <f>SUM(D11:D12)</f>
        <v>1983371</v>
      </c>
      <c r="E13" s="36"/>
      <c r="F13" s="35">
        <f>SUM(F11:F12)</f>
        <v>1375388</v>
      </c>
      <c r="G13" s="13"/>
      <c r="H13" s="35">
        <f>SUM(H11:H12)</f>
        <v>1905391</v>
      </c>
      <c r="I13" s="36"/>
      <c r="J13" s="35">
        <f>SUM(J11:J12)</f>
        <v>1300821</v>
      </c>
    </row>
    <row r="14" spans="1:13" ht="20.25" customHeight="1">
      <c r="A14" s="12"/>
      <c r="B14" s="229"/>
      <c r="C14" s="229"/>
      <c r="D14" s="37"/>
      <c r="E14" s="38"/>
      <c r="F14" s="37"/>
      <c r="G14" s="13"/>
      <c r="H14" s="37"/>
      <c r="I14" s="38"/>
      <c r="J14" s="37"/>
    </row>
    <row r="15" spans="1:13" ht="20.25" customHeight="1">
      <c r="A15" s="23" t="s">
        <v>43</v>
      </c>
      <c r="B15" s="229"/>
      <c r="C15" s="229"/>
      <c r="D15" s="33"/>
      <c r="E15" s="39"/>
      <c r="F15" s="33"/>
      <c r="G15" s="159"/>
      <c r="H15" s="33"/>
      <c r="I15" s="39"/>
      <c r="J15" s="33"/>
    </row>
    <row r="16" spans="1:13" ht="20.25" customHeight="1">
      <c r="A16" s="20" t="s">
        <v>99</v>
      </c>
      <c r="B16" s="229"/>
      <c r="C16" s="229"/>
      <c r="D16" s="33">
        <v>1710697</v>
      </c>
      <c r="E16" s="33"/>
      <c r="F16" s="33">
        <v>1167755</v>
      </c>
      <c r="G16" s="159"/>
      <c r="H16" s="33">
        <v>1677496</v>
      </c>
      <c r="I16" s="33"/>
      <c r="J16" s="33">
        <v>1132417</v>
      </c>
      <c r="L16" s="40"/>
      <c r="M16" s="40"/>
    </row>
    <row r="17" spans="1:10" ht="20.25" customHeight="1">
      <c r="A17" s="21" t="s">
        <v>90</v>
      </c>
      <c r="B17" s="229"/>
      <c r="C17" s="229"/>
      <c r="D17" s="33">
        <v>169859</v>
      </c>
      <c r="E17" s="39"/>
      <c r="F17" s="33">
        <v>135052</v>
      </c>
      <c r="G17" s="159"/>
      <c r="H17" s="33">
        <v>160483</v>
      </c>
      <c r="I17" s="39"/>
      <c r="J17" s="33">
        <v>127881</v>
      </c>
    </row>
    <row r="18" spans="1:10" ht="20.25" customHeight="1">
      <c r="A18" s="21" t="s">
        <v>44</v>
      </c>
      <c r="B18" s="229"/>
      <c r="C18" s="229"/>
      <c r="D18" s="41">
        <v>58361</v>
      </c>
      <c r="E18" s="39"/>
      <c r="F18" s="41">
        <v>54040</v>
      </c>
      <c r="G18" s="159"/>
      <c r="H18" s="41">
        <v>41652</v>
      </c>
      <c r="I18" s="39"/>
      <c r="J18" s="41">
        <v>32627</v>
      </c>
    </row>
    <row r="19" spans="1:10" ht="20.25" customHeight="1">
      <c r="A19" s="12" t="s">
        <v>46</v>
      </c>
      <c r="B19" s="229"/>
      <c r="C19" s="229"/>
      <c r="D19" s="42">
        <f>SUM(D16:D18)</f>
        <v>1938917</v>
      </c>
      <c r="E19" s="39"/>
      <c r="F19" s="42">
        <f>SUM(F16:F18)</f>
        <v>1356847</v>
      </c>
      <c r="G19" s="13"/>
      <c r="H19" s="42">
        <f>SUM(H16:H18)</f>
        <v>1879631</v>
      </c>
      <c r="I19" s="39"/>
      <c r="J19" s="42">
        <f>SUM(J16:J18)</f>
        <v>1292925</v>
      </c>
    </row>
    <row r="20" spans="1:10" ht="20.25" customHeight="1">
      <c r="B20" s="229"/>
      <c r="C20" s="229"/>
      <c r="D20" s="37"/>
      <c r="E20" s="38"/>
      <c r="F20" s="37"/>
      <c r="G20" s="14"/>
      <c r="H20" s="37"/>
      <c r="I20" s="38"/>
      <c r="J20" s="37"/>
    </row>
    <row r="21" spans="1:10" ht="20.25" customHeight="1">
      <c r="A21" s="75" t="s">
        <v>138</v>
      </c>
      <c r="B21" s="228"/>
      <c r="C21" s="229"/>
      <c r="D21" s="141"/>
      <c r="E21" s="75"/>
      <c r="F21" s="141"/>
      <c r="G21" s="121"/>
      <c r="H21" s="141"/>
      <c r="I21" s="75"/>
      <c r="J21" s="141"/>
    </row>
    <row r="22" spans="1:10" ht="20.25" customHeight="1">
      <c r="A22" s="107" t="s">
        <v>132</v>
      </c>
      <c r="B22" s="228">
        <v>9</v>
      </c>
      <c r="C22" s="229"/>
      <c r="D22" s="141">
        <v>0</v>
      </c>
      <c r="E22" s="38"/>
      <c r="F22" s="141">
        <v>0</v>
      </c>
      <c r="G22" s="14"/>
      <c r="H22" s="33">
        <v>14888</v>
      </c>
      <c r="I22" s="38"/>
      <c r="J22" s="33">
        <v>8493</v>
      </c>
    </row>
    <row r="23" spans="1:10" ht="20.25" customHeight="1">
      <c r="A23" s="107" t="s">
        <v>45</v>
      </c>
      <c r="B23" s="228"/>
      <c r="C23" s="229"/>
      <c r="D23" s="41">
        <v>4697</v>
      </c>
      <c r="E23" s="41"/>
      <c r="F23" s="41">
        <v>3136</v>
      </c>
      <c r="G23" s="14"/>
      <c r="H23" s="41">
        <v>4636</v>
      </c>
      <c r="I23" s="38"/>
      <c r="J23" s="41">
        <v>3103</v>
      </c>
    </row>
    <row r="24" spans="1:10" ht="20.25" customHeight="1">
      <c r="A24" s="166" t="s">
        <v>82</v>
      </c>
      <c r="B24" s="229"/>
      <c r="C24" s="229"/>
      <c r="D24" s="141">
        <f>D13-D19+D22-D23</f>
        <v>39757</v>
      </c>
      <c r="E24" s="44"/>
      <c r="F24" s="141">
        <f>F13-F19+F22-F23</f>
        <v>15405</v>
      </c>
      <c r="G24" s="13"/>
      <c r="H24" s="141">
        <f>H13-H19+H22-H23</f>
        <v>36012</v>
      </c>
      <c r="I24" s="44"/>
      <c r="J24" s="141">
        <f>J13-J19+J22-J23</f>
        <v>13286</v>
      </c>
    </row>
    <row r="25" spans="1:10" ht="20.25" customHeight="1">
      <c r="A25" s="165" t="s">
        <v>81</v>
      </c>
      <c r="B25" s="228">
        <v>12</v>
      </c>
      <c r="C25" s="229"/>
      <c r="D25" s="33">
        <v>-7820</v>
      </c>
      <c r="E25" s="33"/>
      <c r="F25" s="33">
        <v>-2626</v>
      </c>
      <c r="G25" s="45"/>
      <c r="H25" s="33">
        <v>-4075</v>
      </c>
      <c r="I25" s="33"/>
      <c r="J25" s="33">
        <v>-507</v>
      </c>
    </row>
    <row r="26" spans="1:10" ht="20.25" customHeight="1" thickBot="1">
      <c r="A26" s="166" t="s">
        <v>100</v>
      </c>
      <c r="B26" s="229"/>
      <c r="C26" s="229"/>
      <c r="D26" s="46">
        <f>+D24+D25</f>
        <v>31937</v>
      </c>
      <c r="E26" s="47"/>
      <c r="F26" s="46">
        <f>+F24+F25</f>
        <v>12779</v>
      </c>
      <c r="G26" s="13"/>
      <c r="H26" s="46">
        <f>SUM(H24:H25)</f>
        <v>31937</v>
      </c>
      <c r="I26" s="47"/>
      <c r="J26" s="46">
        <f>SUM(J24:J25)</f>
        <v>12779</v>
      </c>
    </row>
    <row r="27" spans="1:10" ht="20.25" customHeight="1" thickTop="1">
      <c r="A27" s="166"/>
      <c r="B27" s="229"/>
      <c r="C27" s="229"/>
      <c r="D27" s="48"/>
      <c r="E27" s="13"/>
      <c r="F27" s="48"/>
      <c r="G27" s="13"/>
      <c r="H27" s="57"/>
      <c r="I27" s="13"/>
      <c r="J27" s="57"/>
    </row>
    <row r="28" spans="1:10" ht="20.25" customHeight="1">
      <c r="A28" s="166" t="s">
        <v>139</v>
      </c>
      <c r="B28" s="229"/>
      <c r="C28" s="229"/>
      <c r="D28" s="48"/>
      <c r="E28" s="13"/>
      <c r="F28" s="48"/>
      <c r="G28" s="13"/>
      <c r="H28" s="57"/>
      <c r="I28" s="13"/>
      <c r="J28" s="57"/>
    </row>
    <row r="29" spans="1:10" ht="20.25" customHeight="1">
      <c r="A29" s="168" t="s">
        <v>117</v>
      </c>
      <c r="B29" s="229"/>
      <c r="C29" s="94"/>
      <c r="D29" s="169"/>
      <c r="E29" s="159"/>
      <c r="F29" s="169"/>
      <c r="G29" s="94"/>
      <c r="H29" s="169"/>
      <c r="I29" s="159"/>
      <c r="J29" s="169"/>
    </row>
    <row r="30" spans="1:10" ht="20.25" customHeight="1">
      <c r="A30" s="165" t="s">
        <v>142</v>
      </c>
      <c r="B30" s="229"/>
      <c r="C30" s="94"/>
      <c r="D30" s="169">
        <v>0</v>
      </c>
      <c r="E30" s="159"/>
      <c r="F30" s="169">
        <v>-379</v>
      </c>
      <c r="G30" s="94"/>
      <c r="H30" s="169">
        <v>0</v>
      </c>
      <c r="I30" s="159"/>
      <c r="J30" s="169">
        <v>-340</v>
      </c>
    </row>
    <row r="31" spans="1:10" ht="20.25" customHeight="1">
      <c r="A31" s="165" t="s">
        <v>143</v>
      </c>
      <c r="B31" s="229"/>
      <c r="C31" s="94"/>
      <c r="D31" s="169"/>
      <c r="E31" s="159"/>
      <c r="F31" s="169"/>
      <c r="G31" s="94"/>
      <c r="H31" s="169"/>
      <c r="I31" s="159"/>
      <c r="J31" s="169"/>
    </row>
    <row r="32" spans="1:10" ht="20.25" customHeight="1">
      <c r="A32" s="165" t="s">
        <v>144</v>
      </c>
      <c r="B32" s="229"/>
      <c r="C32" s="94"/>
      <c r="D32" s="169">
        <v>0</v>
      </c>
      <c r="E32" s="159"/>
      <c r="F32" s="169">
        <v>0</v>
      </c>
      <c r="G32" s="94"/>
      <c r="H32" s="169">
        <v>0</v>
      </c>
      <c r="I32" s="159"/>
      <c r="J32" s="169">
        <v>-31</v>
      </c>
    </row>
    <row r="33" spans="1:10" ht="20.25" customHeight="1">
      <c r="A33" s="165" t="s">
        <v>134</v>
      </c>
      <c r="B33" s="229"/>
      <c r="C33" s="229"/>
      <c r="D33" s="27">
        <v>0</v>
      </c>
      <c r="E33" s="83"/>
      <c r="F33" s="27">
        <v>76</v>
      </c>
      <c r="G33" s="83"/>
      <c r="H33" s="27">
        <v>0</v>
      </c>
      <c r="I33" s="83"/>
      <c r="J33" s="27">
        <v>68</v>
      </c>
    </row>
    <row r="34" spans="1:10" ht="20.25" customHeight="1">
      <c r="A34" s="166" t="s">
        <v>136</v>
      </c>
      <c r="B34" s="229"/>
      <c r="C34" s="229"/>
      <c r="D34" s="170"/>
      <c r="E34" s="83"/>
      <c r="F34" s="170"/>
      <c r="G34" s="83"/>
      <c r="H34" s="170"/>
      <c r="I34" s="83"/>
      <c r="J34" s="170"/>
    </row>
    <row r="35" spans="1:10" ht="20.25" customHeight="1">
      <c r="A35" s="166" t="s">
        <v>135</v>
      </c>
      <c r="B35" s="229"/>
      <c r="C35" s="229"/>
      <c r="D35" s="170">
        <f>SUM(D30:D33)</f>
        <v>0</v>
      </c>
      <c r="E35" s="83"/>
      <c r="F35" s="170">
        <f>SUM(F30:F33)</f>
        <v>-303</v>
      </c>
      <c r="G35" s="83"/>
      <c r="H35" s="170">
        <f>SUM(H30:H33)</f>
        <v>0</v>
      </c>
      <c r="I35" s="83"/>
      <c r="J35" s="170">
        <f>SUM(J30:J33)</f>
        <v>-303</v>
      </c>
    </row>
    <row r="36" spans="1:10" ht="20.25" customHeight="1" thickBot="1">
      <c r="A36" s="166" t="s">
        <v>101</v>
      </c>
      <c r="B36" s="229"/>
      <c r="C36" s="229"/>
      <c r="D36" s="50">
        <f>D26+D35</f>
        <v>31937</v>
      </c>
      <c r="E36" s="13"/>
      <c r="F36" s="50">
        <f>F26+F35</f>
        <v>12476</v>
      </c>
      <c r="G36" s="13"/>
      <c r="H36" s="50">
        <f>H26+H35</f>
        <v>31937</v>
      </c>
      <c r="I36" s="13"/>
      <c r="J36" s="50">
        <f>J26+J35</f>
        <v>12476</v>
      </c>
    </row>
    <row r="37" spans="1:10" ht="12.75" hidden="1" customHeight="1" thickTop="1">
      <c r="A37" s="19"/>
      <c r="B37" s="229"/>
      <c r="C37" s="229"/>
      <c r="D37" s="51"/>
      <c r="E37" s="14"/>
      <c r="F37" s="51"/>
      <c r="G37" s="14"/>
      <c r="H37" s="14"/>
      <c r="I37" s="14"/>
      <c r="J37" s="14"/>
    </row>
    <row r="38" spans="1:10" ht="20.25" customHeight="1" thickTop="1">
      <c r="A38" s="232"/>
      <c r="B38" s="229"/>
      <c r="C38" s="229"/>
      <c r="D38" s="48"/>
      <c r="E38" s="49"/>
      <c r="F38" s="48"/>
      <c r="G38" s="49"/>
      <c r="H38" s="57"/>
      <c r="I38" s="57"/>
      <c r="J38" s="57"/>
    </row>
    <row r="39" spans="1:10" ht="20.25" customHeight="1">
      <c r="A39" s="52" t="s">
        <v>77</v>
      </c>
      <c r="B39" s="229"/>
      <c r="C39" s="229"/>
      <c r="D39" s="53"/>
      <c r="E39" s="159"/>
      <c r="F39" s="53"/>
      <c r="G39" s="159"/>
      <c r="H39" s="54"/>
      <c r="I39" s="159"/>
      <c r="J39" s="54"/>
    </row>
    <row r="40" spans="1:10" ht="20.25" customHeight="1">
      <c r="A40" s="24" t="s">
        <v>83</v>
      </c>
      <c r="B40" s="229"/>
      <c r="C40" s="229"/>
      <c r="D40" s="33">
        <v>31937</v>
      </c>
      <c r="E40" s="55"/>
      <c r="F40" s="33">
        <v>12779</v>
      </c>
      <c r="G40" s="33"/>
      <c r="H40" s="33">
        <v>31937</v>
      </c>
      <c r="I40" s="33"/>
      <c r="J40" s="33">
        <v>12779</v>
      </c>
    </row>
    <row r="41" spans="1:10" ht="20.25" customHeight="1">
      <c r="A41" s="20" t="s">
        <v>47</v>
      </c>
      <c r="B41" s="229"/>
      <c r="C41" s="229"/>
      <c r="D41" s="78">
        <v>0</v>
      </c>
      <c r="E41" s="55"/>
      <c r="F41" s="78">
        <v>0</v>
      </c>
      <c r="G41" s="55"/>
      <c r="H41" s="78">
        <v>0</v>
      </c>
      <c r="I41" s="159"/>
      <c r="J41" s="78">
        <v>0</v>
      </c>
    </row>
    <row r="42" spans="1:10" ht="20.25" customHeight="1" thickBot="1">
      <c r="A42" s="52" t="s">
        <v>100</v>
      </c>
      <c r="B42" s="229"/>
      <c r="C42" s="229"/>
      <c r="D42" s="50">
        <f>D26</f>
        <v>31937</v>
      </c>
      <c r="E42" s="13"/>
      <c r="F42" s="50">
        <f>F26</f>
        <v>12779</v>
      </c>
      <c r="G42" s="13"/>
      <c r="H42" s="50">
        <f>SUM(H40:H41)</f>
        <v>31937</v>
      </c>
      <c r="I42" s="13"/>
      <c r="J42" s="50">
        <f>SUM(J40:J41)</f>
        <v>12779</v>
      </c>
    </row>
    <row r="43" spans="1:10" ht="20.25" customHeight="1" thickTop="1">
      <c r="A43" s="232"/>
      <c r="B43" s="229"/>
      <c r="C43" s="229"/>
      <c r="D43" s="48"/>
      <c r="E43" s="49"/>
      <c r="F43" s="48"/>
      <c r="G43" s="49"/>
      <c r="H43" s="57"/>
      <c r="I43" s="57"/>
      <c r="J43" s="57"/>
    </row>
    <row r="44" spans="1:10" ht="20.25" customHeight="1">
      <c r="A44" s="52" t="s">
        <v>48</v>
      </c>
      <c r="B44" s="229"/>
      <c r="C44" s="229"/>
      <c r="D44" s="56"/>
      <c r="E44" s="57"/>
      <c r="F44" s="56"/>
      <c r="G44" s="57"/>
      <c r="H44" s="57"/>
      <c r="I44" s="57"/>
      <c r="J44" s="57"/>
    </row>
    <row r="45" spans="1:10" ht="20.25" customHeight="1">
      <c r="A45" s="24" t="s">
        <v>83</v>
      </c>
      <c r="B45" s="229"/>
      <c r="C45" s="229"/>
      <c r="D45" s="33">
        <v>31937</v>
      </c>
      <c r="E45" s="33"/>
      <c r="F45" s="33">
        <v>12476</v>
      </c>
      <c r="G45" s="34"/>
      <c r="H45" s="33">
        <v>31937</v>
      </c>
      <c r="I45" s="33"/>
      <c r="J45" s="33">
        <v>12476</v>
      </c>
    </row>
    <row r="46" spans="1:10" ht="20.25" customHeight="1">
      <c r="A46" s="20" t="s">
        <v>47</v>
      </c>
      <c r="B46" s="229"/>
      <c r="C46" s="229"/>
      <c r="D46" s="78">
        <v>0</v>
      </c>
      <c r="E46" s="55"/>
      <c r="F46" s="78">
        <v>0</v>
      </c>
      <c r="G46" s="45"/>
      <c r="H46" s="78">
        <v>0</v>
      </c>
      <c r="I46" s="159"/>
      <c r="J46" s="78">
        <v>0</v>
      </c>
    </row>
    <row r="47" spans="1:10" ht="20.25" customHeight="1" thickBot="1">
      <c r="A47" s="52" t="s">
        <v>101</v>
      </c>
      <c r="B47" s="229"/>
      <c r="C47" s="229"/>
      <c r="D47" s="50">
        <f>SUM(D45:D46)</f>
        <v>31937</v>
      </c>
      <c r="E47" s="13"/>
      <c r="F47" s="50">
        <f>SUM(F45:F46)</f>
        <v>12476</v>
      </c>
      <c r="G47" s="49"/>
      <c r="H47" s="50">
        <f>SUM(H45:H46)</f>
        <v>31937</v>
      </c>
      <c r="I47" s="13"/>
      <c r="J47" s="50">
        <f>SUM(J45:J46)</f>
        <v>12476</v>
      </c>
    </row>
    <row r="48" spans="1:10" ht="20.25" customHeight="1" thickTop="1">
      <c r="B48" s="229"/>
      <c r="C48" s="229"/>
      <c r="D48" s="177"/>
      <c r="E48" s="178"/>
      <c r="F48" s="177"/>
      <c r="G48" s="178"/>
      <c r="H48" s="179"/>
      <c r="I48" s="179"/>
      <c r="J48" s="179"/>
    </row>
    <row r="49" spans="1:10" ht="21.75" customHeight="1" thickBot="1">
      <c r="A49" s="52" t="s">
        <v>119</v>
      </c>
      <c r="B49" s="229"/>
      <c r="C49" s="229"/>
      <c r="D49" s="235">
        <f>D42/600000</f>
        <v>5.3228333333333336E-2</v>
      </c>
      <c r="E49" s="180"/>
      <c r="F49" s="235">
        <v>2.1000000000000001E-2</v>
      </c>
      <c r="G49" s="180"/>
      <c r="H49" s="235">
        <f>H42/600000</f>
        <v>5.3228333333333336E-2</v>
      </c>
      <c r="I49" s="180"/>
      <c r="J49" s="235">
        <v>2.1000000000000001E-2</v>
      </c>
    </row>
    <row r="50" spans="1:10" ht="18" customHeight="1" thickTop="1">
      <c r="A50" s="20"/>
      <c r="B50" s="229"/>
      <c r="C50" s="229"/>
      <c r="D50" s="58"/>
      <c r="E50" s="16"/>
      <c r="F50" s="58"/>
      <c r="G50" s="16"/>
      <c r="H50" s="77"/>
      <c r="I50" s="16"/>
      <c r="J50" s="77"/>
    </row>
    <row r="109" spans="1:10" s="29" customFormat="1" ht="21.75" customHeight="1">
      <c r="A109" s="6"/>
      <c r="B109" s="165"/>
      <c r="C109" s="165"/>
      <c r="D109" s="32"/>
      <c r="E109" s="165"/>
      <c r="F109" s="32"/>
      <c r="G109" s="165"/>
      <c r="H109" s="165"/>
      <c r="I109" s="165"/>
      <c r="J109" s="165"/>
    </row>
  </sheetData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1" firstPageNumber="6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4"/>
  <sheetViews>
    <sheetView view="pageBreakPreview" topLeftCell="A55" zoomScale="80" zoomScaleNormal="80" zoomScaleSheetLayoutView="80" workbookViewId="0">
      <selection activeCell="A7" sqref="A7"/>
    </sheetView>
  </sheetViews>
  <sheetFormatPr defaultRowHeight="21" customHeight="1"/>
  <cols>
    <col min="1" max="1" width="47.69921875" customWidth="1"/>
    <col min="2" max="2" width="4.69921875" customWidth="1"/>
    <col min="3" max="3" width="19.69921875" customWidth="1"/>
    <col min="4" max="4" width="1.3984375" customWidth="1"/>
    <col min="5" max="5" width="19.69921875" customWidth="1"/>
    <col min="6" max="6" width="1.3984375" customWidth="1"/>
    <col min="7" max="7" width="19.69921875" customWidth="1"/>
    <col min="8" max="8" width="1.3984375" customWidth="1"/>
    <col min="9" max="9" width="19.69921875" customWidth="1"/>
    <col min="10" max="10" width="1.3984375" customWidth="1"/>
    <col min="11" max="11" width="19.69921875" customWidth="1"/>
    <col min="12" max="12" width="1.3984375" customWidth="1"/>
    <col min="13" max="13" width="19.59765625" customWidth="1"/>
    <col min="14" max="14" width="1.3984375" customWidth="1"/>
    <col min="15" max="15" width="19.69921875" customWidth="1"/>
    <col min="16" max="16" width="1.3984375" customWidth="1"/>
    <col min="17" max="17" width="16.296875" customWidth="1"/>
  </cols>
  <sheetData>
    <row r="1" spans="1:17" ht="21.5">
      <c r="A1" s="1" t="s">
        <v>115</v>
      </c>
      <c r="B1" s="60"/>
      <c r="C1" s="9"/>
      <c r="D1" s="54"/>
      <c r="E1" s="9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t="21.5">
      <c r="A2" s="61" t="s">
        <v>110</v>
      </c>
      <c r="B2" s="60"/>
      <c r="C2" s="2"/>
      <c r="D2" s="43"/>
      <c r="E2" s="2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21.5">
      <c r="A3" s="104"/>
      <c r="B3" s="104"/>
      <c r="C3" s="104"/>
      <c r="D3" s="104"/>
      <c r="E3" s="104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ht="21.5">
      <c r="A4" s="6"/>
      <c r="B4" s="60"/>
      <c r="C4" s="248" t="s">
        <v>49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72"/>
      <c r="Q4" s="72"/>
    </row>
    <row r="5" spans="1:17" ht="21.5">
      <c r="A5" s="6"/>
      <c r="B5" s="60"/>
      <c r="C5" s="103"/>
      <c r="D5" s="103"/>
      <c r="E5" s="103"/>
      <c r="F5" s="103"/>
      <c r="G5" s="103"/>
      <c r="H5" s="103"/>
      <c r="I5" s="103"/>
      <c r="J5" s="103"/>
      <c r="K5" s="249" t="s">
        <v>74</v>
      </c>
      <c r="L5" s="249"/>
      <c r="M5" s="249"/>
      <c r="N5" s="103"/>
      <c r="O5" s="103"/>
      <c r="P5" s="103"/>
      <c r="Q5" s="103"/>
    </row>
    <row r="6" spans="1:17" ht="21.5">
      <c r="A6" s="6"/>
      <c r="B6" s="6"/>
      <c r="C6" s="2"/>
      <c r="D6" s="103"/>
      <c r="E6" s="62"/>
      <c r="F6" s="62"/>
      <c r="G6" s="62"/>
      <c r="H6" s="62"/>
      <c r="I6" s="62" t="s">
        <v>50</v>
      </c>
      <c r="J6" s="62"/>
      <c r="K6" s="2"/>
      <c r="L6" s="62"/>
      <c r="M6" s="2"/>
      <c r="N6" s="62"/>
      <c r="O6" s="101"/>
    </row>
    <row r="7" spans="1:17" ht="21.5">
      <c r="A7" s="6"/>
      <c r="B7" s="102"/>
      <c r="C7" s="63" t="s">
        <v>51</v>
      </c>
      <c r="D7" s="43"/>
      <c r="E7" s="102" t="s">
        <v>112</v>
      </c>
      <c r="F7" s="62"/>
      <c r="G7" s="62"/>
      <c r="H7" s="62"/>
      <c r="I7" s="102" t="s">
        <v>52</v>
      </c>
      <c r="J7" s="102"/>
      <c r="K7" s="2"/>
      <c r="L7" s="102"/>
      <c r="M7" s="2"/>
      <c r="N7" s="62"/>
      <c r="O7" s="2"/>
    </row>
    <row r="8" spans="1:17" ht="21.5">
      <c r="A8" s="6"/>
      <c r="B8" s="102"/>
      <c r="C8" s="63" t="s">
        <v>53</v>
      </c>
      <c r="D8" s="43"/>
      <c r="E8" s="102" t="s">
        <v>96</v>
      </c>
      <c r="F8" s="62"/>
      <c r="G8" s="102" t="s">
        <v>97</v>
      </c>
      <c r="H8" s="62"/>
      <c r="I8" s="102" t="s">
        <v>55</v>
      </c>
      <c r="J8" s="102"/>
      <c r="K8" s="63"/>
      <c r="L8" s="102"/>
      <c r="M8" s="63"/>
      <c r="N8" s="62"/>
      <c r="O8" s="63" t="s">
        <v>56</v>
      </c>
    </row>
    <row r="9" spans="1:17" ht="21.5">
      <c r="A9" s="6"/>
      <c r="B9" s="100"/>
      <c r="C9" s="63" t="s">
        <v>57</v>
      </c>
      <c r="D9" s="43"/>
      <c r="E9" s="102" t="s">
        <v>91</v>
      </c>
      <c r="F9" s="62"/>
      <c r="G9" s="102" t="s">
        <v>88</v>
      </c>
      <c r="H9" s="62"/>
      <c r="I9" s="102" t="s">
        <v>58</v>
      </c>
      <c r="J9" s="102"/>
      <c r="K9" s="63" t="s">
        <v>122</v>
      </c>
      <c r="L9" s="102"/>
      <c r="M9" s="63" t="s">
        <v>54</v>
      </c>
      <c r="N9" s="62"/>
      <c r="O9" s="63" t="s">
        <v>59</v>
      </c>
    </row>
    <row r="10" spans="1:17" ht="21.5">
      <c r="A10" s="2"/>
      <c r="B10" s="100"/>
      <c r="C10" s="243" t="s">
        <v>118</v>
      </c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</row>
    <row r="11" spans="1:17" ht="21.5">
      <c r="A11" s="104" t="s">
        <v>167</v>
      </c>
      <c r="B11" s="100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</row>
    <row r="12" spans="1:17" ht="21.5">
      <c r="A12" s="22" t="s">
        <v>131</v>
      </c>
      <c r="B12" s="100"/>
      <c r="C12" s="51">
        <v>300000</v>
      </c>
      <c r="D12" s="51"/>
      <c r="E12" s="51">
        <v>331763</v>
      </c>
      <c r="F12" s="51"/>
      <c r="G12" s="65">
        <v>2433</v>
      </c>
      <c r="H12" s="51"/>
      <c r="I12" s="51">
        <v>-160</v>
      </c>
      <c r="J12" s="51"/>
      <c r="K12" s="51">
        <v>3900</v>
      </c>
      <c r="L12" s="51"/>
      <c r="M12" s="51">
        <v>38062</v>
      </c>
      <c r="N12" s="51"/>
      <c r="O12" s="51">
        <v>675998</v>
      </c>
    </row>
    <row r="13" spans="1:17" ht="21.5">
      <c r="A13" s="166"/>
      <c r="B13" s="234"/>
      <c r="C13" s="51"/>
      <c r="D13" s="51"/>
      <c r="E13" s="51"/>
      <c r="F13" s="51"/>
      <c r="G13" s="65"/>
      <c r="H13" s="51"/>
      <c r="I13" s="51"/>
      <c r="J13" s="51"/>
      <c r="K13" s="51"/>
      <c r="L13" s="51"/>
      <c r="M13" s="51"/>
      <c r="N13" s="51"/>
      <c r="O13" s="51"/>
    </row>
    <row r="14" spans="1:17" ht="21.5">
      <c r="A14" s="109" t="s">
        <v>163</v>
      </c>
      <c r="B14" s="233"/>
      <c r="E14" s="143"/>
      <c r="F14" s="143"/>
      <c r="G14" s="143"/>
      <c r="H14" s="143"/>
      <c r="I14" s="143"/>
      <c r="J14" s="143"/>
      <c r="K14" s="224"/>
      <c r="L14" s="143"/>
      <c r="M14" s="143"/>
      <c r="N14" s="234"/>
      <c r="O14" s="143"/>
    </row>
    <row r="15" spans="1:17" ht="21.5">
      <c r="A15" s="110" t="s">
        <v>164</v>
      </c>
      <c r="B15" s="233"/>
      <c r="C15" s="53">
        <v>0</v>
      </c>
      <c r="E15" s="53">
        <v>0</v>
      </c>
      <c r="F15" s="53"/>
      <c r="G15" s="53">
        <v>0</v>
      </c>
      <c r="H15" s="53"/>
      <c r="I15" s="53">
        <v>0</v>
      </c>
      <c r="J15" s="143"/>
      <c r="K15" s="224">
        <v>0</v>
      </c>
      <c r="L15" s="143"/>
      <c r="M15" s="144">
        <v>-35400</v>
      </c>
      <c r="N15" s="234"/>
      <c r="O15" s="144">
        <v>-35400</v>
      </c>
    </row>
    <row r="16" spans="1:17" ht="21.5">
      <c r="A16" s="133" t="s">
        <v>170</v>
      </c>
      <c r="B16" s="233"/>
      <c r="C16" s="174">
        <f>SUM(C15)</f>
        <v>0</v>
      </c>
      <c r="E16" s="174">
        <f>SUM(E15)</f>
        <v>0</v>
      </c>
      <c r="F16" s="143"/>
      <c r="G16" s="174">
        <f>SUM(G15)</f>
        <v>0</v>
      </c>
      <c r="H16" s="143"/>
      <c r="I16" s="174">
        <f>SUM(I15)</f>
        <v>0</v>
      </c>
      <c r="J16" s="143"/>
      <c r="K16" s="174">
        <f>SUM(K15)</f>
        <v>0</v>
      </c>
      <c r="L16" s="143"/>
      <c r="M16" s="181">
        <f>SUM(M15)</f>
        <v>-35400</v>
      </c>
      <c r="N16" s="234"/>
      <c r="O16" s="181">
        <f>SUM(O15)</f>
        <v>-35400</v>
      </c>
    </row>
    <row r="17" spans="1:15" ht="21.5">
      <c r="A17" s="22"/>
      <c r="B17" s="100"/>
      <c r="C17" s="2"/>
      <c r="D17" s="43"/>
      <c r="E17" s="2"/>
      <c r="F17" s="43"/>
      <c r="G17" s="43"/>
      <c r="H17" s="43"/>
      <c r="I17" s="2"/>
      <c r="J17" s="2"/>
      <c r="K17" s="2"/>
      <c r="L17" s="2"/>
      <c r="M17" s="2"/>
      <c r="N17" s="43"/>
      <c r="O17" s="2"/>
    </row>
    <row r="18" spans="1:15" ht="21.5">
      <c r="A18" s="104" t="s">
        <v>102</v>
      </c>
      <c r="B18" s="100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</row>
    <row r="19" spans="1:15" ht="21.5">
      <c r="A19" s="6" t="s">
        <v>61</v>
      </c>
      <c r="B19" s="100"/>
      <c r="C19" s="53">
        <v>0</v>
      </c>
      <c r="D19" s="153"/>
      <c r="E19" s="53">
        <v>0</v>
      </c>
      <c r="F19" s="153"/>
      <c r="G19" s="53">
        <v>0</v>
      </c>
      <c r="H19" s="153"/>
      <c r="I19" s="53">
        <v>0</v>
      </c>
      <c r="J19" s="153"/>
      <c r="K19" s="53">
        <v>0</v>
      </c>
      <c r="M19" s="53">
        <v>12779</v>
      </c>
      <c r="N19" s="53"/>
      <c r="O19" s="53">
        <v>12779</v>
      </c>
    </row>
    <row r="20" spans="1:15" ht="21.5">
      <c r="A20" s="6" t="s">
        <v>155</v>
      </c>
      <c r="C20" s="74">
        <v>0</v>
      </c>
      <c r="D20" s="53"/>
      <c r="E20" s="74">
        <v>0</v>
      </c>
      <c r="F20" s="53"/>
      <c r="G20" s="74">
        <v>0</v>
      </c>
      <c r="H20" s="53"/>
      <c r="I20" s="74">
        <v>0</v>
      </c>
      <c r="J20" s="53"/>
      <c r="K20" s="74">
        <v>0</v>
      </c>
      <c r="L20" s="53"/>
      <c r="M20" s="74">
        <v>-303</v>
      </c>
      <c r="N20" s="65"/>
      <c r="O20" s="74">
        <v>-303</v>
      </c>
    </row>
    <row r="21" spans="1:15" ht="21.5">
      <c r="A21" s="104" t="s">
        <v>101</v>
      </c>
      <c r="B21" s="100"/>
      <c r="C21" s="181">
        <f>C20</f>
        <v>0</v>
      </c>
      <c r="D21" s="53"/>
      <c r="E21" s="173">
        <f>SUM(E20:E20)</f>
        <v>0</v>
      </c>
      <c r="F21" s="51"/>
      <c r="G21" s="173">
        <f>SUM(G20:G20)</f>
        <v>0</v>
      </c>
      <c r="H21" s="51"/>
      <c r="I21" s="173">
        <f>SUM(I20:I20)</f>
        <v>0</v>
      </c>
      <c r="J21" s="65"/>
      <c r="K21" s="173">
        <f>SUM(K20:K20)</f>
        <v>0</v>
      </c>
      <c r="L21" s="65"/>
      <c r="M21" s="173">
        <f>SUM(M19:M20)</f>
        <v>12476</v>
      </c>
      <c r="N21" s="51"/>
      <c r="O21" s="173">
        <f>SUM(C21:M21)</f>
        <v>12476</v>
      </c>
    </row>
    <row r="22" spans="1:15" ht="21.5">
      <c r="A22" s="6"/>
      <c r="B22" s="100"/>
      <c r="C22" s="169"/>
      <c r="D22" s="53"/>
      <c r="E22" s="169"/>
      <c r="F22" s="53"/>
      <c r="G22" s="169"/>
      <c r="H22" s="53"/>
      <c r="I22" s="169"/>
      <c r="J22" s="169"/>
      <c r="K22" s="169"/>
      <c r="L22" s="169"/>
      <c r="M22" s="169"/>
      <c r="N22" s="53"/>
      <c r="O22" s="169"/>
    </row>
    <row r="23" spans="1:15" ht="22" thickBot="1">
      <c r="A23" s="22" t="s">
        <v>165</v>
      </c>
      <c r="B23" s="100"/>
      <c r="C23" s="67">
        <f>C12+C21+C16</f>
        <v>300000</v>
      </c>
      <c r="D23" s="53"/>
      <c r="E23" s="67">
        <f>E12+E21+E16</f>
        <v>331763</v>
      </c>
      <c r="F23" s="53"/>
      <c r="G23" s="67">
        <f>G12+G21+G16</f>
        <v>2433</v>
      </c>
      <c r="H23" s="53"/>
      <c r="I23" s="67">
        <f>I12+I21+I16</f>
        <v>-160</v>
      </c>
      <c r="J23" s="169"/>
      <c r="K23" s="67">
        <f>K12+K21+K16</f>
        <v>3900</v>
      </c>
      <c r="L23" s="169"/>
      <c r="M23" s="67">
        <f>M12+M21+M16</f>
        <v>15138</v>
      </c>
      <c r="N23" s="53"/>
      <c r="O23" s="67">
        <f>O12+O21+O16</f>
        <v>653074</v>
      </c>
    </row>
    <row r="24" spans="1:15" ht="22" thickTop="1">
      <c r="F24" s="53"/>
      <c r="H24" s="53"/>
      <c r="J24" s="169"/>
      <c r="L24" s="169"/>
      <c r="N24" s="53"/>
    </row>
  </sheetData>
  <mergeCells count="3">
    <mergeCell ref="C4:O4"/>
    <mergeCell ref="K5:M5"/>
    <mergeCell ref="C10:O10"/>
  </mergeCells>
  <pageMargins left="0.8" right="0.8" top="0.75" bottom="0.75" header="0.3" footer="0.3"/>
  <pageSetup paperSize="9" scale="73" firstPageNumber="7" fitToHeight="0" orientation="landscape" useFirstPageNumber="1" r:id="rId1"/>
  <headerFooter>
    <oddFooter>&amp;L The accompanying notes are an integral part of the interim financial statements.
&amp;C7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62594-A869-4B73-8B45-1FFE72C1745A}">
  <dimension ref="A1:P25"/>
  <sheetViews>
    <sheetView view="pageBreakPreview" zoomScale="55" zoomScaleNormal="60" zoomScaleSheetLayoutView="55" workbookViewId="0">
      <selection activeCell="N51" sqref="N51"/>
    </sheetView>
  </sheetViews>
  <sheetFormatPr defaultRowHeight="21.5"/>
  <cols>
    <col min="1" max="1" width="52.19921875" customWidth="1"/>
    <col min="2" max="2" width="4.69921875" customWidth="1"/>
    <col min="3" max="3" width="19.796875" customWidth="1"/>
    <col min="4" max="4" width="1.3984375" customWidth="1"/>
    <col min="5" max="5" width="19.69921875" customWidth="1"/>
    <col min="6" max="6" width="1.3984375" customWidth="1"/>
    <col min="7" max="7" width="19.69921875" customWidth="1"/>
    <col min="8" max="8" width="1.3984375" customWidth="1"/>
    <col min="9" max="9" width="19.69921875" customWidth="1"/>
    <col min="10" max="10" width="1.3984375" customWidth="1"/>
    <col min="11" max="11" width="19.69921875" customWidth="1"/>
    <col min="12" max="12" width="1.3984375" customWidth="1"/>
    <col min="13" max="13" width="19.69921875" customWidth="1"/>
    <col min="14" max="14" width="1.3984375" customWidth="1"/>
    <col min="15" max="15" width="19.796875" customWidth="1"/>
    <col min="16" max="16" width="16.296875" customWidth="1"/>
  </cols>
  <sheetData>
    <row r="1" spans="1:16">
      <c r="A1" s="1" t="s">
        <v>115</v>
      </c>
      <c r="B1" s="60"/>
      <c r="C1" s="9"/>
      <c r="D1" s="54"/>
      <c r="E1" s="9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>
      <c r="A2" s="61" t="s">
        <v>110</v>
      </c>
      <c r="B2" s="60"/>
      <c r="C2" s="2"/>
      <c r="D2" s="43"/>
      <c r="E2" s="2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>
      <c r="A3" s="93"/>
      <c r="B3" s="93"/>
      <c r="C3" s="93"/>
      <c r="D3" s="93"/>
      <c r="E3" s="9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>
      <c r="A4" s="6"/>
      <c r="B4" s="60"/>
      <c r="C4" s="248" t="s">
        <v>49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72"/>
    </row>
    <row r="5" spans="1:16">
      <c r="A5" s="6"/>
      <c r="B5" s="60"/>
      <c r="C5" s="92"/>
      <c r="D5" s="92"/>
      <c r="E5" s="92"/>
      <c r="F5" s="92"/>
      <c r="G5" s="92"/>
      <c r="H5" s="92"/>
      <c r="I5" s="92"/>
      <c r="J5" s="92"/>
      <c r="K5" s="249" t="s">
        <v>74</v>
      </c>
      <c r="L5" s="249"/>
      <c r="M5" s="249"/>
      <c r="N5" s="95"/>
      <c r="O5" s="95"/>
      <c r="P5" s="92"/>
    </row>
    <row r="6" spans="1:16">
      <c r="A6" s="6"/>
      <c r="B6" s="6"/>
      <c r="C6" s="2"/>
      <c r="D6" s="92"/>
      <c r="E6" s="62"/>
      <c r="F6" s="62"/>
      <c r="G6" s="62"/>
      <c r="H6" s="62"/>
      <c r="I6" s="62" t="s">
        <v>50</v>
      </c>
      <c r="J6" s="62"/>
      <c r="K6" s="2"/>
      <c r="L6" s="62"/>
      <c r="M6" s="2"/>
      <c r="N6" s="62"/>
      <c r="O6" s="90"/>
    </row>
    <row r="7" spans="1:16">
      <c r="A7" s="6"/>
      <c r="B7" s="91"/>
      <c r="C7" s="63" t="s">
        <v>51</v>
      </c>
      <c r="D7" s="43"/>
      <c r="E7" s="91" t="s">
        <v>112</v>
      </c>
      <c r="F7" s="62"/>
      <c r="G7" s="62"/>
      <c r="H7" s="62"/>
      <c r="I7" s="91" t="s">
        <v>52</v>
      </c>
      <c r="J7" s="91"/>
      <c r="K7" s="2"/>
      <c r="L7" s="97"/>
      <c r="M7" s="2"/>
      <c r="N7" s="62"/>
      <c r="O7" s="2"/>
    </row>
    <row r="8" spans="1:16">
      <c r="A8" s="6"/>
      <c r="B8" s="91"/>
      <c r="C8" s="63" t="s">
        <v>53</v>
      </c>
      <c r="D8" s="43"/>
      <c r="E8" s="91" t="s">
        <v>96</v>
      </c>
      <c r="F8" s="62"/>
      <c r="G8" s="91" t="s">
        <v>97</v>
      </c>
      <c r="H8" s="62"/>
      <c r="I8" s="91" t="s">
        <v>55</v>
      </c>
      <c r="J8" s="91"/>
      <c r="K8" s="63"/>
      <c r="L8" s="97"/>
      <c r="M8" s="63"/>
      <c r="N8" s="62"/>
      <c r="O8" s="63" t="s">
        <v>56</v>
      </c>
    </row>
    <row r="9" spans="1:16">
      <c r="A9" s="6"/>
      <c r="B9" s="89" t="s">
        <v>6</v>
      </c>
      <c r="C9" s="63" t="s">
        <v>57</v>
      </c>
      <c r="D9" s="43"/>
      <c r="E9" s="91" t="s">
        <v>91</v>
      </c>
      <c r="F9" s="62"/>
      <c r="G9" s="91" t="s">
        <v>88</v>
      </c>
      <c r="H9" s="62"/>
      <c r="I9" s="91" t="s">
        <v>58</v>
      </c>
      <c r="J9" s="91"/>
      <c r="K9" s="63" t="s">
        <v>122</v>
      </c>
      <c r="L9" s="97"/>
      <c r="M9" s="63" t="s">
        <v>54</v>
      </c>
      <c r="N9" s="62"/>
      <c r="O9" s="63" t="s">
        <v>59</v>
      </c>
    </row>
    <row r="10" spans="1:16">
      <c r="A10" s="2"/>
      <c r="B10" s="89"/>
      <c r="C10" s="243" t="s">
        <v>118</v>
      </c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</row>
    <row r="11" spans="1:16">
      <c r="A11" s="232" t="s">
        <v>168</v>
      </c>
      <c r="B11" s="89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</row>
    <row r="12" spans="1:16">
      <c r="A12" s="166" t="s">
        <v>147</v>
      </c>
      <c r="B12" s="89"/>
      <c r="C12" s="51">
        <v>300000</v>
      </c>
      <c r="D12" s="51"/>
      <c r="E12" s="51">
        <v>331763</v>
      </c>
      <c r="F12" s="51"/>
      <c r="G12" s="65">
        <v>2433</v>
      </c>
      <c r="H12" s="51"/>
      <c r="I12" s="51">
        <v>-160</v>
      </c>
      <c r="J12" s="51"/>
      <c r="K12" s="51">
        <v>6700</v>
      </c>
      <c r="L12" s="51"/>
      <c r="M12" s="51">
        <v>53448</v>
      </c>
      <c r="N12" s="51"/>
      <c r="O12" s="51">
        <v>694184</v>
      </c>
    </row>
    <row r="13" spans="1:16">
      <c r="A13" s="166"/>
      <c r="B13" s="234"/>
      <c r="C13" s="51"/>
      <c r="D13" s="51"/>
      <c r="E13" s="51"/>
      <c r="F13" s="51"/>
      <c r="G13" s="65"/>
      <c r="H13" s="51"/>
      <c r="I13" s="51"/>
      <c r="J13" s="51"/>
      <c r="K13" s="51"/>
      <c r="L13" s="51"/>
      <c r="M13" s="51"/>
      <c r="N13" s="51"/>
      <c r="O13" s="51"/>
    </row>
    <row r="14" spans="1:16">
      <c r="A14" s="166" t="s">
        <v>163</v>
      </c>
      <c r="B14" s="234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51"/>
      <c r="O14" s="51"/>
    </row>
    <row r="15" spans="1:16">
      <c r="A15" s="165" t="s">
        <v>164</v>
      </c>
      <c r="B15" s="234">
        <v>13</v>
      </c>
      <c r="C15" s="150">
        <v>0</v>
      </c>
      <c r="D15" s="150"/>
      <c r="E15" s="150">
        <v>0</v>
      </c>
      <c r="F15" s="150"/>
      <c r="G15" s="150">
        <v>0</v>
      </c>
      <c r="H15" s="150"/>
      <c r="I15" s="150">
        <v>0</v>
      </c>
      <c r="J15" s="30"/>
      <c r="K15" s="150">
        <v>0</v>
      </c>
      <c r="M15" s="69">
        <v>-48000</v>
      </c>
      <c r="N15" s="30"/>
      <c r="O15" s="69">
        <v>-48000</v>
      </c>
    </row>
    <row r="16" spans="1:16">
      <c r="A16" s="168" t="s">
        <v>170</v>
      </c>
      <c r="B16" s="234"/>
      <c r="C16" s="239">
        <f>SUM(C15)</f>
        <v>0</v>
      </c>
      <c r="D16" s="30"/>
      <c r="E16" s="239">
        <f>SUM(E15)</f>
        <v>0</v>
      </c>
      <c r="F16" s="30"/>
      <c r="G16" s="239">
        <f>SUM(G15)</f>
        <v>0</v>
      </c>
      <c r="H16" s="30"/>
      <c r="I16" s="239">
        <f>SUM(I15)</f>
        <v>0</v>
      </c>
      <c r="J16" s="30"/>
      <c r="K16" s="239">
        <f>SUM(K15)</f>
        <v>0</v>
      </c>
      <c r="M16" s="239">
        <f>SUM(M15)</f>
        <v>-48000</v>
      </c>
      <c r="N16" s="30"/>
      <c r="O16" s="239">
        <f>SUM(O15)</f>
        <v>-48000</v>
      </c>
    </row>
    <row r="17" spans="1:15">
      <c r="A17" s="22"/>
      <c r="B17" s="89"/>
      <c r="C17" s="2"/>
      <c r="D17" s="43"/>
      <c r="E17" s="2"/>
      <c r="F17" s="43"/>
      <c r="G17" s="43"/>
      <c r="H17" s="43"/>
      <c r="I17" s="2"/>
      <c r="J17" s="2"/>
      <c r="K17" s="2"/>
      <c r="L17" s="2"/>
      <c r="M17" s="2"/>
      <c r="N17" s="43"/>
      <c r="O17" s="2"/>
    </row>
    <row r="18" spans="1:15">
      <c r="A18" s="93" t="s">
        <v>102</v>
      </c>
      <c r="B18" s="89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</row>
    <row r="19" spans="1:15">
      <c r="A19" s="6" t="s">
        <v>61</v>
      </c>
      <c r="B19" s="89"/>
      <c r="C19" s="53">
        <v>0</v>
      </c>
      <c r="D19" s="51"/>
      <c r="E19" s="53">
        <v>0</v>
      </c>
      <c r="F19" s="53"/>
      <c r="G19" s="53">
        <v>0</v>
      </c>
      <c r="H19" s="53"/>
      <c r="I19" s="53">
        <v>0</v>
      </c>
      <c r="J19" s="53"/>
      <c r="K19" s="53">
        <v>0</v>
      </c>
      <c r="L19" s="53"/>
      <c r="M19" s="53">
        <v>31937</v>
      </c>
      <c r="N19" s="65"/>
      <c r="O19" s="53">
        <v>31937</v>
      </c>
    </row>
    <row r="20" spans="1:15">
      <c r="A20" s="6" t="s">
        <v>133</v>
      </c>
      <c r="B20" s="176"/>
      <c r="C20" s="53">
        <v>0</v>
      </c>
      <c r="D20" s="51"/>
      <c r="E20" s="53">
        <v>0</v>
      </c>
      <c r="F20" s="53"/>
      <c r="G20" s="53">
        <v>0</v>
      </c>
      <c r="H20" s="53"/>
      <c r="I20" s="53">
        <v>0</v>
      </c>
      <c r="J20" s="53"/>
      <c r="K20" s="53">
        <v>0</v>
      </c>
      <c r="L20" s="53"/>
      <c r="M20" s="53">
        <v>0</v>
      </c>
      <c r="N20" s="65"/>
      <c r="O20" s="53">
        <v>0</v>
      </c>
    </row>
    <row r="21" spans="1:15">
      <c r="A21" s="93" t="s">
        <v>101</v>
      </c>
      <c r="B21" s="89"/>
      <c r="C21" s="174">
        <f>C19</f>
        <v>0</v>
      </c>
      <c r="D21" s="53"/>
      <c r="E21" s="174">
        <f>SUM(E19:E19)</f>
        <v>0</v>
      </c>
      <c r="F21" s="51"/>
      <c r="G21" s="174">
        <f>SUM(G19:G19)</f>
        <v>0</v>
      </c>
      <c r="H21" s="51"/>
      <c r="I21" s="174">
        <f>SUM(I19:I19)</f>
        <v>0</v>
      </c>
      <c r="J21" s="65"/>
      <c r="K21" s="173">
        <f>SUM(K19:K19)</f>
        <v>0</v>
      </c>
      <c r="L21" s="65"/>
      <c r="M21" s="173">
        <f>SUM(M19:M20)</f>
        <v>31937</v>
      </c>
      <c r="N21" s="51"/>
      <c r="O21" s="173">
        <f>SUM(O19:O20)</f>
        <v>31937</v>
      </c>
    </row>
    <row r="22" spans="1:15">
      <c r="A22" s="172"/>
      <c r="B22" s="171"/>
      <c r="C22" s="53"/>
      <c r="D22" s="53"/>
      <c r="E22" s="53"/>
      <c r="F22" s="51"/>
      <c r="G22" s="53"/>
      <c r="H22" s="51"/>
      <c r="I22" s="53"/>
      <c r="J22" s="65"/>
      <c r="K22" s="65"/>
      <c r="L22" s="65"/>
      <c r="M22" s="65"/>
      <c r="N22" s="51"/>
      <c r="O22" s="65"/>
    </row>
    <row r="23" spans="1:15" hidden="1">
      <c r="A23" s="6" t="s">
        <v>120</v>
      </c>
      <c r="B23" s="89"/>
      <c r="C23" s="27">
        <f>C21</f>
        <v>0</v>
      </c>
      <c r="D23" s="53"/>
      <c r="E23" s="27">
        <f>SUM(E21:E21)</f>
        <v>0</v>
      </c>
      <c r="F23" s="51"/>
      <c r="G23" s="169">
        <f>SUM(G21:G21)</f>
        <v>0</v>
      </c>
      <c r="H23" s="51"/>
      <c r="I23" s="27">
        <f>SUM(I21:I21)</f>
        <v>0</v>
      </c>
      <c r="J23" s="65"/>
      <c r="K23" s="27"/>
      <c r="L23" s="65"/>
      <c r="M23" s="27"/>
      <c r="N23" s="51"/>
      <c r="O23" s="27">
        <f>SUM(C23:M23)</f>
        <v>0</v>
      </c>
    </row>
    <row r="24" spans="1:15" ht="22" thickBot="1">
      <c r="A24" s="166" t="s">
        <v>159</v>
      </c>
      <c r="B24" s="89"/>
      <c r="C24" s="67">
        <f>C12+C21+C16</f>
        <v>300000</v>
      </c>
      <c r="D24" s="53"/>
      <c r="E24" s="67">
        <f>E12+E21+E16</f>
        <v>331763</v>
      </c>
      <c r="F24" s="51"/>
      <c r="G24" s="67">
        <f>G12+G21+G16</f>
        <v>2433</v>
      </c>
      <c r="H24" s="51"/>
      <c r="I24" s="67">
        <f>I12+I21+I16</f>
        <v>-160</v>
      </c>
      <c r="J24" s="65"/>
      <c r="K24" s="67">
        <f>K12+K21+K16</f>
        <v>6700</v>
      </c>
      <c r="L24" s="65"/>
      <c r="M24" s="67">
        <f>M12+M21+M16</f>
        <v>37385</v>
      </c>
      <c r="N24" s="51"/>
      <c r="O24" s="67">
        <f>O12+O21+O16</f>
        <v>678121</v>
      </c>
    </row>
    <row r="25" spans="1:15" ht="22" thickTop="1">
      <c r="D25" s="53"/>
      <c r="F25" s="51"/>
      <c r="L25" s="65"/>
      <c r="N25" s="51"/>
    </row>
  </sheetData>
  <mergeCells count="3">
    <mergeCell ref="C4:O4"/>
    <mergeCell ref="C10:O10"/>
    <mergeCell ref="K5:M5"/>
  </mergeCells>
  <pageMargins left="0.8" right="0.8" top="0.48" bottom="0.5" header="0.5" footer="0.5"/>
  <pageSetup paperSize="9" scale="71" firstPageNumber="8" orientation="landscape" r:id="rId1"/>
  <headerFooter>
    <oddFooter>&amp;L The accompanying notes are an integral part of the interim financial statements.
&amp;C8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3"/>
  <sheetViews>
    <sheetView view="pageBreakPreview" zoomScale="55" zoomScaleNormal="100" zoomScaleSheetLayoutView="55" workbookViewId="0">
      <selection activeCell="N51" sqref="N51"/>
    </sheetView>
  </sheetViews>
  <sheetFormatPr defaultRowHeight="21.5"/>
  <cols>
    <col min="1" max="1" width="47.69921875" customWidth="1"/>
    <col min="2" max="2" width="4.69921875" customWidth="1"/>
    <col min="3" max="3" width="19.69921875" customWidth="1"/>
    <col min="4" max="4" width="1.296875" customWidth="1"/>
    <col min="5" max="5" width="19.69921875" customWidth="1"/>
    <col min="6" max="6" width="1.296875" customWidth="1"/>
    <col min="7" max="7" width="19.69921875" customWidth="1"/>
    <col min="8" max="8" width="1.296875" customWidth="1"/>
    <col min="9" max="9" width="19.69921875" customWidth="1"/>
    <col min="10" max="10" width="1.296875" customWidth="1"/>
    <col min="11" max="11" width="19.69921875" customWidth="1"/>
    <col min="12" max="12" width="1.296875" customWidth="1"/>
    <col min="13" max="13" width="19.69921875" customWidth="1"/>
    <col min="14" max="14" width="1.296875" customWidth="1"/>
    <col min="15" max="15" width="16.09765625" customWidth="1"/>
  </cols>
  <sheetData>
    <row r="1" spans="1:15">
      <c r="A1" s="1" t="s">
        <v>115</v>
      </c>
      <c r="B1" s="60"/>
      <c r="C1" s="16"/>
      <c r="D1" s="28"/>
      <c r="E1" s="16"/>
      <c r="F1" s="28"/>
      <c r="G1" s="28"/>
      <c r="H1" s="28"/>
      <c r="I1" s="28"/>
      <c r="J1" s="28"/>
      <c r="K1" s="28"/>
      <c r="L1" s="28"/>
      <c r="M1" s="16"/>
      <c r="N1" s="28"/>
      <c r="O1" s="16"/>
    </row>
    <row r="2" spans="1:15">
      <c r="A2" s="61" t="s">
        <v>110</v>
      </c>
      <c r="B2" s="60"/>
      <c r="C2" s="2"/>
      <c r="D2" s="43"/>
      <c r="E2" s="2"/>
      <c r="F2" s="43"/>
      <c r="G2" s="43"/>
      <c r="H2" s="43"/>
      <c r="I2" s="43"/>
      <c r="J2" s="43"/>
      <c r="K2" s="43"/>
      <c r="L2" s="43"/>
      <c r="M2" s="2"/>
      <c r="N2" s="43"/>
      <c r="O2" s="2"/>
    </row>
    <row r="3" spans="1:15">
      <c r="A3" s="250"/>
      <c r="B3" s="250"/>
      <c r="C3" s="250"/>
      <c r="D3" s="250"/>
      <c r="E3" s="250"/>
      <c r="F3" s="43"/>
      <c r="G3" s="43"/>
      <c r="H3" s="43"/>
      <c r="I3" s="43"/>
      <c r="J3" s="43"/>
      <c r="K3" s="43"/>
      <c r="L3" s="43"/>
      <c r="M3" s="2"/>
      <c r="N3" s="43"/>
      <c r="O3" s="2"/>
    </row>
    <row r="4" spans="1:15">
      <c r="A4" s="6"/>
      <c r="B4" s="6"/>
      <c r="C4" s="248" t="s">
        <v>60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72"/>
      <c r="O4" s="72"/>
    </row>
    <row r="5" spans="1:15">
      <c r="A5" s="6"/>
      <c r="B5" s="6"/>
      <c r="C5" s="103"/>
      <c r="D5" s="103"/>
      <c r="E5" s="103"/>
      <c r="F5" s="103"/>
      <c r="G5" s="103"/>
      <c r="H5" s="103"/>
      <c r="I5" s="249" t="s">
        <v>74</v>
      </c>
      <c r="J5" s="249"/>
      <c r="K5" s="249"/>
      <c r="L5" s="103"/>
      <c r="M5" s="103"/>
      <c r="N5" s="103"/>
      <c r="O5" s="103"/>
    </row>
    <row r="6" spans="1:15">
      <c r="A6" s="6"/>
      <c r="B6" s="102"/>
      <c r="C6" s="63" t="s">
        <v>51</v>
      </c>
      <c r="D6" s="43"/>
      <c r="E6" s="102" t="s">
        <v>112</v>
      </c>
      <c r="F6" s="62"/>
      <c r="G6" s="62"/>
      <c r="H6" s="62"/>
      <c r="I6" s="2"/>
      <c r="J6" s="43"/>
      <c r="K6" s="2"/>
      <c r="L6" s="43"/>
      <c r="M6" s="43"/>
    </row>
    <row r="7" spans="1:15">
      <c r="A7" s="6"/>
      <c r="B7" s="102"/>
      <c r="C7" s="63" t="s">
        <v>53</v>
      </c>
      <c r="D7" s="43"/>
      <c r="E7" s="102" t="s">
        <v>96</v>
      </c>
      <c r="F7" s="62"/>
      <c r="G7" s="102" t="s">
        <v>97</v>
      </c>
      <c r="H7" s="62"/>
      <c r="I7" s="2"/>
      <c r="J7" s="62"/>
      <c r="K7" s="2"/>
      <c r="L7" s="62"/>
      <c r="M7" s="2"/>
    </row>
    <row r="8" spans="1:15">
      <c r="A8" s="6"/>
      <c r="B8" s="100"/>
      <c r="C8" s="63" t="s">
        <v>57</v>
      </c>
      <c r="D8" s="43"/>
      <c r="E8" s="102" t="s">
        <v>91</v>
      </c>
      <c r="F8" s="62"/>
      <c r="G8" s="102" t="s">
        <v>88</v>
      </c>
      <c r="H8" s="62"/>
      <c r="I8" s="63" t="s">
        <v>122</v>
      </c>
      <c r="J8" s="62"/>
      <c r="K8" s="63" t="s">
        <v>54</v>
      </c>
      <c r="L8" s="62"/>
      <c r="M8" s="63" t="s">
        <v>40</v>
      </c>
    </row>
    <row r="9" spans="1:15">
      <c r="A9" s="2"/>
      <c r="B9" s="100"/>
      <c r="C9" s="243" t="s">
        <v>118</v>
      </c>
      <c r="D9" s="243"/>
      <c r="E9" s="243"/>
      <c r="F9" s="243"/>
      <c r="G9" s="243"/>
      <c r="H9" s="243"/>
      <c r="I9" s="243"/>
      <c r="J9" s="243"/>
      <c r="K9" s="243"/>
      <c r="L9" s="243"/>
      <c r="M9" s="243"/>
    </row>
    <row r="10" spans="1:15">
      <c r="A10" s="232" t="s">
        <v>167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</row>
    <row r="11" spans="1:15">
      <c r="A11" s="109" t="s">
        <v>131</v>
      </c>
      <c r="B11" s="139"/>
      <c r="C11" s="143">
        <v>300000</v>
      </c>
      <c r="D11" s="143"/>
      <c r="E11" s="143">
        <v>331763</v>
      </c>
      <c r="F11" s="143"/>
      <c r="G11" s="143">
        <v>2433</v>
      </c>
      <c r="H11" s="143"/>
      <c r="I11" s="224">
        <v>3900</v>
      </c>
      <c r="J11" s="143"/>
      <c r="K11" s="143">
        <v>38984</v>
      </c>
      <c r="L11" s="140"/>
      <c r="M11" s="143">
        <v>677080</v>
      </c>
    </row>
    <row r="12" spans="1:15">
      <c r="A12" s="109"/>
      <c r="B12" s="233"/>
      <c r="C12" s="143"/>
      <c r="D12" s="143"/>
      <c r="E12" s="143"/>
      <c r="F12" s="143"/>
      <c r="G12" s="143"/>
      <c r="H12" s="143"/>
      <c r="I12" s="224"/>
      <c r="J12" s="143"/>
      <c r="K12" s="143"/>
      <c r="L12" s="234"/>
      <c r="M12" s="143"/>
    </row>
    <row r="13" spans="1:15">
      <c r="A13" s="109" t="s">
        <v>163</v>
      </c>
      <c r="B13" s="233"/>
      <c r="C13" s="143"/>
      <c r="D13" s="143"/>
      <c r="E13" s="143"/>
      <c r="F13" s="143"/>
      <c r="G13" s="143"/>
      <c r="H13" s="143"/>
      <c r="I13" s="224"/>
      <c r="J13" s="143"/>
      <c r="K13" s="143"/>
      <c r="L13" s="234"/>
      <c r="M13" s="143"/>
    </row>
    <row r="14" spans="1:15">
      <c r="A14" s="110" t="s">
        <v>164</v>
      </c>
      <c r="B14" s="233"/>
      <c r="C14" s="53">
        <v>0</v>
      </c>
      <c r="D14" s="53"/>
      <c r="E14" s="53">
        <v>0</v>
      </c>
      <c r="F14" s="53"/>
      <c r="G14" s="53">
        <v>0</v>
      </c>
      <c r="H14" s="143"/>
      <c r="I14" s="224">
        <v>0</v>
      </c>
      <c r="J14" s="143"/>
      <c r="K14" s="144">
        <v>-35400</v>
      </c>
      <c r="L14" s="234"/>
      <c r="M14" s="144">
        <v>-35400</v>
      </c>
    </row>
    <row r="15" spans="1:15">
      <c r="A15" s="133" t="s">
        <v>170</v>
      </c>
      <c r="B15" s="233"/>
      <c r="C15" s="174">
        <f>SUM(C14)</f>
        <v>0</v>
      </c>
      <c r="D15" s="143"/>
      <c r="E15" s="174">
        <f>SUM(E14)</f>
        <v>0</v>
      </c>
      <c r="F15" s="143"/>
      <c r="G15" s="174">
        <f>SUM(G14)</f>
        <v>0</v>
      </c>
      <c r="H15" s="143"/>
      <c r="I15" s="174">
        <f>SUM(I14)</f>
        <v>0</v>
      </c>
      <c r="J15" s="143"/>
      <c r="K15" s="181">
        <f>SUM(K14)</f>
        <v>-35400</v>
      </c>
      <c r="L15" s="234"/>
      <c r="M15" s="181">
        <f>SUM(M14)</f>
        <v>-35400</v>
      </c>
    </row>
    <row r="16" spans="1:15">
      <c r="A16" s="22"/>
      <c r="B16" s="10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>
      <c r="A17" s="104" t="s">
        <v>102</v>
      </c>
      <c r="B17" s="100"/>
      <c r="C17" s="22"/>
      <c r="D17" s="72"/>
      <c r="E17" s="22"/>
      <c r="F17" s="72"/>
      <c r="G17" s="22"/>
      <c r="H17" s="22"/>
      <c r="I17" s="22"/>
      <c r="J17" s="22"/>
      <c r="K17" s="22"/>
      <c r="L17" s="22"/>
      <c r="M17" s="22"/>
    </row>
    <row r="18" spans="1:13">
      <c r="A18" s="6" t="s">
        <v>61</v>
      </c>
      <c r="B18" s="100"/>
      <c r="C18" s="169">
        <v>0</v>
      </c>
      <c r="D18" s="73"/>
      <c r="E18" s="11">
        <v>0</v>
      </c>
      <c r="F18" s="69"/>
      <c r="G18" s="11">
        <v>0</v>
      </c>
      <c r="H18" s="11"/>
      <c r="I18" s="53">
        <v>0</v>
      </c>
      <c r="J18" s="53"/>
      <c r="K18" s="53">
        <v>12779</v>
      </c>
      <c r="L18" s="53"/>
      <c r="M18" s="26">
        <v>12779</v>
      </c>
    </row>
    <row r="19" spans="1:13">
      <c r="A19" s="6" t="s">
        <v>155</v>
      </c>
      <c r="B19" s="175"/>
      <c r="C19" s="27">
        <v>0</v>
      </c>
      <c r="D19" s="73"/>
      <c r="E19" s="80">
        <v>0</v>
      </c>
      <c r="F19" s="69"/>
      <c r="G19" s="80">
        <v>0</v>
      </c>
      <c r="H19" s="11"/>
      <c r="I19" s="167">
        <v>0</v>
      </c>
      <c r="J19" s="53"/>
      <c r="K19" s="167">
        <v>-303</v>
      </c>
      <c r="L19" s="53"/>
      <c r="M19" s="79">
        <v>-303</v>
      </c>
    </row>
    <row r="20" spans="1:13">
      <c r="A20" s="104" t="s">
        <v>101</v>
      </c>
      <c r="B20" s="100"/>
      <c r="C20" s="173">
        <f>SUM(C18:C18)</f>
        <v>0</v>
      </c>
      <c r="D20" s="65">
        <f>SUM(D18:D18)</f>
        <v>0</v>
      </c>
      <c r="E20" s="173">
        <f>SUM(E18:E18)</f>
        <v>0</v>
      </c>
      <c r="F20" s="71"/>
      <c r="G20" s="173">
        <f>SUM(G18:G18)</f>
        <v>0</v>
      </c>
      <c r="H20" s="68"/>
      <c r="I20" s="173">
        <f>SUM(I18:I18)</f>
        <v>0</v>
      </c>
      <c r="J20" s="51"/>
      <c r="K20" s="173">
        <f>SUM(K18:K19)</f>
        <v>12476</v>
      </c>
      <c r="L20" s="51"/>
      <c r="M20" s="173">
        <f>SUM(C20:K20)</f>
        <v>12476</v>
      </c>
    </row>
    <row r="21" spans="1:13">
      <c r="A21" s="6"/>
      <c r="B21" s="100"/>
      <c r="C21" s="169"/>
      <c r="D21" s="169"/>
      <c r="E21" s="169"/>
      <c r="F21" s="70"/>
      <c r="G21" s="169"/>
      <c r="H21" s="11"/>
      <c r="I21" s="169"/>
      <c r="J21" s="53"/>
      <c r="K21" s="169"/>
      <c r="L21" s="53"/>
      <c r="M21" s="169"/>
    </row>
    <row r="22" spans="1:13" ht="22" thickBot="1">
      <c r="A22" s="166" t="s">
        <v>165</v>
      </c>
      <c r="B22" s="100"/>
      <c r="C22" s="66">
        <f>SUM(C20+C11)+C15</f>
        <v>300000</v>
      </c>
      <c r="D22" s="169"/>
      <c r="E22" s="66">
        <f>SUM(E20+E11)+E15</f>
        <v>331763</v>
      </c>
      <c r="F22" s="51" t="e">
        <f>SUM(F20+#REF!)+F21</f>
        <v>#REF!</v>
      </c>
      <c r="G22" s="66">
        <f>SUM(G20+G11)+G15</f>
        <v>2433</v>
      </c>
      <c r="H22" s="51" t="e">
        <f>SUM(H20+#REF!)+H21</f>
        <v>#REF!</v>
      </c>
      <c r="I22" s="66">
        <f>SUM(I20+I11)+I15</f>
        <v>3900</v>
      </c>
      <c r="J22" s="51" t="e">
        <f>SUM(J20+#REF!)+J21</f>
        <v>#REF!</v>
      </c>
      <c r="K22" s="66">
        <f>SUM(K20+K11)+K15</f>
        <v>16060</v>
      </c>
      <c r="L22" s="51" t="e">
        <f>SUM(L20+#REF!)+L21</f>
        <v>#REF!</v>
      </c>
      <c r="M22" s="66">
        <f>SUM(M20+M11)+M15</f>
        <v>654156</v>
      </c>
    </row>
    <row r="23" spans="1:13" ht="22" thickTop="1"/>
  </sheetData>
  <mergeCells count="4">
    <mergeCell ref="A3:E3"/>
    <mergeCell ref="C4:M4"/>
    <mergeCell ref="I5:K5"/>
    <mergeCell ref="C9:M9"/>
  </mergeCells>
  <pageMargins left="0.7" right="0.7" top="0.48" bottom="0.5" header="0.5" footer="0.5"/>
  <pageSetup paperSize="9" scale="83" firstPageNumber="9" orientation="landscape" useFirstPageNumber="1" r:id="rId1"/>
  <headerFooter>
    <oddFooter>&amp;L&amp;"Times New Roman,Regular"&amp;11The accompanying notes are an integral part of the interim financial statements.
&amp;C&amp;"Times New Roman,Regular"&amp;11 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63CE-70F8-4C9D-ABE6-014932F6B287}">
  <dimension ref="A1:N23"/>
  <sheetViews>
    <sheetView view="pageBreakPreview" zoomScale="55" zoomScaleNormal="70" zoomScaleSheetLayoutView="55" workbookViewId="0">
      <selection activeCell="N51" sqref="N51"/>
    </sheetView>
  </sheetViews>
  <sheetFormatPr defaultRowHeight="21.5"/>
  <cols>
    <col min="1" max="1" width="52.296875" customWidth="1"/>
    <col min="2" max="2" width="6.19921875" customWidth="1"/>
    <col min="3" max="3" width="19.69921875" customWidth="1"/>
    <col min="4" max="4" width="1.296875" customWidth="1"/>
    <col min="5" max="5" width="19.69921875" customWidth="1"/>
    <col min="6" max="6" width="1.296875" customWidth="1"/>
    <col min="7" max="7" width="19.69921875" customWidth="1"/>
    <col min="8" max="8" width="1.296875" customWidth="1"/>
    <col min="9" max="9" width="19.69921875" customWidth="1"/>
    <col min="10" max="10" width="1.296875" customWidth="1"/>
    <col min="11" max="11" width="19.69921875" customWidth="1"/>
    <col min="12" max="12" width="1.296875" customWidth="1"/>
    <col min="13" max="13" width="19.69921875" customWidth="1"/>
    <col min="14" max="14" width="16.09765625" customWidth="1"/>
  </cols>
  <sheetData>
    <row r="1" spans="1:14">
      <c r="A1" s="1" t="s">
        <v>115</v>
      </c>
      <c r="B1" s="60"/>
      <c r="C1" s="16"/>
      <c r="D1" s="28"/>
      <c r="E1" s="16"/>
      <c r="F1" s="28"/>
      <c r="G1" s="28"/>
      <c r="H1" s="28"/>
      <c r="I1" s="28"/>
      <c r="J1" s="28"/>
      <c r="K1" s="28"/>
      <c r="L1" s="28"/>
      <c r="M1" s="16"/>
      <c r="N1" s="16"/>
    </row>
    <row r="2" spans="1:14">
      <c r="A2" s="61" t="s">
        <v>110</v>
      </c>
      <c r="B2" s="60"/>
      <c r="C2" s="2"/>
      <c r="D2" s="43"/>
      <c r="E2" s="2"/>
      <c r="F2" s="43"/>
      <c r="G2" s="43"/>
      <c r="H2" s="43"/>
      <c r="I2" s="43"/>
      <c r="J2" s="43"/>
      <c r="K2" s="43"/>
      <c r="L2" s="43"/>
      <c r="M2" s="2"/>
      <c r="N2" s="2"/>
    </row>
    <row r="3" spans="1:14">
      <c r="A3" s="250"/>
      <c r="B3" s="250"/>
      <c r="C3" s="250"/>
      <c r="D3" s="250"/>
      <c r="E3" s="250"/>
      <c r="F3" s="43"/>
      <c r="G3" s="43"/>
      <c r="H3" s="43"/>
      <c r="I3" s="43"/>
      <c r="J3" s="43"/>
      <c r="K3" s="43"/>
      <c r="L3" s="43"/>
      <c r="M3" s="2"/>
      <c r="N3" s="2"/>
    </row>
    <row r="4" spans="1:14">
      <c r="A4" s="6"/>
      <c r="B4" s="6"/>
      <c r="C4" s="248" t="s">
        <v>60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72"/>
    </row>
    <row r="5" spans="1:14">
      <c r="A5" s="6"/>
      <c r="B5" s="6"/>
      <c r="C5" s="92"/>
      <c r="D5" s="92"/>
      <c r="E5" s="92"/>
      <c r="F5" s="92"/>
      <c r="G5" s="92"/>
      <c r="H5" s="92"/>
      <c r="I5" s="249" t="s">
        <v>74</v>
      </c>
      <c r="J5" s="249"/>
      <c r="K5" s="249"/>
      <c r="L5" s="95"/>
      <c r="M5" s="95"/>
      <c r="N5" s="92"/>
    </row>
    <row r="6" spans="1:14">
      <c r="A6" s="6"/>
      <c r="B6" s="91"/>
      <c r="C6" s="63" t="s">
        <v>51</v>
      </c>
      <c r="D6" s="43"/>
      <c r="E6" s="91" t="s">
        <v>112</v>
      </c>
      <c r="F6" s="62"/>
      <c r="G6" s="62"/>
      <c r="H6" s="62"/>
      <c r="I6" s="2"/>
      <c r="J6" s="43"/>
      <c r="K6" s="2"/>
      <c r="L6" s="43"/>
      <c r="M6" s="43"/>
    </row>
    <row r="7" spans="1:14">
      <c r="A7" s="6"/>
      <c r="B7" s="91"/>
      <c r="C7" s="63" t="s">
        <v>53</v>
      </c>
      <c r="D7" s="43"/>
      <c r="E7" s="91" t="s">
        <v>96</v>
      </c>
      <c r="F7" s="62"/>
      <c r="G7" s="91" t="s">
        <v>97</v>
      </c>
      <c r="H7" s="62"/>
      <c r="I7" s="2"/>
      <c r="J7" s="62"/>
      <c r="K7" s="2"/>
      <c r="L7" s="62"/>
      <c r="M7" s="2"/>
    </row>
    <row r="8" spans="1:14">
      <c r="A8" s="6"/>
      <c r="B8" s="89" t="s">
        <v>6</v>
      </c>
      <c r="C8" s="63" t="s">
        <v>57</v>
      </c>
      <c r="D8" s="43"/>
      <c r="E8" s="91" t="s">
        <v>91</v>
      </c>
      <c r="F8" s="62"/>
      <c r="G8" s="91" t="s">
        <v>88</v>
      </c>
      <c r="H8" s="62"/>
      <c r="I8" s="63" t="s">
        <v>122</v>
      </c>
      <c r="J8" s="62"/>
      <c r="K8" s="63" t="s">
        <v>54</v>
      </c>
      <c r="L8" s="62"/>
      <c r="M8" s="63" t="s">
        <v>40</v>
      </c>
    </row>
    <row r="9" spans="1:14">
      <c r="A9" s="2"/>
      <c r="B9" s="89"/>
      <c r="C9" s="243" t="s">
        <v>118</v>
      </c>
      <c r="D9" s="243"/>
      <c r="E9" s="243"/>
      <c r="F9" s="243"/>
      <c r="G9" s="243"/>
      <c r="H9" s="243"/>
      <c r="I9" s="243"/>
      <c r="J9" s="243"/>
      <c r="K9" s="243"/>
      <c r="L9" s="243"/>
      <c r="M9" s="243"/>
    </row>
    <row r="10" spans="1:14">
      <c r="A10" s="232" t="s">
        <v>168</v>
      </c>
      <c r="B10" s="89"/>
      <c r="C10" s="89"/>
      <c r="D10" s="89"/>
      <c r="E10" s="89"/>
      <c r="F10" s="89"/>
      <c r="G10" s="89"/>
      <c r="H10" s="89"/>
      <c r="I10" s="96"/>
      <c r="J10" s="96"/>
      <c r="K10" s="89"/>
      <c r="L10" s="89"/>
      <c r="M10" s="89"/>
    </row>
    <row r="11" spans="1:14">
      <c r="A11" s="109" t="s">
        <v>147</v>
      </c>
      <c r="B11" s="140"/>
      <c r="C11" s="143">
        <v>300000</v>
      </c>
      <c r="D11" s="143"/>
      <c r="E11" s="143">
        <v>331763</v>
      </c>
      <c r="F11" s="143"/>
      <c r="G11" s="145">
        <v>2433</v>
      </c>
      <c r="H11" s="146"/>
      <c r="I11" s="147">
        <v>6700</v>
      </c>
      <c r="J11" s="143"/>
      <c r="K11" s="147">
        <v>54369</v>
      </c>
      <c r="L11" s="139"/>
      <c r="M11" s="143">
        <v>695265</v>
      </c>
    </row>
    <row r="12" spans="1:14">
      <c r="A12" s="22"/>
      <c r="B12" s="8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4">
      <c r="A13" s="166" t="s">
        <v>163</v>
      </c>
      <c r="B13" s="234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4">
      <c r="A14" s="165" t="s">
        <v>164</v>
      </c>
      <c r="B14" s="234">
        <v>13</v>
      </c>
      <c r="C14" s="150">
        <v>0</v>
      </c>
      <c r="D14" s="150"/>
      <c r="E14" s="150">
        <v>0</v>
      </c>
      <c r="F14" s="150"/>
      <c r="G14" s="150">
        <v>0</v>
      </c>
      <c r="H14" s="150"/>
      <c r="I14" s="150">
        <v>0</v>
      </c>
      <c r="J14" s="30"/>
      <c r="K14" s="69">
        <v>-48000</v>
      </c>
      <c r="L14" s="30"/>
      <c r="M14" s="69">
        <v>-48000</v>
      </c>
    </row>
    <row r="15" spans="1:14">
      <c r="A15" s="168" t="s">
        <v>170</v>
      </c>
      <c r="B15" s="234"/>
      <c r="C15" s="239">
        <f>SUM(C14)</f>
        <v>0</v>
      </c>
      <c r="D15" s="30"/>
      <c r="E15" s="239">
        <f>SUM(E14)</f>
        <v>0</v>
      </c>
      <c r="F15" s="30"/>
      <c r="G15" s="239">
        <f>SUM(G14)</f>
        <v>0</v>
      </c>
      <c r="H15" s="30"/>
      <c r="I15" s="239">
        <f>SUM(I14)</f>
        <v>0</v>
      </c>
      <c r="J15" s="30"/>
      <c r="K15" s="239">
        <f>SUM(K14)</f>
        <v>-48000</v>
      </c>
      <c r="L15" s="30"/>
      <c r="M15" s="239">
        <f>SUM(M14)</f>
        <v>-48000</v>
      </c>
    </row>
    <row r="16" spans="1:14">
      <c r="A16" s="166"/>
      <c r="B16" s="234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4">
      <c r="A17" s="93" t="s">
        <v>102</v>
      </c>
      <c r="B17" s="89"/>
      <c r="C17" s="22"/>
      <c r="D17" s="72"/>
      <c r="E17" s="22"/>
      <c r="F17" s="72"/>
      <c r="G17" s="22"/>
      <c r="H17" s="22"/>
      <c r="I17" s="22"/>
      <c r="J17" s="22"/>
      <c r="K17" s="22"/>
      <c r="L17" s="22"/>
      <c r="M17" s="22"/>
    </row>
    <row r="18" spans="1:14">
      <c r="A18" s="6" t="s">
        <v>61</v>
      </c>
      <c r="B18" s="89"/>
      <c r="C18" s="150">
        <v>0</v>
      </c>
      <c r="D18" s="151"/>
      <c r="E18" s="150">
        <v>0</v>
      </c>
      <c r="F18" s="151"/>
      <c r="G18" s="150">
        <v>0</v>
      </c>
      <c r="H18" s="152"/>
      <c r="I18" s="150">
        <v>0</v>
      </c>
      <c r="J18" s="53"/>
      <c r="K18" s="53">
        <v>31937</v>
      </c>
      <c r="L18" s="53"/>
      <c r="M18" s="151">
        <v>31937</v>
      </c>
      <c r="N18" s="153"/>
    </row>
    <row r="19" spans="1:14">
      <c r="A19" s="110" t="s">
        <v>133</v>
      </c>
      <c r="B19" s="140"/>
      <c r="C19" s="148">
        <v>0</v>
      </c>
      <c r="D19" s="151"/>
      <c r="E19" s="148">
        <v>0</v>
      </c>
      <c r="F19" s="144"/>
      <c r="G19" s="148">
        <v>0</v>
      </c>
      <c r="H19" s="119"/>
      <c r="I19" s="148">
        <v>0</v>
      </c>
      <c r="J19" s="53"/>
      <c r="K19" s="74">
        <v>0</v>
      </c>
      <c r="L19" s="53"/>
      <c r="M19" s="167">
        <v>0</v>
      </c>
    </row>
    <row r="20" spans="1:14">
      <c r="A20" s="93" t="s">
        <v>101</v>
      </c>
      <c r="B20" s="89"/>
      <c r="C20" s="148">
        <f>SUM(C18:C19)</f>
        <v>0</v>
      </c>
      <c r="D20" s="151"/>
      <c r="E20" s="148">
        <f>SUM(E18:E19)</f>
        <v>0</v>
      </c>
      <c r="F20" s="71"/>
      <c r="G20" s="148">
        <f>SUM(G18:G19)</f>
        <v>0</v>
      </c>
      <c r="H20" s="68"/>
      <c r="I20" s="148">
        <f>SUM(I18:I19)</f>
        <v>0</v>
      </c>
      <c r="J20" s="51"/>
      <c r="K20" s="148">
        <f>SUM(K18:K19)</f>
        <v>31937</v>
      </c>
      <c r="L20" s="51"/>
      <c r="M20" s="148">
        <f>SUM(M18:M19)</f>
        <v>31937</v>
      </c>
    </row>
    <row r="21" spans="1:14">
      <c r="A21" s="6"/>
      <c r="B21" s="140"/>
      <c r="C21" s="15"/>
      <c r="D21" s="151"/>
      <c r="E21" s="15"/>
      <c r="F21" s="70"/>
      <c r="G21" s="15"/>
      <c r="H21" s="11"/>
      <c r="I21" s="15"/>
      <c r="J21" s="53"/>
      <c r="K21" s="15"/>
      <c r="L21" s="53"/>
      <c r="M21" s="15"/>
    </row>
    <row r="22" spans="1:14" ht="22" thickBot="1">
      <c r="A22" s="166" t="s">
        <v>159</v>
      </c>
      <c r="B22" s="89"/>
      <c r="C22" s="149">
        <f>SUM(C20+C11+C15)</f>
        <v>300000</v>
      </c>
      <c r="D22" s="62"/>
      <c r="E22" s="149">
        <f>SUM(E20+E11+E15)</f>
        <v>331763</v>
      </c>
      <c r="F22" s="62"/>
      <c r="G22" s="149">
        <f>SUM(G20+G11+G15)</f>
        <v>2433</v>
      </c>
      <c r="H22" s="62"/>
      <c r="I22" s="149">
        <f>SUM(I20+I11+I15)</f>
        <v>6700</v>
      </c>
      <c r="J22" s="62"/>
      <c r="K22" s="149">
        <f>SUM(K20+K11+K15)</f>
        <v>38306</v>
      </c>
      <c r="L22" s="62"/>
      <c r="M22" s="149">
        <f>SUM(M20+M11+M15)</f>
        <v>679202</v>
      </c>
    </row>
    <row r="23" spans="1:14" ht="22" thickTop="1">
      <c r="D23" s="151"/>
      <c r="F23" s="70"/>
      <c r="H23" s="11"/>
      <c r="J23" s="53"/>
      <c r="L23" s="53"/>
    </row>
  </sheetData>
  <mergeCells count="4">
    <mergeCell ref="C9:M9"/>
    <mergeCell ref="A3:E3"/>
    <mergeCell ref="C4:M4"/>
    <mergeCell ref="I5:K5"/>
  </mergeCells>
  <pageMargins left="0.7" right="0.7" top="0.48" bottom="0.5" header="0.5" footer="0.5"/>
  <pageSetup paperSize="9" scale="81" firstPageNumber="10" fitToHeight="0" orientation="landscape" useFirstPageNumber="1" r:id="rId1"/>
  <headerFooter>
    <oddFooter>&amp;L&amp;"Times New Roman,Regular"&amp;11The accompanying notes are an integral part of the interim financial statements.
&amp;C&amp;"Times New Roman,Regular"&amp;11 10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1"/>
  <sheetViews>
    <sheetView tabSelected="1" topLeftCell="A56" zoomScale="79" zoomScaleNormal="79" zoomScaleSheetLayoutView="85" zoomScalePageLayoutView="55" workbookViewId="0">
      <selection activeCell="A70" sqref="A70"/>
    </sheetView>
  </sheetViews>
  <sheetFormatPr defaultColWidth="35" defaultRowHeight="21" customHeight="1"/>
  <cols>
    <col min="1" max="1" width="58.796875" style="84" customWidth="1"/>
    <col min="2" max="2" width="8.19921875" style="99" customWidth="1"/>
    <col min="3" max="3" width="16.69921875" style="86" customWidth="1"/>
    <col min="4" max="4" width="2.09765625" style="84" customWidth="1"/>
    <col min="5" max="5" width="16.69921875" style="86" customWidth="1"/>
    <col min="6" max="6" width="2.09765625" style="84" customWidth="1"/>
    <col min="7" max="7" width="16.69921875" style="84" customWidth="1"/>
    <col min="8" max="8" width="2.09765625" style="84" customWidth="1"/>
    <col min="9" max="9" width="16.69921875" style="84" customWidth="1"/>
    <col min="10" max="16384" width="35" style="84"/>
  </cols>
  <sheetData>
    <row r="1" spans="1:11" ht="21" customHeight="1">
      <c r="A1" s="1" t="str">
        <f>'BS 3-4'!A1</f>
        <v>Copperwired Public Company Limited and its Subsidiary</v>
      </c>
      <c r="B1" s="98"/>
      <c r="C1" s="84"/>
      <c r="E1" s="84"/>
    </row>
    <row r="2" spans="1:11" ht="21" customHeight="1">
      <c r="A2" s="3" t="s">
        <v>111</v>
      </c>
      <c r="B2" s="98"/>
      <c r="C2" s="84"/>
      <c r="E2" s="84"/>
    </row>
    <row r="3" spans="1:11" ht="21" customHeight="1">
      <c r="A3" s="1"/>
      <c r="B3" s="98"/>
      <c r="C3" s="84"/>
      <c r="E3" s="84"/>
    </row>
    <row r="4" spans="1:11" s="165" customFormat="1" ht="21" customHeight="1">
      <c r="A4" s="191"/>
      <c r="B4" s="188"/>
      <c r="C4" s="244" t="s">
        <v>1</v>
      </c>
      <c r="D4" s="244"/>
      <c r="E4" s="244"/>
      <c r="G4" s="244" t="s">
        <v>2</v>
      </c>
      <c r="H4" s="244"/>
      <c r="I4" s="244"/>
    </row>
    <row r="5" spans="1:11" s="165" customFormat="1" ht="21" customHeight="1">
      <c r="A5" s="6"/>
      <c r="B5" s="189"/>
      <c r="C5" s="245" t="s">
        <v>3</v>
      </c>
      <c r="D5" s="245"/>
      <c r="E5" s="245"/>
      <c r="F5" s="188"/>
      <c r="G5" s="245" t="s">
        <v>3</v>
      </c>
      <c r="H5" s="245"/>
      <c r="I5" s="245"/>
    </row>
    <row r="6" spans="1:11" s="165" customFormat="1" ht="21" customHeight="1">
      <c r="A6" s="6"/>
      <c r="B6" s="189"/>
      <c r="C6" s="246" t="s">
        <v>158</v>
      </c>
      <c r="D6" s="246"/>
      <c r="E6" s="246"/>
      <c r="F6" s="189"/>
      <c r="G6" s="246" t="s">
        <v>158</v>
      </c>
      <c r="H6" s="246"/>
      <c r="I6" s="246"/>
    </row>
    <row r="7" spans="1:11" s="165" customFormat="1" ht="21" customHeight="1">
      <c r="A7" s="6"/>
      <c r="B7" s="189"/>
      <c r="C7" s="247" t="s">
        <v>157</v>
      </c>
      <c r="D7" s="247"/>
      <c r="E7" s="247"/>
      <c r="F7" s="189"/>
      <c r="G7" s="247" t="s">
        <v>157</v>
      </c>
      <c r="H7" s="247"/>
      <c r="I7" s="247"/>
    </row>
    <row r="8" spans="1:11" s="165" customFormat="1" ht="21" customHeight="1">
      <c r="B8" s="186" t="s">
        <v>6</v>
      </c>
      <c r="C8" s="189">
        <v>2021</v>
      </c>
      <c r="D8" s="189"/>
      <c r="E8" s="189">
        <v>2020</v>
      </c>
      <c r="F8" s="189"/>
      <c r="G8" s="189">
        <v>2021</v>
      </c>
      <c r="H8" s="189"/>
      <c r="I8" s="189">
        <v>2020</v>
      </c>
    </row>
    <row r="9" spans="1:11" s="165" customFormat="1" ht="21" customHeight="1">
      <c r="A9" s="6"/>
      <c r="B9" s="189"/>
      <c r="C9" s="243" t="s">
        <v>118</v>
      </c>
      <c r="D9" s="243"/>
      <c r="E9" s="243"/>
      <c r="F9" s="243"/>
      <c r="G9" s="243"/>
      <c r="H9" s="243"/>
      <c r="I9" s="243"/>
    </row>
    <row r="10" spans="1:11" s="165" customFormat="1" ht="21" customHeight="1">
      <c r="A10" s="8" t="s">
        <v>62</v>
      </c>
      <c r="B10" s="195"/>
      <c r="D10" s="10"/>
      <c r="F10" s="10"/>
      <c r="G10" s="10"/>
      <c r="H10" s="10"/>
      <c r="I10" s="10"/>
    </row>
    <row r="11" spans="1:11" s="165" customFormat="1" ht="21" customHeight="1">
      <c r="A11" s="21" t="s">
        <v>103</v>
      </c>
      <c r="B11" s="196"/>
      <c r="C11" s="197">
        <v>31937</v>
      </c>
      <c r="D11" s="198"/>
      <c r="E11" s="197">
        <v>12779</v>
      </c>
      <c r="F11" s="198"/>
      <c r="G11" s="198">
        <v>31937</v>
      </c>
      <c r="H11" s="198"/>
      <c r="I11" s="198">
        <v>12779</v>
      </c>
      <c r="J11" s="199"/>
    </row>
    <row r="12" spans="1:11" s="165" customFormat="1" ht="21" customHeight="1">
      <c r="A12" s="200" t="s">
        <v>113</v>
      </c>
      <c r="B12" s="201"/>
      <c r="C12" s="32"/>
      <c r="E12" s="32"/>
      <c r="J12" s="202"/>
    </row>
    <row r="13" spans="1:11" s="165" customFormat="1" ht="21" customHeight="1">
      <c r="A13" s="165" t="s">
        <v>156</v>
      </c>
      <c r="B13" s="189"/>
      <c r="C13" s="197">
        <v>7820</v>
      </c>
      <c r="D13" s="10"/>
      <c r="E13" s="197">
        <v>2626</v>
      </c>
      <c r="F13" s="10"/>
      <c r="G13" s="10">
        <v>4075</v>
      </c>
      <c r="H13" s="10"/>
      <c r="I13" s="10">
        <v>507</v>
      </c>
      <c r="J13" s="203"/>
    </row>
    <row r="14" spans="1:11" s="165" customFormat="1" ht="21" customHeight="1">
      <c r="A14" s="6" t="s">
        <v>45</v>
      </c>
      <c r="B14" s="204"/>
      <c r="C14" s="69">
        <v>4697</v>
      </c>
      <c r="D14" s="205"/>
      <c r="E14" s="69">
        <v>3136</v>
      </c>
      <c r="F14" s="206"/>
      <c r="G14" s="207">
        <v>4636</v>
      </c>
      <c r="H14" s="206"/>
      <c r="I14" s="207">
        <v>3103</v>
      </c>
      <c r="J14" s="205"/>
      <c r="K14" s="208"/>
    </row>
    <row r="15" spans="1:11" s="165" customFormat="1" ht="21" customHeight="1">
      <c r="A15" s="20" t="s">
        <v>63</v>
      </c>
      <c r="B15" s="204"/>
      <c r="C15" s="205">
        <v>84762</v>
      </c>
      <c r="D15" s="205"/>
      <c r="E15" s="205">
        <v>79942</v>
      </c>
      <c r="F15" s="205"/>
      <c r="G15" s="205">
        <v>83237</v>
      </c>
      <c r="H15" s="205"/>
      <c r="I15" s="205">
        <v>78582</v>
      </c>
      <c r="J15" s="205"/>
      <c r="K15" s="208"/>
    </row>
    <row r="16" spans="1:11" s="165" customFormat="1" ht="21" customHeight="1">
      <c r="A16" s="20" t="s">
        <v>175</v>
      </c>
      <c r="B16" s="204">
        <v>6</v>
      </c>
      <c r="C16" s="209">
        <v>-43</v>
      </c>
      <c r="D16" s="205"/>
      <c r="E16" s="209">
        <v>34</v>
      </c>
      <c r="F16" s="205"/>
      <c r="G16" s="209">
        <v>0</v>
      </c>
      <c r="H16" s="205"/>
      <c r="I16" s="209">
        <v>0</v>
      </c>
      <c r="J16" s="205"/>
      <c r="K16" s="208"/>
    </row>
    <row r="17" spans="1:19" s="165" customFormat="1" ht="21" hidden="1" customHeight="1">
      <c r="A17" s="20" t="s">
        <v>160</v>
      </c>
      <c r="B17" s="204"/>
      <c r="C17" s="209"/>
      <c r="D17" s="205"/>
      <c r="E17" s="209"/>
      <c r="F17" s="205"/>
      <c r="G17" s="209"/>
      <c r="H17" s="205"/>
      <c r="I17" s="209"/>
      <c r="J17" s="205"/>
      <c r="K17" s="208"/>
    </row>
    <row r="18" spans="1:19" s="165" customFormat="1" ht="21" customHeight="1">
      <c r="A18" s="20" t="s">
        <v>166</v>
      </c>
      <c r="B18" s="204"/>
      <c r="C18" s="209">
        <v>-301</v>
      </c>
      <c r="D18" s="205"/>
      <c r="E18" s="209">
        <v>9</v>
      </c>
      <c r="F18" s="208"/>
      <c r="G18" s="209">
        <v>0</v>
      </c>
      <c r="H18" s="208"/>
      <c r="I18" s="209">
        <v>0</v>
      </c>
      <c r="J18" s="205"/>
      <c r="K18" s="208"/>
    </row>
    <row r="19" spans="1:19" s="165" customFormat="1" ht="21" customHeight="1">
      <c r="A19" s="165" t="s">
        <v>132</v>
      </c>
      <c r="B19" s="204">
        <v>9</v>
      </c>
      <c r="C19" s="209">
        <v>0</v>
      </c>
      <c r="D19" s="205"/>
      <c r="E19" s="209">
        <v>0</v>
      </c>
      <c r="F19" s="208"/>
      <c r="G19" s="209">
        <v>-14888</v>
      </c>
      <c r="H19" s="208"/>
      <c r="I19" s="209">
        <v>-8493</v>
      </c>
      <c r="J19" s="205"/>
      <c r="K19" s="208"/>
    </row>
    <row r="20" spans="1:19" s="165" customFormat="1" ht="21" customHeight="1">
      <c r="A20" s="20" t="s">
        <v>92</v>
      </c>
      <c r="B20" s="204"/>
      <c r="C20" s="209">
        <v>1692</v>
      </c>
      <c r="D20" s="205"/>
      <c r="E20" s="205">
        <v>1626</v>
      </c>
      <c r="F20" s="208"/>
      <c r="G20" s="209">
        <v>938</v>
      </c>
      <c r="H20" s="208"/>
      <c r="I20" s="205">
        <v>954</v>
      </c>
      <c r="J20" s="205"/>
      <c r="K20" s="208"/>
    </row>
    <row r="21" spans="1:19" s="165" customFormat="1" ht="21" customHeight="1">
      <c r="A21" s="20" t="s">
        <v>114</v>
      </c>
      <c r="B21" s="204"/>
      <c r="C21" s="205">
        <v>-2380</v>
      </c>
      <c r="D21" s="205"/>
      <c r="E21" s="205">
        <v>7119</v>
      </c>
      <c r="F21" s="208"/>
      <c r="G21" s="205">
        <v>-5776</v>
      </c>
      <c r="H21" s="208"/>
      <c r="I21" s="205">
        <v>7323</v>
      </c>
      <c r="J21" s="205"/>
      <c r="K21" s="208"/>
    </row>
    <row r="22" spans="1:19" s="165" customFormat="1" ht="21" customHeight="1">
      <c r="A22" s="20" t="s">
        <v>161</v>
      </c>
      <c r="B22" s="204"/>
      <c r="C22" s="209">
        <v>236</v>
      </c>
      <c r="D22" s="205"/>
      <c r="E22" s="209">
        <v>-225</v>
      </c>
      <c r="F22" s="205"/>
      <c r="G22" s="209">
        <v>0</v>
      </c>
      <c r="H22" s="210"/>
      <c r="I22" s="209">
        <v>0</v>
      </c>
      <c r="J22" s="205"/>
      <c r="K22" s="208"/>
    </row>
    <row r="23" spans="1:19" s="165" customFormat="1" ht="21" customHeight="1">
      <c r="A23" s="20" t="s">
        <v>148</v>
      </c>
      <c r="B23" s="204"/>
      <c r="C23" s="211">
        <v>-116</v>
      </c>
      <c r="D23" s="205"/>
      <c r="E23" s="211">
        <v>-79</v>
      </c>
      <c r="F23" s="205"/>
      <c r="G23" s="211">
        <v>-131</v>
      </c>
      <c r="H23" s="205"/>
      <c r="I23" s="211">
        <v>-79</v>
      </c>
      <c r="J23" s="209"/>
      <c r="K23" s="208"/>
      <c r="O23" s="211"/>
      <c r="Q23" s="211"/>
      <c r="R23" s="211"/>
      <c r="S23" s="211"/>
    </row>
    <row r="24" spans="1:19" s="165" customFormat="1" ht="21" customHeight="1">
      <c r="A24" s="20" t="s">
        <v>149</v>
      </c>
      <c r="B24" s="212"/>
      <c r="C24" s="205">
        <v>198</v>
      </c>
      <c r="D24" s="205"/>
      <c r="E24" s="205">
        <v>291</v>
      </c>
      <c r="F24" s="208"/>
      <c r="G24" s="205">
        <v>198</v>
      </c>
      <c r="H24" s="208"/>
      <c r="I24" s="205">
        <v>291</v>
      </c>
      <c r="J24" s="205"/>
      <c r="K24" s="208"/>
    </row>
    <row r="25" spans="1:19" s="165" customFormat="1" ht="21" customHeight="1">
      <c r="A25" s="20" t="s">
        <v>87</v>
      </c>
      <c r="B25" s="212"/>
      <c r="C25" s="209">
        <v>1417</v>
      </c>
      <c r="D25" s="205"/>
      <c r="E25" s="209">
        <v>1094</v>
      </c>
      <c r="F25" s="205"/>
      <c r="G25" s="209">
        <v>1127</v>
      </c>
      <c r="H25" s="205"/>
      <c r="I25" s="209">
        <v>1001</v>
      </c>
      <c r="J25" s="209"/>
      <c r="K25" s="208"/>
    </row>
    <row r="26" spans="1:19" s="165" customFormat="1" ht="21" customHeight="1">
      <c r="A26" s="20" t="s">
        <v>64</v>
      </c>
      <c r="B26" s="212"/>
      <c r="C26" s="205">
        <v>-100</v>
      </c>
      <c r="D26" s="205"/>
      <c r="E26" s="205">
        <v>-260</v>
      </c>
      <c r="F26" s="205"/>
      <c r="G26" s="205">
        <v>-545</v>
      </c>
      <c r="H26" s="205"/>
      <c r="I26" s="205">
        <v>-1247</v>
      </c>
      <c r="J26" s="205"/>
      <c r="K26" s="208"/>
    </row>
    <row r="27" spans="1:19" s="165" customFormat="1" ht="21" customHeight="1">
      <c r="B27" s="189"/>
      <c r="C27" s="213">
        <f>SUM(C11:C26)</f>
        <v>129819</v>
      </c>
      <c r="D27" s="10"/>
      <c r="E27" s="213">
        <f>SUM(E11:E26)</f>
        <v>108092</v>
      </c>
      <c r="F27" s="10"/>
      <c r="G27" s="213">
        <f>SUM(G11:G26)</f>
        <v>104808</v>
      </c>
      <c r="H27" s="10"/>
      <c r="I27" s="213">
        <f>SUM(I11:I26)</f>
        <v>94721</v>
      </c>
    </row>
    <row r="28" spans="1:19" s="165" customFormat="1" ht="21" customHeight="1">
      <c r="A28" s="192" t="s">
        <v>65</v>
      </c>
      <c r="B28" s="201"/>
      <c r="C28" s="197"/>
      <c r="D28" s="10"/>
      <c r="E28" s="197"/>
      <c r="F28" s="10"/>
      <c r="G28" s="10"/>
      <c r="H28" s="10"/>
      <c r="I28" s="10"/>
    </row>
    <row r="29" spans="1:19" s="165" customFormat="1" ht="21" customHeight="1">
      <c r="A29" s="21" t="s">
        <v>9</v>
      </c>
      <c r="B29" s="196"/>
      <c r="C29" s="214">
        <v>11520</v>
      </c>
      <c r="D29" s="205"/>
      <c r="E29" s="214">
        <v>24104</v>
      </c>
      <c r="F29" s="205"/>
      <c r="G29" s="214">
        <v>3982</v>
      </c>
      <c r="H29" s="205"/>
      <c r="I29" s="214">
        <v>305</v>
      </c>
    </row>
    <row r="30" spans="1:19" s="165" customFormat="1" ht="21" customHeight="1">
      <c r="A30" s="21" t="s">
        <v>10</v>
      </c>
      <c r="B30" s="196"/>
      <c r="C30" s="214">
        <v>30727</v>
      </c>
      <c r="D30" s="205"/>
      <c r="E30" s="214">
        <v>12071</v>
      </c>
      <c r="F30" s="205"/>
      <c r="G30" s="214">
        <v>26565</v>
      </c>
      <c r="H30" s="205"/>
      <c r="I30" s="214">
        <v>15410</v>
      </c>
    </row>
    <row r="31" spans="1:19" s="165" customFormat="1" ht="21" customHeight="1">
      <c r="A31" s="21" t="s">
        <v>11</v>
      </c>
      <c r="B31" s="196"/>
      <c r="C31" s="214">
        <v>105012</v>
      </c>
      <c r="D31" s="205"/>
      <c r="E31" s="214">
        <v>135938</v>
      </c>
      <c r="F31" s="205"/>
      <c r="G31" s="214">
        <v>106675</v>
      </c>
      <c r="H31" s="205"/>
      <c r="I31" s="214">
        <v>125817</v>
      </c>
    </row>
    <row r="32" spans="1:19" s="165" customFormat="1" ht="21" customHeight="1">
      <c r="A32" s="21" t="s">
        <v>12</v>
      </c>
      <c r="B32" s="196"/>
      <c r="C32" s="214">
        <v>9020</v>
      </c>
      <c r="D32" s="205"/>
      <c r="E32" s="214">
        <v>6665</v>
      </c>
      <c r="F32" s="205"/>
      <c r="G32" s="214">
        <v>8996</v>
      </c>
      <c r="H32" s="205"/>
      <c r="I32" s="214">
        <v>7647</v>
      </c>
    </row>
    <row r="33" spans="1:10" s="165" customFormat="1" ht="21" customHeight="1">
      <c r="A33" s="20" t="s">
        <v>18</v>
      </c>
      <c r="B33" s="212"/>
      <c r="C33" s="214">
        <v>-2021</v>
      </c>
      <c r="D33" s="205"/>
      <c r="E33" s="214">
        <v>-2790</v>
      </c>
      <c r="F33" s="205"/>
      <c r="G33" s="214">
        <v>-2092</v>
      </c>
      <c r="H33" s="205"/>
      <c r="I33" s="214">
        <v>-2790</v>
      </c>
    </row>
    <row r="34" spans="1:10" s="165" customFormat="1" ht="21" customHeight="1">
      <c r="A34" s="21" t="s">
        <v>66</v>
      </c>
      <c r="B34" s="196"/>
      <c r="C34" s="214">
        <v>-102095</v>
      </c>
      <c r="D34" s="205"/>
      <c r="E34" s="214">
        <v>-144298</v>
      </c>
      <c r="F34" s="205"/>
      <c r="G34" s="214">
        <v>-111448</v>
      </c>
      <c r="H34" s="205"/>
      <c r="I34" s="214">
        <v>-144761</v>
      </c>
    </row>
    <row r="35" spans="1:10" s="165" customFormat="1" ht="21" customHeight="1">
      <c r="A35" s="21" t="s">
        <v>24</v>
      </c>
      <c r="B35" s="196"/>
      <c r="C35" s="214">
        <v>2618</v>
      </c>
      <c r="D35" s="205"/>
      <c r="E35" s="214">
        <v>-26517</v>
      </c>
      <c r="F35" s="205"/>
      <c r="G35" s="214">
        <v>1802</v>
      </c>
      <c r="H35" s="205"/>
      <c r="I35" s="214">
        <v>-24989</v>
      </c>
    </row>
    <row r="36" spans="1:10" s="165" customFormat="1" ht="21" customHeight="1">
      <c r="A36" s="20" t="s">
        <v>26</v>
      </c>
      <c r="B36" s="212"/>
      <c r="C36" s="214">
        <v>394</v>
      </c>
      <c r="D36" s="207"/>
      <c r="E36" s="214">
        <v>2195</v>
      </c>
      <c r="F36" s="205"/>
      <c r="G36" s="214">
        <v>1479</v>
      </c>
      <c r="H36" s="205"/>
      <c r="I36" s="214">
        <v>1971</v>
      </c>
    </row>
    <row r="37" spans="1:10" s="165" customFormat="1" ht="21" customHeight="1">
      <c r="A37" s="20" t="s">
        <v>145</v>
      </c>
      <c r="B37" s="212"/>
      <c r="C37" s="214">
        <v>-909</v>
      </c>
      <c r="D37" s="207"/>
      <c r="E37" s="214">
        <v>0</v>
      </c>
      <c r="F37" s="205"/>
      <c r="G37" s="214">
        <v>-909</v>
      </c>
      <c r="H37" s="205"/>
      <c r="I37" s="214">
        <v>0</v>
      </c>
    </row>
    <row r="38" spans="1:10" s="165" customFormat="1" ht="21" customHeight="1">
      <c r="A38" s="20" t="s">
        <v>29</v>
      </c>
      <c r="B38" s="212"/>
      <c r="C38" s="167">
        <v>641</v>
      </c>
      <c r="D38" s="207"/>
      <c r="E38" s="167">
        <v>15</v>
      </c>
      <c r="F38" s="205"/>
      <c r="G38" s="27">
        <v>610</v>
      </c>
      <c r="H38" s="205"/>
      <c r="I38" s="27">
        <v>0</v>
      </c>
    </row>
    <row r="39" spans="1:10" s="165" customFormat="1" ht="21" customHeight="1">
      <c r="A39" s="20" t="s">
        <v>174</v>
      </c>
      <c r="B39" s="212"/>
      <c r="C39" s="214">
        <f>SUM(C27:C38)</f>
        <v>184726</v>
      </c>
      <c r="D39" s="205"/>
      <c r="E39" s="214">
        <f>SUM(E27:E38)</f>
        <v>115475</v>
      </c>
      <c r="F39" s="207"/>
      <c r="G39" s="214">
        <f>SUM(G27:G38)</f>
        <v>140468</v>
      </c>
      <c r="H39" s="207"/>
      <c r="I39" s="214">
        <f>SUM(I27:I38)</f>
        <v>73331</v>
      </c>
      <c r="J39" s="203"/>
    </row>
    <row r="40" spans="1:10" s="165" customFormat="1" ht="21" customHeight="1">
      <c r="A40" s="20" t="s">
        <v>84</v>
      </c>
      <c r="B40" s="212"/>
      <c r="C40" s="214">
        <v>-11190</v>
      </c>
      <c r="D40" s="205"/>
      <c r="E40" s="214">
        <v>-2853</v>
      </c>
      <c r="F40" s="207"/>
      <c r="G40" s="214">
        <v>-8519</v>
      </c>
      <c r="H40" s="207"/>
      <c r="I40" s="214">
        <v>-2823</v>
      </c>
    </row>
    <row r="41" spans="1:10" s="165" customFormat="1" ht="21" customHeight="1">
      <c r="A41" s="166" t="s">
        <v>169</v>
      </c>
      <c r="B41" s="188"/>
      <c r="C41" s="215">
        <f>SUM(C39:C40)</f>
        <v>173536</v>
      </c>
      <c r="D41" s="216"/>
      <c r="E41" s="215">
        <f>SUM(E39:E40)</f>
        <v>112622</v>
      </c>
      <c r="F41" s="217"/>
      <c r="G41" s="215">
        <f>SUM(G39:G40)</f>
        <v>131949</v>
      </c>
      <c r="H41" s="217"/>
      <c r="I41" s="215">
        <f>SUM(I39:I40)</f>
        <v>70508</v>
      </c>
    </row>
    <row r="42" spans="1:10" s="165" customFormat="1" ht="21" customHeight="1">
      <c r="B42" s="189"/>
    </row>
    <row r="43" spans="1:10" s="165" customFormat="1" ht="21" customHeight="1">
      <c r="A43" s="1" t="str">
        <f>A1</f>
        <v>Copperwired Public Company Limited and its Subsidiary</v>
      </c>
      <c r="B43" s="188"/>
    </row>
    <row r="44" spans="1:10" s="165" customFormat="1" ht="21" customHeight="1">
      <c r="A44" s="3" t="s">
        <v>111</v>
      </c>
      <c r="B44" s="188"/>
    </row>
    <row r="45" spans="1:10" s="165" customFormat="1" ht="21" customHeight="1">
      <c r="A45" s="191"/>
      <c r="B45" s="188"/>
    </row>
    <row r="46" spans="1:10" s="165" customFormat="1" ht="21" customHeight="1">
      <c r="A46" s="191"/>
      <c r="B46" s="188"/>
      <c r="C46" s="244" t="s">
        <v>1</v>
      </c>
      <c r="D46" s="244"/>
      <c r="E46" s="244"/>
      <c r="G46" s="244" t="s">
        <v>2</v>
      </c>
      <c r="H46" s="244"/>
      <c r="I46" s="244"/>
    </row>
    <row r="47" spans="1:10" s="165" customFormat="1" ht="21" customHeight="1">
      <c r="A47" s="6"/>
      <c r="B47" s="189"/>
      <c r="C47" s="245" t="s">
        <v>3</v>
      </c>
      <c r="D47" s="245"/>
      <c r="E47" s="245"/>
      <c r="F47" s="188"/>
      <c r="G47" s="245" t="s">
        <v>3</v>
      </c>
      <c r="H47" s="245"/>
      <c r="I47" s="245"/>
    </row>
    <row r="48" spans="1:10" s="165" customFormat="1" ht="21" customHeight="1">
      <c r="A48" s="6"/>
      <c r="B48" s="189"/>
      <c r="C48" s="246" t="s">
        <v>158</v>
      </c>
      <c r="D48" s="246"/>
      <c r="E48" s="246"/>
      <c r="F48" s="189"/>
      <c r="G48" s="246" t="s">
        <v>158</v>
      </c>
      <c r="H48" s="246"/>
      <c r="I48" s="246"/>
    </row>
    <row r="49" spans="1:11" s="165" customFormat="1" ht="21" customHeight="1">
      <c r="A49" s="6"/>
      <c r="B49" s="189"/>
      <c r="C49" s="247" t="s">
        <v>157</v>
      </c>
      <c r="D49" s="247"/>
      <c r="E49" s="247"/>
      <c r="F49" s="189"/>
      <c r="G49" s="247" t="s">
        <v>157</v>
      </c>
      <c r="H49" s="247"/>
      <c r="I49" s="247"/>
    </row>
    <row r="50" spans="1:11" s="165" customFormat="1" ht="21" customHeight="1">
      <c r="A50" s="191"/>
      <c r="B50" s="187"/>
      <c r="C50" s="189">
        <v>2021</v>
      </c>
      <c r="D50" s="189"/>
      <c r="E50" s="189">
        <v>2020</v>
      </c>
      <c r="F50" s="189"/>
      <c r="G50" s="189">
        <v>2021</v>
      </c>
      <c r="H50" s="189"/>
      <c r="I50" s="189">
        <v>2020</v>
      </c>
    </row>
    <row r="51" spans="1:11" s="165" customFormat="1" ht="21" customHeight="1">
      <c r="A51" s="6"/>
      <c r="B51" s="189"/>
      <c r="C51" s="243" t="s">
        <v>118</v>
      </c>
      <c r="D51" s="243"/>
      <c r="E51" s="243"/>
      <c r="F51" s="243"/>
      <c r="G51" s="243"/>
      <c r="H51" s="243"/>
      <c r="I51" s="243"/>
    </row>
    <row r="52" spans="1:11" s="165" customFormat="1" ht="21" customHeight="1">
      <c r="A52" s="8" t="s">
        <v>67</v>
      </c>
      <c r="B52" s="195"/>
      <c r="C52" s="197"/>
      <c r="D52" s="10"/>
      <c r="E52" s="197"/>
      <c r="F52" s="10"/>
      <c r="G52" s="10"/>
      <c r="H52" s="10"/>
      <c r="I52" s="10"/>
    </row>
    <row r="53" spans="1:11" s="165" customFormat="1" ht="21" hidden="1" customHeight="1">
      <c r="A53" s="199" t="s">
        <v>105</v>
      </c>
      <c r="B53" s="183"/>
      <c r="C53" s="209"/>
      <c r="D53" s="218"/>
      <c r="E53" s="209"/>
      <c r="F53" s="219"/>
      <c r="G53" s="209"/>
      <c r="H53" s="219"/>
      <c r="I53" s="209"/>
      <c r="J53" s="203"/>
      <c r="K53" s="199"/>
    </row>
    <row r="54" spans="1:11" s="165" customFormat="1" ht="21" hidden="1" customHeight="1">
      <c r="A54" s="199" t="s">
        <v>106</v>
      </c>
      <c r="B54" s="183"/>
      <c r="C54" s="170">
        <v>0</v>
      </c>
      <c r="D54" s="214"/>
      <c r="E54" s="170">
        <v>0</v>
      </c>
      <c r="F54" s="169"/>
      <c r="G54" s="170">
        <v>0</v>
      </c>
      <c r="H54" s="169"/>
      <c r="I54" s="170">
        <v>0</v>
      </c>
      <c r="J54" s="203"/>
      <c r="K54" s="199"/>
    </row>
    <row r="55" spans="1:11" s="165" customFormat="1" ht="21" customHeight="1">
      <c r="A55" s="199" t="s">
        <v>75</v>
      </c>
      <c r="B55" s="183"/>
      <c r="C55" s="214">
        <v>131</v>
      </c>
      <c r="D55" s="214"/>
      <c r="E55" s="214">
        <v>126</v>
      </c>
      <c r="F55" s="169"/>
      <c r="G55" s="214">
        <v>131</v>
      </c>
      <c r="H55" s="169"/>
      <c r="I55" s="214">
        <v>126</v>
      </c>
      <c r="J55" s="199"/>
      <c r="K55" s="199"/>
    </row>
    <row r="56" spans="1:11" s="165" customFormat="1" ht="21" customHeight="1">
      <c r="A56" s="199" t="s">
        <v>76</v>
      </c>
      <c r="B56" s="183"/>
      <c r="C56" s="170">
        <v>-3994</v>
      </c>
      <c r="D56" s="214"/>
      <c r="E56" s="170">
        <v>-17086</v>
      </c>
      <c r="F56" s="169"/>
      <c r="G56" s="214">
        <v>-3456</v>
      </c>
      <c r="H56" s="169"/>
      <c r="I56" s="214">
        <v>-16156</v>
      </c>
      <c r="J56" s="203"/>
      <c r="K56" s="199"/>
    </row>
    <row r="57" spans="1:11" s="165" customFormat="1" ht="21" customHeight="1">
      <c r="A57" s="199" t="s">
        <v>93</v>
      </c>
      <c r="B57" s="183"/>
      <c r="C57" s="214">
        <v>-2977</v>
      </c>
      <c r="D57" s="214"/>
      <c r="E57" s="214">
        <v>-2239</v>
      </c>
      <c r="F57" s="169"/>
      <c r="G57" s="214">
        <v>-1915</v>
      </c>
      <c r="H57" s="169"/>
      <c r="I57" s="214">
        <v>-1788</v>
      </c>
      <c r="J57" s="199"/>
      <c r="K57" s="199"/>
    </row>
    <row r="58" spans="1:11" s="165" customFormat="1" ht="21" customHeight="1">
      <c r="A58" s="199" t="s">
        <v>150</v>
      </c>
      <c r="B58" s="183"/>
      <c r="C58" s="170">
        <v>0</v>
      </c>
      <c r="D58" s="170"/>
      <c r="E58" s="170">
        <v>0</v>
      </c>
      <c r="F58" s="169"/>
      <c r="G58" s="214">
        <v>46000</v>
      </c>
      <c r="H58" s="169"/>
      <c r="I58" s="214">
        <v>41000</v>
      </c>
      <c r="J58" s="220"/>
      <c r="K58" s="199"/>
    </row>
    <row r="59" spans="1:11" s="165" customFormat="1" ht="21" customHeight="1">
      <c r="A59" s="199" t="s">
        <v>151</v>
      </c>
      <c r="B59" s="183"/>
      <c r="C59" s="170">
        <v>0</v>
      </c>
      <c r="D59" s="170"/>
      <c r="E59" s="170">
        <v>0</v>
      </c>
      <c r="F59" s="169"/>
      <c r="G59" s="214">
        <v>0</v>
      </c>
      <c r="H59" s="169"/>
      <c r="I59" s="214">
        <v>-7000</v>
      </c>
      <c r="J59" s="220"/>
      <c r="K59" s="199"/>
    </row>
    <row r="60" spans="1:11" s="165" customFormat="1" ht="21" customHeight="1">
      <c r="A60" s="199" t="s">
        <v>140</v>
      </c>
      <c r="B60" s="183"/>
      <c r="C60" s="214">
        <v>-5</v>
      </c>
      <c r="D60" s="214"/>
      <c r="E60" s="214">
        <v>3408</v>
      </c>
      <c r="F60" s="169"/>
      <c r="G60" s="214">
        <v>0</v>
      </c>
      <c r="H60" s="169"/>
      <c r="I60" s="214">
        <v>3408</v>
      </c>
      <c r="K60" s="199"/>
    </row>
    <row r="61" spans="1:11" s="165" customFormat="1" ht="21" customHeight="1">
      <c r="A61" s="199" t="s">
        <v>68</v>
      </c>
      <c r="B61" s="183"/>
      <c r="C61" s="214">
        <v>101</v>
      </c>
      <c r="D61" s="214"/>
      <c r="E61" s="214">
        <v>289</v>
      </c>
      <c r="F61" s="169"/>
      <c r="G61" s="214">
        <v>547</v>
      </c>
      <c r="H61" s="169"/>
      <c r="I61" s="214">
        <v>1277</v>
      </c>
      <c r="J61" s="203"/>
      <c r="K61" s="199"/>
    </row>
    <row r="62" spans="1:11" s="165" customFormat="1" ht="21" customHeight="1">
      <c r="A62" s="166" t="s">
        <v>104</v>
      </c>
      <c r="B62" s="221"/>
      <c r="C62" s="215">
        <f>SUM(C53:C61)</f>
        <v>-6744</v>
      </c>
      <c r="D62" s="13"/>
      <c r="E62" s="215">
        <f>SUM(E53:E61)</f>
        <v>-15502</v>
      </c>
      <c r="F62" s="13"/>
      <c r="G62" s="215">
        <f>SUM(G53:G61)</f>
        <v>41307</v>
      </c>
      <c r="H62" s="13"/>
      <c r="I62" s="215">
        <f>SUM(I53:I61)</f>
        <v>20867</v>
      </c>
    </row>
    <row r="63" spans="1:11" s="165" customFormat="1" ht="21" customHeight="1">
      <c r="A63" s="191"/>
      <c r="B63" s="221"/>
      <c r="C63" s="51"/>
      <c r="D63" s="13"/>
      <c r="E63" s="51"/>
      <c r="F63" s="13"/>
      <c r="G63" s="14"/>
      <c r="H63" s="13"/>
      <c r="I63" s="14"/>
    </row>
    <row r="64" spans="1:11" s="165" customFormat="1" ht="21" customHeight="1">
      <c r="A64" s="8" t="s">
        <v>69</v>
      </c>
      <c r="B64" s="195"/>
      <c r="C64" s="214"/>
      <c r="D64" s="159"/>
      <c r="E64" s="214"/>
      <c r="F64" s="159"/>
      <c r="G64" s="159"/>
      <c r="H64" s="159"/>
      <c r="I64" s="159"/>
    </row>
    <row r="65" spans="1:14" s="165" customFormat="1" ht="21" customHeight="1">
      <c r="A65" s="21" t="s">
        <v>172</v>
      </c>
      <c r="B65" s="201"/>
      <c r="C65" s="170">
        <v>1684</v>
      </c>
      <c r="D65" s="51"/>
      <c r="E65" s="170">
        <v>0</v>
      </c>
      <c r="F65" s="169"/>
      <c r="G65" s="170">
        <v>0</v>
      </c>
      <c r="H65" s="169"/>
      <c r="I65" s="170">
        <v>0</v>
      </c>
      <c r="J65" s="203"/>
    </row>
    <row r="66" spans="1:14" s="165" customFormat="1" ht="21" customHeight="1">
      <c r="A66" s="21" t="s">
        <v>173</v>
      </c>
      <c r="B66" s="201"/>
      <c r="C66" s="170">
        <v>-1684</v>
      </c>
      <c r="D66" s="51"/>
      <c r="E66" s="170">
        <v>0</v>
      </c>
      <c r="F66" s="169"/>
      <c r="G66" s="170">
        <v>0</v>
      </c>
      <c r="H66" s="169"/>
      <c r="I66" s="170">
        <v>0</v>
      </c>
      <c r="J66" s="203"/>
    </row>
    <row r="67" spans="1:14" s="165" customFormat="1" ht="21" customHeight="1">
      <c r="A67" s="20" t="s">
        <v>137</v>
      </c>
      <c r="B67" s="204"/>
      <c r="C67" s="169">
        <v>-68557</v>
      </c>
      <c r="D67" s="169"/>
      <c r="E67" s="169">
        <v>-65435</v>
      </c>
      <c r="F67" s="169"/>
      <c r="G67" s="170">
        <v>-67651</v>
      </c>
      <c r="H67" s="169"/>
      <c r="I67" s="170">
        <v>-64529</v>
      </c>
      <c r="J67" s="203"/>
    </row>
    <row r="68" spans="1:14" s="165" customFormat="1" ht="21" customHeight="1">
      <c r="A68" s="20" t="s">
        <v>162</v>
      </c>
      <c r="B68" s="204"/>
      <c r="C68" s="169">
        <v>-48000</v>
      </c>
      <c r="D68" s="169"/>
      <c r="E68" s="169">
        <v>-35400</v>
      </c>
      <c r="F68" s="169"/>
      <c r="G68" s="170">
        <v>-48000</v>
      </c>
      <c r="H68" s="169"/>
      <c r="I68" s="170">
        <v>-35400</v>
      </c>
      <c r="J68" s="203"/>
    </row>
    <row r="69" spans="1:14" s="165" customFormat="1" ht="21" customHeight="1">
      <c r="A69" s="21" t="s">
        <v>70</v>
      </c>
      <c r="B69" s="201"/>
      <c r="C69" s="169">
        <v>-285</v>
      </c>
      <c r="D69" s="51"/>
      <c r="E69" s="169">
        <v>-416</v>
      </c>
      <c r="F69" s="169"/>
      <c r="G69" s="222">
        <v>-280</v>
      </c>
      <c r="H69" s="169"/>
      <c r="I69" s="222">
        <v>-416</v>
      </c>
      <c r="J69" s="203"/>
    </row>
    <row r="70" spans="1:14" s="165" customFormat="1" ht="21" customHeight="1">
      <c r="A70" s="166" t="s">
        <v>73</v>
      </c>
      <c r="B70" s="188"/>
      <c r="C70" s="223">
        <f>SUM(C65:C69)</f>
        <v>-116842</v>
      </c>
      <c r="D70" s="53"/>
      <c r="E70" s="223">
        <f>SUM(E65:E69)</f>
        <v>-101251</v>
      </c>
      <c r="F70" s="65"/>
      <c r="G70" s="223">
        <f>SUM(G65:G69)</f>
        <v>-115931</v>
      </c>
      <c r="H70" s="65"/>
      <c r="I70" s="223">
        <f>SUM(I65:I69)</f>
        <v>-100345</v>
      </c>
    </row>
    <row r="71" spans="1:14" s="165" customFormat="1" ht="21" customHeight="1">
      <c r="A71" s="166"/>
      <c r="B71" s="188"/>
      <c r="C71" s="51"/>
      <c r="D71" s="13"/>
      <c r="E71" s="51"/>
      <c r="F71" s="13"/>
      <c r="G71" s="14"/>
      <c r="H71" s="13"/>
      <c r="I71" s="14"/>
    </row>
    <row r="72" spans="1:14" s="165" customFormat="1" ht="21" customHeight="1">
      <c r="A72" s="166" t="s">
        <v>152</v>
      </c>
      <c r="B72" s="188"/>
      <c r="C72" s="224">
        <f>C70+C62+C41</f>
        <v>49950</v>
      </c>
      <c r="D72" s="13"/>
      <c r="E72" s="224">
        <f>E70+E62+E41</f>
        <v>-4131</v>
      </c>
      <c r="F72" s="13"/>
      <c r="G72" s="224">
        <f>G70+G62+G41</f>
        <v>57325</v>
      </c>
      <c r="H72" s="13"/>
      <c r="I72" s="224">
        <f>I70+I62+I41</f>
        <v>-8970</v>
      </c>
    </row>
    <row r="73" spans="1:14" s="165" customFormat="1" ht="21" customHeight="1">
      <c r="A73" s="165" t="s">
        <v>71</v>
      </c>
      <c r="B73" s="189"/>
      <c r="C73" s="214">
        <f>'BS 3-4'!E11</f>
        <v>173604</v>
      </c>
      <c r="D73" s="159"/>
      <c r="E73" s="214">
        <v>389792</v>
      </c>
      <c r="F73" s="159"/>
      <c r="G73" s="159">
        <f>'BS 3-4'!I11</f>
        <v>153497</v>
      </c>
      <c r="H73" s="159"/>
      <c r="I73" s="159">
        <v>377988</v>
      </c>
    </row>
    <row r="74" spans="1:14" s="165" customFormat="1" ht="21" customHeight="1" thickBot="1">
      <c r="A74" s="166" t="s">
        <v>171</v>
      </c>
      <c r="B74" s="188"/>
      <c r="C74" s="225">
        <f>SUM(C72:C73)</f>
        <v>223554</v>
      </c>
      <c r="D74" s="13"/>
      <c r="E74" s="225">
        <f>SUM(E72:E73)</f>
        <v>385661</v>
      </c>
      <c r="F74" s="13"/>
      <c r="G74" s="225">
        <f>SUM(G72:G73)</f>
        <v>210822</v>
      </c>
      <c r="H74" s="13"/>
      <c r="I74" s="225">
        <f>SUM(I72:I73)</f>
        <v>369018</v>
      </c>
    </row>
    <row r="75" spans="1:14" s="165" customFormat="1" ht="21" customHeight="1" thickTop="1">
      <c r="A75" s="191"/>
      <c r="B75" s="188"/>
      <c r="C75" s="226"/>
      <c r="D75" s="226"/>
      <c r="E75" s="226"/>
      <c r="F75" s="226"/>
      <c r="G75" s="226"/>
      <c r="H75" s="226"/>
      <c r="I75" s="226"/>
      <c r="J75" s="159"/>
    </row>
    <row r="76" spans="1:14" s="165" customFormat="1" ht="21" customHeight="1">
      <c r="A76" s="168" t="s">
        <v>72</v>
      </c>
      <c r="B76" s="221"/>
      <c r="C76" s="214"/>
      <c r="D76" s="159"/>
      <c r="E76" s="214"/>
      <c r="F76" s="159"/>
      <c r="G76" s="159"/>
      <c r="H76" s="159"/>
      <c r="I76" s="159"/>
    </row>
    <row r="77" spans="1:14" s="165" customFormat="1" ht="21" customHeight="1">
      <c r="A77" s="199" t="s">
        <v>86</v>
      </c>
      <c r="B77" s="190"/>
      <c r="C77" s="214">
        <v>72</v>
      </c>
      <c r="D77" s="214"/>
      <c r="E77" s="214">
        <v>2726</v>
      </c>
      <c r="F77" s="214"/>
      <c r="G77" s="214">
        <v>72</v>
      </c>
      <c r="H77" s="214"/>
      <c r="I77" s="214">
        <v>2194</v>
      </c>
      <c r="K77" s="227"/>
      <c r="L77" s="227"/>
      <c r="M77" s="227"/>
      <c r="N77" s="227"/>
    </row>
    <row r="78" spans="1:14" s="165" customFormat="1" ht="21" customHeight="1">
      <c r="A78" s="199" t="s">
        <v>95</v>
      </c>
      <c r="B78" s="190"/>
      <c r="C78" s="170">
        <v>1145</v>
      </c>
      <c r="D78" s="159"/>
      <c r="E78" s="170">
        <v>349</v>
      </c>
      <c r="F78" s="159"/>
      <c r="G78" s="170">
        <v>930</v>
      </c>
      <c r="H78" s="159"/>
      <c r="I78" s="170">
        <v>244</v>
      </c>
      <c r="K78" s="227"/>
      <c r="L78" s="227"/>
      <c r="M78" s="227"/>
      <c r="N78" s="227"/>
    </row>
    <row r="79" spans="1:14" s="165" customFormat="1" ht="21" customHeight="1">
      <c r="B79" s="189"/>
      <c r="C79" s="59"/>
      <c r="D79" s="59"/>
      <c r="E79" s="59"/>
      <c r="F79" s="59"/>
      <c r="G79" s="59"/>
      <c r="H79" s="59"/>
      <c r="I79" s="59"/>
    </row>
    <row r="80" spans="1:14" ht="21" customHeight="1">
      <c r="I80" s="85"/>
    </row>
    <row r="81" spans="3:9" ht="21" customHeight="1">
      <c r="C81" s="85">
        <f>C74-'BS 3-4'!C11</f>
        <v>0</v>
      </c>
      <c r="E81" s="85"/>
      <c r="G81" s="85">
        <f>G74-'BS 3-4'!G11</f>
        <v>0</v>
      </c>
      <c r="I81" s="85"/>
    </row>
  </sheetData>
  <mergeCells count="18">
    <mergeCell ref="C51:I51"/>
    <mergeCell ref="C9:I9"/>
    <mergeCell ref="C46:E46"/>
    <mergeCell ref="G46:I46"/>
    <mergeCell ref="C47:E47"/>
    <mergeCell ref="G47:I47"/>
    <mergeCell ref="C49:E49"/>
    <mergeCell ref="G49:I49"/>
    <mergeCell ref="C48:E48"/>
    <mergeCell ref="G48:I48"/>
    <mergeCell ref="C7:E7"/>
    <mergeCell ref="G7:I7"/>
    <mergeCell ref="C4:E4"/>
    <mergeCell ref="G4:I4"/>
    <mergeCell ref="C5:E5"/>
    <mergeCell ref="G5:I5"/>
    <mergeCell ref="C6:E6"/>
    <mergeCell ref="G6:I6"/>
  </mergeCells>
  <pageMargins left="0.7" right="0.7" top="0.75" bottom="0.75" header="0.3" footer="0.3"/>
  <pageSetup paperSize="9" scale="71" firstPageNumber="11" fitToHeight="0" orientation="portrait" useFirstPageNumber="1" r:id="rId1"/>
  <headerFooter differentOddEven="1" differentFirst="1" alignWithMargins="0">
    <oddFooter>&amp;LThe accompanying notes are an integral part of the interim financial statements.
&amp;C&amp;"Times New Roman,Regular"&amp;11 11</oddFooter>
    <evenFooter>&amp;LThe accompanying notes are an integral part of the interim financial statements.
&amp;C12</evenFooter>
    <firstFooter>&amp;LThe accompanying notes are an integral part of the interim financial statements.
&amp;C&amp;"Times New Roman,Regular"&amp;11 11</first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3-4</vt:lpstr>
      <vt:lpstr>PL 5</vt:lpstr>
      <vt:lpstr>PL 6</vt:lpstr>
      <vt:lpstr>SH 7</vt:lpstr>
      <vt:lpstr>SH 8</vt:lpstr>
      <vt:lpstr>SH 9</vt:lpstr>
      <vt:lpstr>SH 10</vt:lpstr>
      <vt:lpstr>CF 11-12</vt:lpstr>
      <vt:lpstr>'CF 11-12'!_Hlk120336604</vt:lpstr>
      <vt:lpstr>'BS 3-4'!Print_Area</vt:lpstr>
      <vt:lpstr>'CF 11-12'!Print_Area</vt:lpstr>
      <vt:lpstr>'PL 5'!Print_Area</vt:lpstr>
      <vt:lpstr>'PL 6'!Print_Area</vt:lpstr>
      <vt:lpstr>'SH 10'!Print_Area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Kornsiri, Chongaksorn</cp:lastModifiedBy>
  <cp:lastPrinted>2021-08-05T07:34:57Z</cp:lastPrinted>
  <dcterms:created xsi:type="dcterms:W3CDTF">2016-12-20T06:40:53Z</dcterms:created>
  <dcterms:modified xsi:type="dcterms:W3CDTF">2021-08-05T07:35:00Z</dcterms:modified>
</cp:coreProperties>
</file>