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timahakullert\Documents\Copperwired\2021\Q2'2021\File to SET\"/>
    </mc:Choice>
  </mc:AlternateContent>
  <xr:revisionPtr revIDLastSave="0" documentId="13_ncr:1_{FFCF38FD-CC13-4EC4-88D0-28E52866876E}" xr6:coauthVersionLast="45" xr6:coauthVersionMax="45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CF 13-14(O)" sheetId="6" state="hidden" r:id="rId1"/>
    <sheet name="BS 3-4" sheetId="1" r:id="rId2"/>
    <sheet name="PL 5-8" sheetId="3" r:id="rId3"/>
    <sheet name="SH 9" sheetId="10" r:id="rId4"/>
    <sheet name="SH 10" sheetId="4" r:id="rId5"/>
    <sheet name="SH 11" sheetId="5" r:id="rId6"/>
    <sheet name="SH 12" sheetId="11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6">'BS 3-4'!#REF!</definedName>
    <definedName name="\a" localSheetId="3">'BS 3-4'!#REF!</definedName>
    <definedName name="\a">'BS 3-4'!#REF!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6">'BS 3-4'!#REF!</definedName>
    <definedName name="\c" localSheetId="3">'BS 3-4'!#REF!</definedName>
    <definedName name="\c">'BS 3-4'!#REF!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3-4'!$A$28:$K$42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3-4'!$A$1:$K$69</definedName>
    <definedName name="_xlnm.Print_Area" localSheetId="7">'CF 13-14'!$A$1:$I$78</definedName>
    <definedName name="_xlnm.Print_Area" localSheetId="0">'CF 13-14(O)'!$A$1:$R$77</definedName>
    <definedName name="_xlnm.Print_Area" localSheetId="2">'PL 5-8'!$A$1:$K$120</definedName>
    <definedName name="_xlnm.Print_Area" localSheetId="4">'SH 10'!$A$1:$O$27</definedName>
    <definedName name="_xlnm.Print_Area" localSheetId="5">'SH 11'!$A$1:$N$25</definedName>
    <definedName name="_xlnm.Print_Area" localSheetId="6">'SH 12'!$A$1:$M$26</definedName>
    <definedName name="_xlnm.Print_Area" localSheetId="3">'SH 9'!$A$1:$O$26</definedName>
    <definedName name="Print_Area_MI" localSheetId="0">#REF!</definedName>
    <definedName name="Print_Area_MI" localSheetId="2">'PL 5-8'!#REF!</definedName>
    <definedName name="Print_Area_MI">'BS 3-4'!$A$42:$K$52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8" l="1"/>
  <c r="C12" i="8"/>
  <c r="I44" i="1" l="1"/>
  <c r="M119" i="3" l="1"/>
  <c r="G119" i="3"/>
  <c r="G117" i="3"/>
  <c r="E117" i="3"/>
  <c r="M112" i="3"/>
  <c r="K112" i="3"/>
  <c r="G112" i="3"/>
  <c r="K98" i="3"/>
  <c r="I98" i="3"/>
  <c r="E98" i="3"/>
  <c r="C98" i="3"/>
  <c r="M78" i="3"/>
  <c r="M84" i="3" s="1"/>
  <c r="M86" i="3" s="1"/>
  <c r="K78" i="3"/>
  <c r="E78" i="3"/>
  <c r="M77" i="3"/>
  <c r="I78" i="3"/>
  <c r="C78" i="3"/>
  <c r="M75" i="3"/>
  <c r="M72" i="3"/>
  <c r="K72" i="3"/>
  <c r="I72" i="3"/>
  <c r="G72" i="3"/>
  <c r="G84" i="3" s="1"/>
  <c r="G86" i="3" s="1"/>
  <c r="E72" i="3"/>
  <c r="C72" i="3"/>
  <c r="E84" i="3" l="1"/>
  <c r="E86" i="3" s="1"/>
  <c r="E99" i="3" s="1"/>
  <c r="K84" i="3"/>
  <c r="K86" i="3" s="1"/>
  <c r="K99" i="3" s="1"/>
  <c r="K117" i="3" s="1"/>
  <c r="C84" i="3"/>
  <c r="C86" i="3" s="1"/>
  <c r="I84" i="3"/>
  <c r="I86" i="3" s="1"/>
  <c r="M21" i="4" l="1"/>
  <c r="C10" i="8"/>
  <c r="K20" i="11"/>
  <c r="G10" i="8"/>
  <c r="E112" i="3"/>
  <c r="I99" i="3"/>
  <c r="I110" i="3"/>
  <c r="I112" i="3" s="1"/>
  <c r="I119" i="3" s="1"/>
  <c r="C112" i="3"/>
  <c r="C119" i="3" s="1"/>
  <c r="C110" i="3"/>
  <c r="C99" i="3"/>
  <c r="C115" i="3" s="1"/>
  <c r="C117" i="3" s="1"/>
  <c r="I117" i="3" l="1"/>
  <c r="I115" i="3"/>
  <c r="I18" i="3" l="1"/>
  <c r="I12" i="3"/>
  <c r="I24" i="3" l="1"/>
  <c r="E62" i="8"/>
  <c r="O22" i="10"/>
  <c r="M23" i="10"/>
  <c r="E12" i="3"/>
  <c r="K38" i="3"/>
  <c r="I62" i="8" l="1"/>
  <c r="G62" i="8"/>
  <c r="C62" i="8"/>
  <c r="G73" i="8" l="1"/>
  <c r="E38" i="3" l="1"/>
  <c r="I29" i="8" l="1"/>
  <c r="C38" i="3" l="1"/>
  <c r="M22" i="4" s="1"/>
  <c r="I38" i="3"/>
  <c r="K21" i="11" s="1"/>
  <c r="K22" i="11" s="1"/>
  <c r="O12" i="4" l="1"/>
  <c r="K12" i="3" l="1"/>
  <c r="C73" i="8" l="1"/>
  <c r="M11" i="11" l="1"/>
  <c r="K22" i="4"/>
  <c r="K18" i="3" l="1"/>
  <c r="C18" i="3"/>
  <c r="O17" i="10" l="1"/>
  <c r="O16" i="10"/>
  <c r="O17" i="4"/>
  <c r="O16" i="4"/>
  <c r="J22" i="5"/>
  <c r="H22" i="5"/>
  <c r="F22" i="5"/>
  <c r="D22" i="5"/>
  <c r="L17" i="5"/>
  <c r="J17" i="5"/>
  <c r="H17" i="5"/>
  <c r="F17" i="5"/>
  <c r="D17" i="5"/>
  <c r="D24" i="5" s="1"/>
  <c r="N16" i="5"/>
  <c r="N15" i="5"/>
  <c r="I25" i="10"/>
  <c r="G25" i="10"/>
  <c r="E25" i="10"/>
  <c r="K23" i="10"/>
  <c r="K25" i="10" s="1"/>
  <c r="M18" i="10"/>
  <c r="C18" i="10"/>
  <c r="C25" i="10" s="1"/>
  <c r="O12" i="10"/>
  <c r="E29" i="8"/>
  <c r="E41" i="8" s="1"/>
  <c r="E43" i="8" s="1"/>
  <c r="I70" i="8"/>
  <c r="E70" i="8"/>
  <c r="N17" i="5" l="1"/>
  <c r="E18" i="3"/>
  <c r="F24" i="5"/>
  <c r="J24" i="5"/>
  <c r="H24" i="5"/>
  <c r="O18" i="10"/>
  <c r="E72" i="8"/>
  <c r="E74" i="8" s="1"/>
  <c r="G69" i="1" l="1"/>
  <c r="E67" i="1"/>
  <c r="K67" i="1"/>
  <c r="K50" i="1"/>
  <c r="I50" i="1"/>
  <c r="G50" i="1"/>
  <c r="E50" i="1"/>
  <c r="C50" i="1"/>
  <c r="K44" i="1"/>
  <c r="G44" i="1"/>
  <c r="E44" i="1"/>
  <c r="C44" i="1"/>
  <c r="K26" i="1"/>
  <c r="G26" i="1"/>
  <c r="E26" i="1"/>
  <c r="C26" i="1"/>
  <c r="I26" i="1"/>
  <c r="K16" i="1"/>
  <c r="I16" i="1"/>
  <c r="G16" i="1"/>
  <c r="E16" i="1"/>
  <c r="C16" i="1"/>
  <c r="I51" i="1" l="1"/>
  <c r="I28" i="1"/>
  <c r="E28" i="1"/>
  <c r="G51" i="1"/>
  <c r="K51" i="1"/>
  <c r="K69" i="1" s="1"/>
  <c r="E51" i="1"/>
  <c r="E69" i="1" s="1"/>
  <c r="E71" i="1" s="1"/>
  <c r="K28" i="1"/>
  <c r="G28" i="1"/>
  <c r="C51" i="1"/>
  <c r="C28" i="1"/>
  <c r="K71" i="1" l="1"/>
  <c r="K70" i="1"/>
  <c r="M23" i="11" l="1"/>
  <c r="I26" i="4"/>
  <c r="G26" i="4"/>
  <c r="E26" i="4"/>
  <c r="O18" i="4"/>
  <c r="K23" i="4" l="1"/>
  <c r="K26" i="4" s="1"/>
  <c r="I22" i="11"/>
  <c r="I25" i="11" s="1"/>
  <c r="G22" i="11"/>
  <c r="G25" i="11" s="1"/>
  <c r="M16" i="11"/>
  <c r="I17" i="11"/>
  <c r="C18" i="4" l="1"/>
  <c r="C26" i="4" s="1"/>
  <c r="C17" i="11" l="1"/>
  <c r="O22" i="4" l="1"/>
  <c r="N21" i="5"/>
  <c r="I41" i="8"/>
  <c r="I43" i="8" s="1"/>
  <c r="I72" i="8" s="1"/>
  <c r="I74" i="8" s="1"/>
  <c r="M15" i="11"/>
  <c r="M17" i="11" s="1"/>
  <c r="M18" i="4"/>
  <c r="G17" i="11"/>
  <c r="O21" i="10" l="1"/>
  <c r="M25" i="10"/>
  <c r="E22" i="11"/>
  <c r="E25" i="11" s="1"/>
  <c r="C22" i="11"/>
  <c r="C25" i="11" s="1"/>
  <c r="K17" i="11"/>
  <c r="K25" i="11" s="1"/>
  <c r="E17" i="1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70" i="8"/>
  <c r="C70" i="8"/>
  <c r="M59" i="3"/>
  <c r="G59" i="3"/>
  <c r="G57" i="3"/>
  <c r="M52" i="3"/>
  <c r="G52" i="3"/>
  <c r="M17" i="3"/>
  <c r="M15" i="3"/>
  <c r="M18" i="3" s="1"/>
  <c r="M12" i="3"/>
  <c r="K24" i="3"/>
  <c r="G12" i="3"/>
  <c r="C12" i="3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O23" i="10" l="1"/>
  <c r="O25" i="10" s="1"/>
  <c r="N20" i="5"/>
  <c r="L22" i="5"/>
  <c r="L24" i="5" s="1"/>
  <c r="I75" i="6"/>
  <c r="I77" i="6" s="1"/>
  <c r="I79" i="6" s="1"/>
  <c r="C60" i="6"/>
  <c r="E24" i="3"/>
  <c r="C24" i="3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M21" i="11"/>
  <c r="N22" i="5" l="1"/>
  <c r="N24" i="5" s="1"/>
  <c r="C75" i="6"/>
  <c r="C77" i="6" s="1"/>
  <c r="C79" i="6" s="1"/>
  <c r="E26" i="3" l="1"/>
  <c r="E52" i="3" l="1"/>
  <c r="E39" i="3"/>
  <c r="D8" i="9" l="1"/>
  <c r="D25" i="9" s="1"/>
  <c r="D36" i="9" s="1"/>
  <c r="D38" i="9" s="1"/>
  <c r="D81" i="9" s="1"/>
  <c r="D83" i="9" s="1"/>
  <c r="D84" i="9" s="1"/>
  <c r="E57" i="3"/>
  <c r="C26" i="3"/>
  <c r="C29" i="8" l="1"/>
  <c r="C41" i="8" s="1"/>
  <c r="C43" i="8" s="1"/>
  <c r="C72" i="8" s="1"/>
  <c r="C74" i="8" s="1"/>
  <c r="C80" i="8" s="1"/>
  <c r="C52" i="3"/>
  <c r="C59" i="3" s="1"/>
  <c r="C39" i="3"/>
  <c r="I26" i="3"/>
  <c r="K26" i="3"/>
  <c r="M23" i="4" l="1"/>
  <c r="O21" i="4"/>
  <c r="O23" i="4" s="1"/>
  <c r="O26" i="4" s="1"/>
  <c r="N26" i="3"/>
  <c r="K52" i="3"/>
  <c r="Q26" i="3"/>
  <c r="B8" i="9"/>
  <c r="B25" i="9" s="1"/>
  <c r="B36" i="9" s="1"/>
  <c r="B38" i="9" s="1"/>
  <c r="B81" i="9" s="1"/>
  <c r="B83" i="9" s="1"/>
  <c r="B84" i="9" s="1"/>
  <c r="C57" i="3"/>
  <c r="I39" i="3"/>
  <c r="K39" i="3"/>
  <c r="C67" i="1" l="1"/>
  <c r="C69" i="1" s="1"/>
  <c r="C71" i="1" s="1"/>
  <c r="M26" i="4"/>
  <c r="I67" i="1"/>
  <c r="M20" i="11"/>
  <c r="G29" i="8"/>
  <c r="G41" i="8" s="1"/>
  <c r="G43" i="8" s="1"/>
  <c r="M22" i="11"/>
  <c r="M25" i="11" s="1"/>
  <c r="K57" i="3"/>
  <c r="I57" i="3"/>
  <c r="F8" i="9"/>
  <c r="F25" i="9" s="1"/>
  <c r="F36" i="9" s="1"/>
  <c r="F38" i="9" s="1"/>
  <c r="F81" i="9" s="1"/>
  <c r="F83" i="9" s="1"/>
  <c r="F84" i="9" s="1"/>
  <c r="I52" i="3"/>
  <c r="I59" i="3" s="1"/>
  <c r="I69" i="1" l="1"/>
  <c r="I70" i="1" s="1"/>
  <c r="M27" i="11"/>
  <c r="C70" i="1"/>
  <c r="O28" i="4"/>
  <c r="G72" i="8"/>
  <c r="G74" i="8" s="1"/>
  <c r="G80" i="8" s="1"/>
  <c r="I71" i="1" l="1"/>
  <c r="M24" i="3"/>
  <c r="M26" i="3" s="1"/>
  <c r="G24" i="3" l="1"/>
  <c r="G2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77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<sst xmlns="http://schemas.openxmlformats.org/spreadsheetml/2006/main" count="657" uniqueCount="289">
  <si>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</si>
  <si>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</si>
  <si>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</si>
  <si>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</si>
  <si>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</si>
  <si>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</si>
  <si>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</si>
  <si>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</si>
  <si>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</si>
  <si>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</si>
  <si>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</si>
  <si>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</si>
  <si>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</si>
  <si>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</si>
  <si>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</si>
  <si>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</si>
  <si>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</si>
  <si>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</si>
  <si>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</si>
  <si>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</si>
  <si>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</si>
  <si>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</si>
  <si>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</si>
  <si>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</si>
  <si>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</si>
  <si>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</si>
  <si>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</si>
  <si>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</si>
  <si>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</si>
  <si>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</si>
  <si>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</si>
  <si>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</si>
  <si>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</si>
  <si>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</si>
  <si>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</si>
  <si>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</si>
  <si>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</si>
  <si>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</si>
  <si>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</si>
  <si>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</si>
  <si>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</si>
  <si>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</si>
  <si>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</si>
  <si>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</si>
  <si>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</si>
  <si>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</si>
  <si>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</si>
  <si>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</si>
  <si>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</si>
  <si>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</si>
  <si>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</si>
  <si>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</si>
  <si>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</si>
  <si>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</si>
  <si>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</si>
  <si>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</si>
  <si>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</si>
  <si>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</si>
  <si>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</si>
  <si>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</si>
  <si>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</si>
  <si>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</si>
  <si>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</si>
  <si>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</si>
  <si>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</si>
  <si>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</si>
  <si>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</si>
  <si>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</si>
  <si>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</si>
  <si>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</si>
  <si>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</si>
  <si>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</si>
  <si>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</si>
  <si>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</si>
  <si>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</si>
  <si>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</si>
  <si>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</si>
  <si>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</si>
  <si>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</si>
  <si>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</si>
  <si>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</si>
  <si>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</si>
  <si>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</si>
  <si>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</si>
  <si>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</si>
  <si>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</si>
  <si>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</si>
  <si>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</si>
  <si>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</si>
  <si>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</si>
  <si>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</si>
  <si>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</si>
  <si>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</si>
  <si>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</si>
  <si>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</si>
  <si>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</si>
  <si>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</si>
  <si>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</si>
  <si>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</si>
  <si>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</si>
  <si>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</si>
  <si>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</si>
  <si>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</si>
  <si>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</si>
  <si>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</si>
  <si>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</si>
  <si>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</si>
  <si>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</si>
  <si>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</si>
  <si>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</si>
  <si>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</si>
  <si>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</si>
  <si>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</si>
  <si>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</si>
  <si>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</si>
  <si>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</si>
  <si>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</si>
  <si>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</si>
  <si>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</si>
  <si>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</si>
  <si>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</si>
  <si>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</si>
  <si>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</si>
  <si>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</si>
  <si>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</si>
  <si>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</si>
  <si>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</si>
  <si>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</si>
  <si>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</si>
  <si>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</si>
  <si>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</si>
  <si>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</si>
  <si>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</si>
  <si>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</si>
  <si>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</si>
  <si>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</si>
  <si>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</si>
  <si>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</si>
  <si>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</si>
  <si>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</si>
  <si>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</si>
  <si>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</si>
  <si>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</si>
  <si>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</si>
  <si>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</si>
  <si>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</si>
  <si>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</si>
  <si>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</si>
  <si>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</si>
  <si>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</si>
  <si>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</si>
  <si>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</si>
  <si>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</si>
  <si>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</si>
  <si>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</si>
  <si>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</si>
  <si>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</si>
  <si>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</si>
  <si>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</si>
  <si>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</si>
  <si>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</si>
  <si>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</si>
  <si>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</si>
  <si>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</si>
  <si>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</si>
  <si>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</si>
  <si>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</si>
  <si>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</si>
  <si>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</si>
  <si>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</si>
  <si>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</si>
  <si>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</si>
  <si>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</si>
  <si>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</si>
  <si>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</si>
  <si>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</si>
  <si>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</si>
  <si>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</si>
  <si>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</si>
  <si>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</si>
  <si>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</si>
  <si>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</si>
  <si>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</si>
  <si>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</si>
  <si>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</si>
  <si>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</si>
  <si>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</si>
  <si>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</si>
  <si>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</si>
  <si>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</si>
  <si>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</si>
  <si>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</si>
  <si>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</si>
  <si>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</si>
  <si>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</si>
  <si>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</si>
  <si>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</si>
  <si>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</si>
  <si>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</si>
  <si>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</si>
  <si>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</si>
  <si>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</si>
  <si>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</si>
  <si>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</si>
  <si>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</si>
  <si>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</si>
  <si>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</si>
  <si>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</si>
  <si>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</si>
  <si>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</si>
  <si>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</si>
  <si>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</si>
  <si>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</si>
  <si>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</si>
  <si>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</si>
  <si>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</si>
  <si>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</si>
  <si>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</si>
  <si>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</si>
  <si>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</si>
  <si>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</si>
  <si>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</si>
  <si>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</si>
  <si>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</si>
  <si>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</si>
  <si>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</si>
  <si>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</si>
  <si>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</si>
  <si>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</si>
  <si>
    <t>11</t>
  </si>
  <si>
    <t>10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</si>
  <si>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</si>
  <si>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</si>
  <si>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</si>
  <si>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</si>
  <si>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</si>
  <si>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2563</t>
  </si>
  <si>
    <t>5, 6</t>
  </si>
  <si>
    <t>5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</si>
  <si>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</si>
  <si>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</si>
  <si>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</si>
  <si>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</si>
  <si>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</si>
  <si>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ยอดคงเหลือ ณ วันที่ 1 มกราคม 2563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</si>
  <si>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</si>
  <si>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</si>
  <si>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</si>
  <si>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>(กลับรายการ) ขาดทุนจากการลดมูลค่าของสินค้าคงเหลือ</t>
  </si>
  <si>
    <t xml:space="preserve">   โดยวิธีส่วนได้เสีย</t>
  </si>
  <si>
    <t>กำไร (ขาดทุน) เบ็ดเสร็จอื่น</t>
  </si>
  <si>
    <t>กำไร (ขาดทุน) เบ็ดเสร็จอื่นสำหรับงวด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</si>
  <si>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</si>
  <si>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</si>
  <si>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</si>
  <si>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</si>
  <si>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ยอดคงเหลือ ณ วันที่ 1 มกราคม 2564</t>
  </si>
  <si>
    <t>2564</t>
  </si>
  <si>
    <t>8</t>
  </si>
  <si>
    <t>กำไรจากการจำหน่ายและตัดจำหน่ายสินทรัพย์</t>
  </si>
  <si>
    <t>รายได้รอตัดบัญชีคะแนนรางวัลเพิ่มขึ้น</t>
  </si>
  <si>
    <t>5, 7</t>
  </si>
  <si>
    <t xml:space="preserve">   กำไร (ขาดทุน) เบ็ดเสร็จอื่น</t>
  </si>
  <si>
    <t>6</t>
  </si>
  <si>
    <t xml:space="preserve">    (หุ้นสามัญจำนวน 600,000,000 หุ้น มูลค่า 0.5 บาทต่อหุ้น)</t>
  </si>
  <si>
    <t>เงินฝากสถาบันการเงินที่มีภาระค้ำประกัน</t>
  </si>
  <si>
    <t>เงินฝากสถาบันการเงินที่มีภาระค้ำประกันลดลง (เพิ่มขึ้น)</t>
  </si>
  <si>
    <t>30 มิถุนายน</t>
  </si>
  <si>
    <t xml:space="preserve">วันที่ 30 มิถุนายน </t>
  </si>
  <si>
    <t>สำหรับงวดหกเดือนสิ้นสุด</t>
  </si>
  <si>
    <t>ยอดคงเหลือ ณ วันที่ 30 มิถุนายน 2563</t>
  </si>
  <si>
    <t>ยอดคงเหลือ ณ วันที่ 30 มิถุนายน 2564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</si>
  <si>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</si>
  <si>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</si>
  <si>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</si>
  <si>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</si>
  <si>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</si>
  <si>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r>
      <rPr>
        <sz val="15"/>
        <rFont val="Angsana New"/>
        <family val="1"/>
      </rPr>
      <t>กำไร (ขาดทุน) จากอัตราแลกเปลี่ยนที่ยังไม่เกิดขึ้นจริง</t>
    </r>
  </si>
  <si>
    <t>(ค่าใช้จ่าย) รายได้ภาษีเงินได้</t>
  </si>
  <si>
    <t>(กลับรายการ) ผลขาดทุนด้านเครดิตที่คาดว่าจะเกิดขึ้น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</si>
  <si>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</si>
  <si>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</si>
  <si>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(กำไร) ขาดทุนจากการปรับมูลค่ายุติธรรม</t>
  </si>
  <si>
    <t>สำหรับงวดหกเดือนสุดวันที่ 30 มิถุนายน 2563</t>
  </si>
  <si>
    <t>สำหรับงวดหกเดือนสุดวันที่ 30 มิถุนายน 2564</t>
  </si>
  <si>
    <t>ค่าใช้จ่ายภาษีเงินได้</t>
  </si>
  <si>
    <t>รวมการจัดสรรส่วนทุนให้ผู้ถือหุ้น</t>
  </si>
  <si>
    <t>เงินสดและรายการเทียบเท่าเงินสด ณ 30 มิถุนายน</t>
  </si>
  <si>
    <t>งบกำไรขาดทุนเบ็ดเสร็จ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</si>
</sst>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  <numFmt numFmtId="185" formatCode="#,##0.0_);[Red]\(#,##0.0\)"/>
  </numFmts>
  <fonts count="17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8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462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71" fontId="7" fillId="0" borderId="15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171" fontId="10" fillId="0" borderId="0" xfId="0" applyNumberFormat="1" applyFont="1" applyFill="1" applyBorder="1"/>
    <xf numFmtId="43" fontId="11" fillId="0" borderId="17" xfId="25" applyNumberFormat="1" applyFont="1" applyFill="1" applyBorder="1" applyAlignment="1">
      <alignment horizontal="right"/>
    </xf>
    <xf numFmtId="43" fontId="11" fillId="0" borderId="0" xfId="25" applyNumberFormat="1" applyFont="1" applyFill="1"/>
    <xf numFmtId="43" fontId="11" fillId="0" borderId="0" xfId="25" applyNumberFormat="1" applyFont="1" applyFill="1" applyBorder="1" applyAlignment="1">
      <alignment horizontal="right"/>
    </xf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0" fillId="0" borderId="0" xfId="0" applyNumberFormat="1" applyFont="1" applyFill="1"/>
    <xf numFmtId="38" fontId="0" fillId="0" borderId="0" xfId="25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6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37" fontId="10" fillId="75" borderId="0" xfId="0" applyFont="1" applyFill="1"/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9" fontId="6" fillId="0" borderId="0" xfId="0" quotePrefix="1" applyNumberFormat="1" applyFont="1"/>
    <xf numFmtId="49" fontId="0" fillId="0" borderId="0" xfId="0" applyNumberFormat="1"/>
    <xf numFmtId="37" fontId="10" fillId="0" borderId="0" xfId="0" applyFont="1"/>
    <xf numFmtId="49" fontId="0" fillId="0" borderId="0" xfId="0" applyNumberFormat="1" applyAlignment="1">
      <alignment horizontal="left"/>
    </xf>
    <xf numFmtId="49" fontId="7" fillId="0" borderId="0" xfId="0" applyNumberFormat="1" applyFont="1"/>
    <xf numFmtId="49" fontId="9" fillId="0" borderId="0" xfId="0" applyNumberFormat="1" applyFont="1"/>
    <xf numFmtId="0" fontId="7" fillId="0" borderId="0" xfId="0" applyNumberFormat="1" applyFont="1" applyAlignment="1">
      <alignment horizontal="left"/>
    </xf>
    <xf numFmtId="49" fontId="9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0" fontId="161" fillId="0" borderId="0" xfId="25" applyFont="1"/>
    <xf numFmtId="40" fontId="163" fillId="0" borderId="0" xfId="25" applyFont="1"/>
    <xf numFmtId="49" fontId="10" fillId="0" borderId="0" xfId="0" applyNumberFormat="1" applyFont="1"/>
    <xf numFmtId="49" fontId="7" fillId="0" borderId="0" xfId="0" applyNumberFormat="1" applyFont="1" applyFill="1" applyBorder="1"/>
    <xf numFmtId="40" fontId="0" fillId="0" borderId="0" xfId="25" applyFont="1" applyFill="1" applyBorder="1"/>
    <xf numFmtId="0" fontId="0" fillId="0" borderId="0" xfId="0" applyNumberFormat="1" applyFill="1" applyAlignment="1">
      <alignment horizontal="center" wrapText="1"/>
    </xf>
    <xf numFmtId="37" fontId="0" fillId="75" borderId="0" xfId="0" applyFill="1"/>
    <xf numFmtId="49" fontId="13" fillId="75" borderId="0" xfId="0" applyNumberFormat="1" applyFont="1" applyFill="1" applyAlignment="1">
      <alignment horizontal="center"/>
    </xf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16" fillId="75" borderId="0" xfId="0" applyNumberFormat="1" applyFont="1" applyFill="1" applyAlignment="1">
      <alignment horizontal="center"/>
    </xf>
    <xf numFmtId="49" fontId="0" fillId="0" borderId="0" xfId="0" applyNumberFormat="1" applyFont="1"/>
    <xf numFmtId="49" fontId="6" fillId="0" borderId="0" xfId="0" quotePrefix="1" applyNumberFormat="1" applyFont="1" applyFill="1"/>
    <xf numFmtId="49" fontId="7" fillId="0" borderId="0" xfId="0" quotePrefix="1" applyNumberFormat="1" applyFont="1" applyFill="1"/>
    <xf numFmtId="40" fontId="7" fillId="0" borderId="0" xfId="25" quotePrefix="1" applyFont="1" applyFill="1"/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0" fontId="7" fillId="0" borderId="0" xfId="25" applyFont="1" applyFill="1"/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/>
    <xf numFmtId="40" fontId="7" fillId="0" borderId="0" xfId="25" applyFont="1" applyFill="1" applyAlignment="1">
      <alignment horizontal="right"/>
    </xf>
    <xf numFmtId="168" fontId="0" fillId="0" borderId="0" xfId="0" applyNumberFormat="1" applyFill="1"/>
    <xf numFmtId="38" fontId="5" fillId="0" borderId="0" xfId="25" applyNumberFormat="1" applyFont="1" applyFill="1"/>
    <xf numFmtId="43" fontId="0" fillId="0" borderId="0" xfId="41748" applyNumberFormat="1" applyFont="1" applyFill="1" applyAlignment="1">
      <alignment horizontal="center"/>
    </xf>
    <xf numFmtId="38" fontId="5" fillId="0" borderId="0" xfId="25" applyNumberFormat="1" applyFont="1" applyFill="1" applyAlignment="1">
      <alignment horizontal="center"/>
    </xf>
    <xf numFmtId="38" fontId="7" fillId="0" borderId="34" xfId="25" applyNumberFormat="1" applyFont="1" applyFill="1" applyBorder="1"/>
    <xf numFmtId="38" fontId="7" fillId="0" borderId="0" xfId="25" applyNumberFormat="1" applyFont="1" applyFill="1"/>
    <xf numFmtId="37" fontId="5" fillId="0" borderId="0" xfId="0" applyFont="1" applyFill="1"/>
    <xf numFmtId="40" fontId="5" fillId="0" borderId="0" xfId="25" applyFont="1" applyFill="1"/>
    <xf numFmtId="171" fontId="0" fillId="0" borderId="0" xfId="25" applyNumberFormat="1" applyFont="1" applyFill="1" applyAlignment="1">
      <alignment horizontal="center"/>
    </xf>
    <xf numFmtId="38" fontId="7" fillId="0" borderId="17" xfId="25" applyNumberFormat="1" applyFont="1" applyFill="1" applyBorder="1"/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38" fontId="7" fillId="0" borderId="16" xfId="25" applyNumberFormat="1" applyFont="1" applyFill="1" applyBorder="1"/>
    <xf numFmtId="37" fontId="5" fillId="0" borderId="0" xfId="0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37" fontId="160" fillId="0" borderId="0" xfId="25" applyNumberFormat="1" applyFont="1" applyFill="1"/>
    <xf numFmtId="169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171" fontId="5" fillId="0" borderId="16" xfId="25" applyNumberFormat="1" applyFont="1" applyFill="1" applyBorder="1" applyAlignment="1">
      <alignment horizontal="right"/>
    </xf>
    <xf numFmtId="37" fontId="5" fillId="0" borderId="0" xfId="25" applyNumberFormat="1" applyFont="1" applyFill="1"/>
    <xf numFmtId="171" fontId="7" fillId="0" borderId="34" xfId="25" applyNumberFormat="1" applyFont="1" applyFill="1" applyBorder="1" applyAlignment="1">
      <alignment horizontal="right"/>
    </xf>
    <xf numFmtId="37" fontId="7" fillId="0" borderId="0" xfId="25" applyNumberFormat="1" applyFont="1" applyFill="1"/>
    <xf numFmtId="38" fontId="7" fillId="0" borderId="17" xfId="25" applyNumberFormat="1" applyFont="1" applyFill="1" applyBorder="1" applyAlignment="1">
      <alignment horizontal="right"/>
    </xf>
    <xf numFmtId="40" fontId="161" fillId="0" borderId="0" xfId="25" applyFont="1" applyFill="1" applyAlignment="1">
      <alignment horizontal="right"/>
    </xf>
    <xf numFmtId="40" fontId="161" fillId="0" borderId="0" xfId="25" applyFont="1" applyFill="1"/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71" fontId="0" fillId="0" borderId="0" xfId="0" applyNumberFormat="1" applyFill="1"/>
    <xf numFmtId="49" fontId="164" fillId="0" borderId="0" xfId="0" quotePrefix="1" applyNumberFormat="1" applyFont="1" applyFill="1" applyAlignment="1"/>
    <xf numFmtId="0" fontId="165" fillId="0" borderId="0" xfId="0" applyNumberFormat="1" applyFont="1" applyFill="1" applyAlignment="1"/>
    <xf numFmtId="0" fontId="166" fillId="0" borderId="0" xfId="0" applyNumberFormat="1" applyFont="1" applyFill="1" applyBorder="1" applyAlignment="1"/>
    <xf numFmtId="0" fontId="166" fillId="0" borderId="0" xfId="0" applyNumberFormat="1" applyFont="1" applyFill="1" applyAlignment="1"/>
    <xf numFmtId="37" fontId="166" fillId="0" borderId="0" xfId="0" applyFont="1" applyFill="1"/>
    <xf numFmtId="0" fontId="164" fillId="0" borderId="0" xfId="0" applyNumberFormat="1" applyFont="1" applyFill="1" applyAlignment="1">
      <alignment horizontal="left"/>
    </xf>
    <xf numFmtId="0" fontId="164" fillId="0" borderId="0" xfId="0" applyNumberFormat="1" applyFont="1" applyFill="1" applyBorder="1" applyAlignment="1"/>
    <xf numFmtId="0" fontId="166" fillId="0" borderId="0" xfId="0" applyNumberFormat="1" applyFont="1" applyFill="1" applyAlignment="1">
      <alignment horizontal="left"/>
    </xf>
    <xf numFmtId="0" fontId="165" fillId="0" borderId="0" xfId="0" applyNumberFormat="1" applyFont="1" applyFill="1" applyBorder="1" applyAlignment="1"/>
    <xf numFmtId="0" fontId="166" fillId="0" borderId="0" xfId="0" applyNumberFormat="1" applyFont="1" applyFill="1" applyAlignment="1">
      <alignment horizontal="center"/>
    </xf>
    <xf numFmtId="0" fontId="165" fillId="0" borderId="0" xfId="0" applyNumberFormat="1" applyFont="1" applyFill="1" applyBorder="1" applyAlignment="1">
      <alignment horizontal="center"/>
    </xf>
    <xf numFmtId="37" fontId="166" fillId="0" borderId="0" xfId="0" applyFont="1" applyFill="1" applyAlignment="1">
      <alignment horizontal="center"/>
    </xf>
    <xf numFmtId="0" fontId="166" fillId="0" borderId="0" xfId="0" applyNumberFormat="1" applyFont="1" applyFill="1" applyBorder="1" applyAlignment="1">
      <alignment horizontal="center"/>
    </xf>
    <xf numFmtId="2" fontId="166" fillId="0" borderId="0" xfId="0" applyNumberFormat="1" applyFont="1" applyFill="1" applyAlignment="1">
      <alignment horizontal="center" wrapText="1"/>
    </xf>
    <xf numFmtId="0" fontId="164" fillId="0" borderId="0" xfId="0" applyNumberFormat="1" applyFont="1" applyAlignment="1">
      <alignment horizontal="left"/>
    </xf>
    <xf numFmtId="41" fontId="164" fillId="0" borderId="0" xfId="25" applyNumberFormat="1" applyFont="1" applyFill="1" applyAlignment="1">
      <alignment horizontal="right"/>
    </xf>
    <xf numFmtId="41" fontId="164" fillId="0" borderId="0" xfId="25" applyNumberFormat="1" applyFont="1" applyFill="1" applyBorder="1" applyAlignment="1">
      <alignment horizontal="right"/>
    </xf>
    <xf numFmtId="171" fontId="164" fillId="0" borderId="0" xfId="28" applyNumberFormat="1" applyFont="1" applyFill="1" applyBorder="1" applyAlignment="1">
      <alignment horizontal="center"/>
    </xf>
    <xf numFmtId="171" fontId="164" fillId="0" borderId="16" xfId="0" applyNumberFormat="1" applyFont="1" applyFill="1" applyBorder="1" applyAlignment="1">
      <alignment horizontal="right"/>
    </xf>
    <xf numFmtId="43" fontId="166" fillId="0" borderId="0" xfId="28" applyNumberFormat="1" applyFont="1" applyFill="1" applyBorder="1" applyAlignment="1">
      <alignment horizontal="center"/>
    </xf>
    <xf numFmtId="37" fontId="166" fillId="0" borderId="0" xfId="0" applyNumberFormat="1" applyFont="1" applyFill="1" applyBorder="1" applyAlignment="1">
      <alignment horizontal="center"/>
    </xf>
    <xf numFmtId="37" fontId="166" fillId="0" borderId="0" xfId="0" applyNumberFormat="1" applyFont="1" applyFill="1" applyAlignment="1">
      <alignment horizontal="right"/>
    </xf>
    <xf numFmtId="0" fontId="167" fillId="0" borderId="0" xfId="0" applyNumberFormat="1" applyFont="1" applyFill="1" applyAlignment="1">
      <alignment horizontal="left"/>
    </xf>
    <xf numFmtId="171" fontId="166" fillId="0" borderId="0" xfId="28" applyNumberFormat="1" applyFont="1" applyFill="1" applyBorder="1" applyAlignment="1">
      <alignment horizontal="right"/>
    </xf>
    <xf numFmtId="43" fontId="166" fillId="0" borderId="0" xfId="25" applyNumberFormat="1" applyFont="1" applyFill="1" applyBorder="1" applyAlignment="1">
      <alignment horizontal="center"/>
    </xf>
    <xf numFmtId="37" fontId="166" fillId="0" borderId="0" xfId="0" applyNumberFormat="1" applyFont="1" applyFill="1" applyBorder="1" applyAlignment="1">
      <alignment horizontal="right"/>
    </xf>
    <xf numFmtId="43" fontId="166" fillId="0" borderId="16" xfId="25" applyNumberFormat="1" applyFont="1" applyFill="1" applyBorder="1" applyAlignment="1">
      <alignment horizontal="center"/>
    </xf>
    <xf numFmtId="41" fontId="166" fillId="0" borderId="16" xfId="0" applyNumberFormat="1" applyFont="1" applyFill="1" applyBorder="1" applyAlignment="1">
      <alignment horizontal="right"/>
    </xf>
    <xf numFmtId="41" fontId="166" fillId="0" borderId="0" xfId="0" applyNumberFormat="1" applyFont="1" applyFill="1" applyBorder="1" applyAlignment="1">
      <alignment horizontal="right"/>
    </xf>
    <xf numFmtId="171" fontId="166" fillId="0" borderId="16" xfId="28" applyNumberFormat="1" applyFont="1" applyFill="1" applyBorder="1" applyAlignment="1">
      <alignment horizontal="right"/>
    </xf>
    <xf numFmtId="37" fontId="164" fillId="0" borderId="0" xfId="0" applyNumberFormat="1" applyFont="1" applyFill="1" applyBorder="1" applyAlignment="1">
      <alignment horizontal="center"/>
    </xf>
    <xf numFmtId="171" fontId="164" fillId="0" borderId="0" xfId="0" applyNumberFormat="1" applyFont="1" applyFill="1" applyBorder="1" applyAlignment="1">
      <alignment horizontal="right"/>
    </xf>
    <xf numFmtId="37" fontId="164" fillId="0" borderId="0" xfId="0" applyNumberFormat="1" applyFont="1" applyFill="1" applyBorder="1" applyAlignment="1">
      <alignment horizontal="right"/>
    </xf>
    <xf numFmtId="0" fontId="167" fillId="0" borderId="0" xfId="0" applyNumberFormat="1" applyFont="1" applyFill="1" applyAlignment="1">
      <alignment horizontal="center"/>
    </xf>
    <xf numFmtId="43" fontId="164" fillId="0" borderId="34" xfId="28" applyNumberFormat="1" applyFont="1" applyFill="1" applyBorder="1" applyAlignment="1">
      <alignment horizontal="center"/>
    </xf>
    <xf numFmtId="43" fontId="164" fillId="0" borderId="0" xfId="28" applyNumberFormat="1" applyFont="1" applyFill="1" applyBorder="1" applyAlignment="1">
      <alignment horizontal="center"/>
    </xf>
    <xf numFmtId="171" fontId="164" fillId="0" borderId="34" xfId="28" applyNumberFormat="1" applyFont="1" applyFill="1" applyBorder="1" applyAlignment="1">
      <alignment horizontal="center"/>
    </xf>
    <xf numFmtId="171" fontId="164" fillId="0" borderId="0" xfId="28" applyNumberFormat="1" applyFont="1" applyFill="1" applyBorder="1" applyAlignment="1">
      <alignment horizontal="right"/>
    </xf>
    <xf numFmtId="171" fontId="166" fillId="0" borderId="0" xfId="28" applyNumberFormat="1" applyFont="1" applyFill="1" applyBorder="1" applyAlignment="1">
      <alignment horizontal="center"/>
    </xf>
    <xf numFmtId="171" fontId="164" fillId="0" borderId="17" xfId="0" applyNumberFormat="1" applyFont="1" applyFill="1" applyBorder="1" applyAlignment="1">
      <alignment horizontal="right"/>
    </xf>
    <xf numFmtId="171" fontId="166" fillId="0" borderId="0" xfId="0" applyNumberFormat="1" applyFont="1" applyFill="1" applyBorder="1" applyAlignment="1">
      <alignment horizontal="right"/>
    </xf>
    <xf numFmtId="40" fontId="166" fillId="0" borderId="0" xfId="25" applyFont="1" applyFill="1"/>
    <xf numFmtId="171" fontId="166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38" fontId="5" fillId="0" borderId="0" xfId="124" applyNumberFormat="1" applyFont="1" applyFill="1"/>
    <xf numFmtId="171" fontId="5" fillId="0" borderId="0" xfId="25" applyNumberFormat="1" applyFont="1" applyFill="1"/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43" fontId="0" fillId="0" borderId="16" xfId="0" applyNumberFormat="1" applyFont="1" applyFill="1" applyBorder="1" applyAlignment="1">
      <alignment horizontal="right"/>
    </xf>
    <xf numFmtId="171" fontId="0" fillId="0" borderId="16" xfId="0" applyNumberFormat="1" applyFont="1" applyFill="1" applyBorder="1" applyAlignment="1">
      <alignment horizontal="right"/>
    </xf>
    <xf numFmtId="37" fontId="0" fillId="74" borderId="0" xfId="0" applyFont="1" applyFill="1"/>
    <xf numFmtId="37" fontId="0" fillId="73" borderId="0" xfId="0" applyFont="1" applyFill="1"/>
    <xf numFmtId="171" fontId="0" fillId="0" borderId="16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1" fontId="7" fillId="0" borderId="34" xfId="0" applyNumberFormat="1" applyFont="1" applyFill="1" applyBorder="1" applyAlignment="1">
      <alignment horizontal="right"/>
    </xf>
    <xf numFmtId="37" fontId="0" fillId="75" borderId="0" xfId="0" applyFont="1" applyFill="1"/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1" fontId="7" fillId="0" borderId="34" xfId="0" applyNumberFormat="1" applyFont="1" applyFill="1" applyBorder="1" applyAlignment="1">
      <alignment horizontal="center"/>
    </xf>
    <xf numFmtId="37" fontId="168" fillId="0" borderId="0" xfId="0" applyFont="1" applyFill="1"/>
    <xf numFmtId="37" fontId="169" fillId="0" borderId="0" xfId="25" applyNumberFormat="1" applyFont="1" applyFill="1" applyBorder="1" applyAlignment="1"/>
    <xf numFmtId="40" fontId="169" fillId="0" borderId="0" xfId="25" applyFont="1" applyFill="1" applyBorder="1" applyAlignment="1">
      <alignment horizontal="right"/>
    </xf>
    <xf numFmtId="38" fontId="169" fillId="0" borderId="0" xfId="25" applyNumberFormat="1" applyFont="1" applyFill="1" applyBorder="1" applyAlignment="1"/>
    <xf numFmtId="41" fontId="169" fillId="0" borderId="0" xfId="0" applyNumberFormat="1" applyFont="1" applyFill="1" applyAlignment="1">
      <alignment horizontal="right"/>
    </xf>
    <xf numFmtId="40" fontId="58" fillId="0" borderId="0" xfId="25" applyFont="1" applyFill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0" fontId="162" fillId="0" borderId="0" xfId="25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37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Alignment="1">
      <alignment horizontal="right"/>
    </xf>
    <xf numFmtId="43" fontId="17" fillId="0" borderId="0" xfId="124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71" fontId="6" fillId="0" borderId="0" xfId="124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1" fontId="6" fillId="0" borderId="0" xfId="124" applyNumberFormat="1" applyFont="1" applyFill="1" applyAlignment="1">
      <alignment horizontal="right"/>
    </xf>
    <xf numFmtId="171" fontId="6" fillId="0" borderId="0" xfId="124" applyNumberFormat="1" applyFont="1" applyFill="1" applyBorder="1" applyAlignment="1">
      <alignment horizontal="right"/>
    </xf>
    <xf numFmtId="43" fontId="6" fillId="0" borderId="0" xfId="124" applyFont="1" applyFill="1" applyBorder="1" applyAlignment="1">
      <alignment horizontal="center"/>
    </xf>
    <xf numFmtId="0" fontId="170" fillId="0" borderId="0" xfId="0" applyNumberFormat="1" applyFont="1" applyFill="1" applyAlignment="1">
      <alignment horizontal="left"/>
    </xf>
    <xf numFmtId="171" fontId="6" fillId="0" borderId="0" xfId="124" applyNumberFormat="1" applyFont="1" applyFill="1" applyAlignment="1">
      <alignment horizontal="center"/>
    </xf>
    <xf numFmtId="171" fontId="17" fillId="0" borderId="0" xfId="124" applyNumberFormat="1" applyFont="1" applyFill="1" applyAlignment="1">
      <alignment horizontal="right"/>
    </xf>
    <xf numFmtId="44" fontId="17" fillId="0" borderId="0" xfId="0" applyNumberFormat="1" applyFont="1" applyFill="1" applyBorder="1" applyAlignment="1">
      <alignment horizontal="center"/>
    </xf>
    <xf numFmtId="43" fontId="17" fillId="0" borderId="0" xfId="124" applyFont="1" applyFill="1" applyBorder="1" applyAlignment="1">
      <alignment horizontal="center"/>
    </xf>
    <xf numFmtId="44" fontId="17" fillId="0" borderId="0" xfId="0" applyNumberFormat="1" applyFont="1" applyFill="1" applyBorder="1" applyAlignment="1">
      <alignment horizontal="right"/>
    </xf>
    <xf numFmtId="171" fontId="6" fillId="0" borderId="4" xfId="124" applyNumberFormat="1" applyFont="1" applyFill="1" applyBorder="1" applyAlignment="1">
      <alignment horizontal="right"/>
    </xf>
    <xf numFmtId="44" fontId="6" fillId="0" borderId="0" xfId="124" applyNumberFormat="1" applyFont="1" applyFill="1" applyBorder="1" applyAlignment="1">
      <alignment horizontal="center"/>
    </xf>
    <xf numFmtId="44" fontId="6" fillId="0" borderId="0" xfId="0" applyNumberFormat="1" applyFont="1" applyFill="1" applyBorder="1" applyAlignment="1">
      <alignment horizontal="center"/>
    </xf>
    <xf numFmtId="44" fontId="6" fillId="0" borderId="0" xfId="0" applyNumberFormat="1" applyFont="1" applyFill="1" applyBorder="1" applyAlignment="1">
      <alignment horizontal="right"/>
    </xf>
    <xf numFmtId="44" fontId="6" fillId="0" borderId="0" xfId="124" applyNumberFormat="1" applyFont="1" applyFill="1" applyAlignment="1">
      <alignment horizontal="center"/>
    </xf>
    <xf numFmtId="44" fontId="17" fillId="0" borderId="0" xfId="124" applyNumberFormat="1" applyFont="1" applyFill="1" applyAlignment="1">
      <alignment horizontal="center"/>
    </xf>
    <xf numFmtId="171" fontId="17" fillId="0" borderId="0" xfId="124" applyNumberFormat="1" applyFont="1" applyFill="1" applyBorder="1" applyAlignment="1">
      <alignment horizontal="center"/>
    </xf>
    <xf numFmtId="171" fontId="17" fillId="0" borderId="0" xfId="124" applyNumberFormat="1" applyFont="1" applyFill="1" applyBorder="1" applyAlignment="1">
      <alignment horizontal="right"/>
    </xf>
    <xf numFmtId="171" fontId="6" fillId="0" borderId="17" xfId="124" applyNumberFormat="1" applyFont="1" applyFill="1" applyBorder="1" applyAlignment="1">
      <alignment horizontal="right"/>
    </xf>
    <xf numFmtId="171" fontId="6" fillId="0" borderId="0" xfId="0" applyNumberFormat="1" applyFont="1" applyFill="1" applyBorder="1" applyAlignment="1">
      <alignment horizontal="right"/>
    </xf>
    <xf numFmtId="49" fontId="171" fillId="0" borderId="0" xfId="0" quotePrefix="1" applyNumberFormat="1" applyFont="1" applyFill="1" applyAlignment="1"/>
    <xf numFmtId="49" fontId="171" fillId="0" borderId="0" xfId="0" applyNumberFormat="1" applyFont="1" applyFill="1" applyAlignment="1">
      <alignment horizontal="left"/>
    </xf>
    <xf numFmtId="43" fontId="172" fillId="0" borderId="0" xfId="124" applyFont="1" applyFill="1" applyAlignment="1">
      <alignment horizontal="right"/>
    </xf>
    <xf numFmtId="37" fontId="172" fillId="0" borderId="0" xfId="0" applyNumberFormat="1" applyFont="1" applyFill="1" applyBorder="1" applyAlignment="1">
      <alignment horizontal="right"/>
    </xf>
    <xf numFmtId="0" fontId="172" fillId="0" borderId="0" xfId="0" applyNumberFormat="1" applyFont="1" applyFill="1" applyBorder="1" applyAlignment="1"/>
    <xf numFmtId="0" fontId="172" fillId="0" borderId="0" xfId="0" applyNumberFormat="1" applyFont="1" applyFill="1" applyAlignment="1"/>
    <xf numFmtId="37" fontId="172" fillId="0" borderId="0" xfId="0" applyFont="1" applyFill="1"/>
    <xf numFmtId="0" fontId="171" fillId="0" borderId="0" xfId="0" applyNumberFormat="1" applyFont="1" applyFill="1" applyAlignment="1">
      <alignment horizontal="left"/>
    </xf>
    <xf numFmtId="0" fontId="172" fillId="0" borderId="0" xfId="0" applyNumberFormat="1" applyFont="1" applyFill="1" applyAlignment="1">
      <alignment horizontal="left"/>
    </xf>
    <xf numFmtId="0" fontId="171" fillId="0" borderId="0" xfId="0" applyNumberFormat="1" applyFont="1" applyFill="1" applyBorder="1" applyAlignment="1"/>
    <xf numFmtId="0" fontId="171" fillId="0" borderId="0" xfId="0" applyNumberFormat="1" applyFont="1" applyFill="1" applyBorder="1" applyAlignment="1">
      <alignment horizontal="center"/>
    </xf>
    <xf numFmtId="0" fontId="172" fillId="0" borderId="0" xfId="0" applyNumberFormat="1" applyFont="1" applyFill="1" applyAlignment="1">
      <alignment horizontal="center"/>
    </xf>
    <xf numFmtId="0" fontId="172" fillId="0" borderId="0" xfId="0" applyNumberFormat="1" applyFont="1" applyFill="1" applyBorder="1" applyAlignment="1">
      <alignment horizontal="center"/>
    </xf>
    <xf numFmtId="0" fontId="173" fillId="0" borderId="0" xfId="0" applyNumberFormat="1" applyFont="1" applyFill="1" applyAlignment="1">
      <alignment horizontal="center"/>
    </xf>
    <xf numFmtId="37" fontId="172" fillId="0" borderId="0" xfId="0" applyFont="1" applyFill="1" applyBorder="1" applyAlignment="1">
      <alignment horizontal="center"/>
    </xf>
    <xf numFmtId="0" fontId="173" fillId="0" borderId="0" xfId="0" applyNumberFormat="1" applyFont="1" applyFill="1" applyAlignment="1"/>
    <xf numFmtId="37" fontId="172" fillId="0" borderId="0" xfId="0" applyNumberFormat="1" applyFont="1" applyFill="1" applyAlignment="1">
      <alignment horizontal="right"/>
    </xf>
    <xf numFmtId="43" fontId="172" fillId="0" borderId="0" xfId="124" applyFont="1" applyFill="1" applyAlignment="1">
      <alignment horizontal="center"/>
    </xf>
    <xf numFmtId="171" fontId="171" fillId="0" borderId="0" xfId="124" applyNumberFormat="1" applyFont="1" applyAlignment="1">
      <alignment horizontal="right"/>
    </xf>
    <xf numFmtId="37" fontId="171" fillId="0" borderId="0" xfId="0" applyFont="1" applyAlignment="1">
      <alignment horizontal="right"/>
    </xf>
    <xf numFmtId="171" fontId="171" fillId="0" borderId="0" xfId="124" applyNumberFormat="1" applyFont="1" applyAlignment="1">
      <alignment horizontal="center"/>
    </xf>
    <xf numFmtId="37" fontId="171" fillId="0" borderId="0" xfId="0" applyNumberFormat="1" applyFont="1" applyFill="1" applyBorder="1" applyAlignment="1">
      <alignment horizontal="right"/>
    </xf>
    <xf numFmtId="171" fontId="171" fillId="0" borderId="0" xfId="124" applyNumberFormat="1" applyFont="1" applyFill="1" applyBorder="1" applyAlignment="1">
      <alignment horizontal="center"/>
    </xf>
    <xf numFmtId="37" fontId="171" fillId="0" borderId="0" xfId="0" applyNumberFormat="1" applyFont="1" applyFill="1" applyBorder="1" applyAlignment="1">
      <alignment horizontal="center"/>
    </xf>
    <xf numFmtId="171" fontId="171" fillId="0" borderId="0" xfId="124" applyNumberFormat="1" applyFont="1" applyFill="1" applyAlignment="1">
      <alignment horizontal="right"/>
    </xf>
    <xf numFmtId="171" fontId="171" fillId="0" borderId="0" xfId="124" applyNumberFormat="1" applyFont="1" applyFill="1" applyBorder="1" applyAlignment="1">
      <alignment horizontal="right"/>
    </xf>
    <xf numFmtId="43" fontId="171" fillId="0" borderId="0" xfId="124" applyFont="1" applyFill="1" applyBorder="1" applyAlignment="1">
      <alignment horizontal="center"/>
    </xf>
    <xf numFmtId="0" fontId="174" fillId="0" borderId="0" xfId="0" applyNumberFormat="1" applyFont="1" applyFill="1" applyAlignment="1">
      <alignment horizontal="left"/>
    </xf>
    <xf numFmtId="171" fontId="171" fillId="0" borderId="0" xfId="124" applyNumberFormat="1" applyFont="1" applyFill="1" applyAlignment="1">
      <alignment horizontal="center"/>
    </xf>
    <xf numFmtId="171" fontId="172" fillId="0" borderId="0" xfId="124" applyNumberFormat="1" applyFont="1" applyFill="1" applyAlignment="1">
      <alignment horizontal="right"/>
    </xf>
    <xf numFmtId="44" fontId="172" fillId="0" borderId="0" xfId="0" applyNumberFormat="1" applyFont="1" applyFill="1" applyBorder="1" applyAlignment="1">
      <alignment horizontal="center"/>
    </xf>
    <xf numFmtId="43" fontId="172" fillId="0" borderId="0" xfId="124" applyFont="1" applyFill="1" applyBorder="1" applyAlignment="1">
      <alignment horizontal="center"/>
    </xf>
    <xf numFmtId="44" fontId="172" fillId="0" borderId="0" xfId="0" applyNumberFormat="1" applyFont="1" applyFill="1" applyBorder="1" applyAlignment="1">
      <alignment horizontal="right"/>
    </xf>
    <xf numFmtId="171" fontId="171" fillId="0" borderId="4" xfId="124" applyNumberFormat="1" applyFont="1" applyFill="1" applyBorder="1" applyAlignment="1">
      <alignment horizontal="right"/>
    </xf>
    <xf numFmtId="44" fontId="171" fillId="0" borderId="0" xfId="124" applyNumberFormat="1" applyFont="1" applyFill="1" applyBorder="1" applyAlignment="1">
      <alignment horizontal="center"/>
    </xf>
    <xf numFmtId="44" fontId="171" fillId="0" borderId="0" xfId="0" applyNumberFormat="1" applyFont="1" applyFill="1" applyBorder="1" applyAlignment="1">
      <alignment horizontal="center"/>
    </xf>
    <xf numFmtId="44" fontId="171" fillId="0" borderId="0" xfId="0" applyNumberFormat="1" applyFont="1" applyFill="1" applyBorder="1" applyAlignment="1">
      <alignment horizontal="right"/>
    </xf>
    <xf numFmtId="44" fontId="171" fillId="0" borderId="0" xfId="124" applyNumberFormat="1" applyFont="1" applyFill="1" applyAlignment="1">
      <alignment horizontal="center"/>
    </xf>
    <xf numFmtId="44" fontId="172" fillId="0" borderId="0" xfId="124" applyNumberFormat="1" applyFont="1" applyFill="1" applyAlignment="1">
      <alignment horizontal="center"/>
    </xf>
    <xf numFmtId="171" fontId="172" fillId="0" borderId="0" xfId="124" applyNumberFormat="1" applyFont="1" applyFill="1" applyBorder="1" applyAlignment="1">
      <alignment horizontal="center"/>
    </xf>
    <xf numFmtId="0" fontId="172" fillId="0" borderId="0" xfId="0" applyNumberFormat="1" applyFont="1" applyAlignment="1">
      <alignment horizontal="left"/>
    </xf>
    <xf numFmtId="43" fontId="172" fillId="0" borderId="0" xfId="124" applyFont="1" applyAlignment="1">
      <alignment horizontal="center"/>
    </xf>
    <xf numFmtId="44" fontId="172" fillId="0" borderId="0" xfId="0" applyNumberFormat="1" applyFont="1" applyAlignment="1">
      <alignment horizontal="center"/>
    </xf>
    <xf numFmtId="44" fontId="172" fillId="0" borderId="0" xfId="0" applyNumberFormat="1" applyFont="1" applyAlignment="1">
      <alignment horizontal="right"/>
    </xf>
    <xf numFmtId="171" fontId="172" fillId="0" borderId="0" xfId="124" applyNumberFormat="1" applyFont="1" applyAlignment="1">
      <alignment horizontal="right"/>
    </xf>
    <xf numFmtId="171" fontId="172" fillId="0" borderId="0" xfId="124" applyNumberFormat="1" applyFont="1" applyAlignment="1">
      <alignment horizontal="center"/>
    </xf>
    <xf numFmtId="171" fontId="172" fillId="0" borderId="4" xfId="124" applyNumberFormat="1" applyFont="1" applyFill="1" applyBorder="1" applyAlignment="1">
      <alignment horizontal="right"/>
    </xf>
    <xf numFmtId="171" fontId="172" fillId="0" borderId="0" xfId="124" applyNumberFormat="1" applyFont="1" applyFill="1" applyBorder="1" applyAlignment="1">
      <alignment horizontal="right"/>
    </xf>
    <xf numFmtId="171" fontId="171" fillId="0" borderId="17" xfId="124" applyNumberFormat="1" applyFont="1" applyFill="1" applyBorder="1" applyAlignment="1">
      <alignment horizontal="right"/>
    </xf>
    <xf numFmtId="171" fontId="171" fillId="0" borderId="0" xfId="0" applyNumberFormat="1" applyFont="1" applyFill="1" applyBorder="1" applyAlignment="1">
      <alignment horizontal="right"/>
    </xf>
    <xf numFmtId="38" fontId="17" fillId="0" borderId="0" xfId="25" applyNumberFormat="1" applyFont="1" applyFill="1" applyBorder="1" applyAlignment="1">
      <alignment horizontal="right"/>
    </xf>
    <xf numFmtId="171" fontId="6" fillId="0" borderId="34" xfId="124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37" fontId="17" fillId="0" borderId="0" xfId="0" applyFont="1" applyFill="1" applyBorder="1"/>
    <xf numFmtId="0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>
      <alignment horizontal="center"/>
    </xf>
    <xf numFmtId="37" fontId="17" fillId="0" borderId="0" xfId="0" applyFont="1" applyFill="1" applyAlignment="1">
      <alignment horizontal="center"/>
    </xf>
    <xf numFmtId="2" fontId="17" fillId="0" borderId="0" xfId="0" applyNumberFormat="1" applyFont="1" applyFill="1" applyAlignment="1">
      <alignment horizontal="center" wrapText="1"/>
    </xf>
    <xf numFmtId="0" fontId="6" fillId="0" borderId="0" xfId="0" applyNumberFormat="1" applyFont="1" applyAlignment="1">
      <alignment horizontal="left"/>
    </xf>
    <xf numFmtId="41" fontId="6" fillId="0" borderId="0" xfId="25" applyNumberFormat="1" applyFont="1" applyAlignment="1">
      <alignment horizontal="right"/>
    </xf>
    <xf numFmtId="171" fontId="6" fillId="0" borderId="0" xfId="28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41" fontId="6" fillId="0" borderId="0" xfId="25" applyNumberFormat="1" applyFont="1" applyFill="1" applyAlignment="1">
      <alignment horizontal="right"/>
    </xf>
    <xf numFmtId="41" fontId="6" fillId="0" borderId="0" xfId="25" applyNumberFormat="1" applyFont="1" applyFill="1" applyBorder="1" applyAlignment="1">
      <alignment horizontal="right"/>
    </xf>
    <xf numFmtId="43" fontId="6" fillId="0" borderId="0" xfId="28" applyNumberFormat="1" applyFont="1" applyFill="1" applyBorder="1" applyAlignment="1">
      <alignment horizontal="center"/>
    </xf>
    <xf numFmtId="43" fontId="17" fillId="0" borderId="0" xfId="28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71" fontId="17" fillId="0" borderId="0" xfId="28" applyNumberFormat="1" applyFont="1" applyFill="1" applyBorder="1" applyAlignment="1">
      <alignment horizontal="right"/>
    </xf>
    <xf numFmtId="43" fontId="17" fillId="0" borderId="0" xfId="25" applyNumberFormat="1" applyFont="1" applyFill="1" applyBorder="1" applyAlignment="1">
      <alignment horizontal="center"/>
    </xf>
    <xf numFmtId="43" fontId="17" fillId="0" borderId="16" xfId="25" applyNumberFormat="1" applyFont="1" applyFill="1" applyBorder="1" applyAlignment="1">
      <alignment horizontal="center"/>
    </xf>
    <xf numFmtId="41" fontId="17" fillId="0" borderId="16" xfId="0" applyNumberFormat="1" applyFont="1" applyFill="1" applyBorder="1" applyAlignment="1">
      <alignment horizontal="right"/>
    </xf>
    <xf numFmtId="171" fontId="17" fillId="0" borderId="16" xfId="28" applyNumberFormat="1" applyFont="1" applyFill="1" applyBorder="1" applyAlignment="1">
      <alignment horizontal="right"/>
    </xf>
    <xf numFmtId="171" fontId="6" fillId="0" borderId="16" xfId="0" applyNumberFormat="1" applyFont="1" applyFill="1" applyBorder="1" applyAlignment="1">
      <alignment horizontal="right"/>
    </xf>
    <xf numFmtId="43" fontId="6" fillId="0" borderId="4" xfId="28" applyNumberFormat="1" applyFont="1" applyFill="1" applyBorder="1" applyAlignment="1">
      <alignment horizontal="center"/>
    </xf>
    <xf numFmtId="171" fontId="6" fillId="0" borderId="4" xfId="28" applyNumberFormat="1" applyFont="1" applyFill="1" applyBorder="1" applyAlignment="1">
      <alignment horizontal="center"/>
    </xf>
    <xf numFmtId="171" fontId="6" fillId="0" borderId="0" xfId="28" applyNumberFormat="1" applyFont="1" applyFill="1" applyBorder="1" applyAlignment="1">
      <alignment horizontal="right"/>
    </xf>
    <xf numFmtId="43" fontId="17" fillId="0" borderId="4" xfId="28" applyNumberFormat="1" applyFont="1" applyFill="1" applyBorder="1" applyAlignment="1">
      <alignment horizontal="center"/>
    </xf>
    <xf numFmtId="171" fontId="17" fillId="0" borderId="4" xfId="28" applyNumberFormat="1" applyFont="1" applyFill="1" applyBorder="1" applyAlignment="1">
      <alignment horizontal="center"/>
    </xf>
    <xf numFmtId="171" fontId="17" fillId="0" borderId="0" xfId="28" applyNumberFormat="1" applyFont="1" applyFill="1" applyBorder="1" applyAlignment="1">
      <alignment horizontal="center"/>
    </xf>
    <xf numFmtId="171" fontId="6" fillId="0" borderId="17" xfId="0" applyNumberFormat="1" applyFont="1" applyBorder="1" applyAlignment="1">
      <alignment horizontal="right"/>
    </xf>
    <xf numFmtId="171" fontId="17" fillId="0" borderId="0" xfId="0" applyNumberFormat="1" applyFont="1" applyFill="1" applyBorder="1" applyAlignment="1">
      <alignment horizontal="right"/>
    </xf>
    <xf numFmtId="40" fontId="17" fillId="0" borderId="0" xfId="25" applyFont="1" applyFill="1"/>
    <xf numFmtId="171" fontId="17" fillId="0" borderId="0" xfId="0" applyNumberFormat="1" applyFont="1" applyFill="1" applyAlignment="1"/>
    <xf numFmtId="171" fontId="0" fillId="0" borderId="0" xfId="41748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0" fillId="0" borderId="0" xfId="0" applyNumberFormat="1" applyFill="1" applyAlignment="1">
      <alignment horizontal="center" wrapText="1"/>
    </xf>
    <xf numFmtId="0" fontId="6" fillId="0" borderId="0" xfId="0" applyNumberFormat="1" applyFont="1"/>
    <xf numFmtId="184" fontId="7" fillId="0" borderId="17" xfId="25" applyNumberFormat="1" applyFont="1" applyFill="1" applyBorder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38" fontId="58" fillId="0" borderId="0" xfId="25" applyNumberFormat="1" applyFont="1" applyFill="1"/>
    <xf numFmtId="40" fontId="5" fillId="0" borderId="0" xfId="25" applyNumberFormat="1" applyFont="1" applyFill="1"/>
    <xf numFmtId="185" fontId="5" fillId="0" borderId="0" xfId="25" applyNumberFormat="1" applyFont="1" applyFill="1"/>
    <xf numFmtId="0" fontId="173" fillId="0" borderId="0" xfId="0" applyNumberFormat="1" applyFont="1" applyFill="1" applyAlignment="1">
      <alignment horizontal="center"/>
    </xf>
    <xf numFmtId="0" fontId="164" fillId="0" borderId="0" xfId="0" applyNumberFormat="1" applyFont="1" applyFill="1" applyBorder="1" applyAlignment="1">
      <alignment horizontal="center"/>
    </xf>
    <xf numFmtId="0" fontId="165" fillId="0" borderId="0" xfId="0" applyNumberFormat="1" applyFont="1" applyFill="1" applyAlignment="1">
      <alignment horizontal="center"/>
    </xf>
    <xf numFmtId="171" fontId="164" fillId="0" borderId="17" xfId="0" applyNumberFormat="1" applyFont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0" fontId="17" fillId="0" borderId="16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173" fillId="0" borderId="0" xfId="0" applyNumberFormat="1" applyFont="1" applyFill="1" applyAlignment="1">
      <alignment horizontal="center"/>
    </xf>
    <xf numFmtId="0" fontId="171" fillId="0" borderId="0" xfId="0" applyNumberFormat="1" applyFont="1" applyFill="1" applyBorder="1" applyAlignment="1">
      <alignment horizontal="center"/>
    </xf>
    <xf numFmtId="0" fontId="172" fillId="0" borderId="16" xfId="0" applyNumberFormat="1" applyFont="1" applyFill="1" applyBorder="1" applyAlignment="1">
      <alignment horizontal="center"/>
    </xf>
    <xf numFmtId="0" fontId="164" fillId="0" borderId="0" xfId="0" applyNumberFormat="1" applyFont="1" applyFill="1" applyBorder="1" applyAlignment="1">
      <alignment horizontal="center"/>
    </xf>
    <xf numFmtId="0" fontId="166" fillId="0" borderId="16" xfId="0" applyNumberFormat="1" applyFont="1" applyFill="1" applyBorder="1" applyAlignment="1">
      <alignment horizontal="center"/>
    </xf>
    <xf numFmtId="0" fontId="16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siribal/Desktop/CPW/YE2020/Q2/Draft%20FS/FANG/TH/Copperwired%20a201b-06t-1%20Rev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13-14(O)"/>
      <sheetName val="BS-3-4"/>
      <sheetName val="PL 5-8"/>
      <sheetName val="SH-9"/>
      <sheetName val="SH-10"/>
      <sheetName val="SH-11"/>
      <sheetName val="SH-12"/>
      <sheetName val="CF 13-14"/>
      <sheetName val="CF 11-1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7" customWidth="1"/>
    <col min="2" max="2" width="9.3984375" style="28" customWidth="1"/>
    <col min="3" max="3" width="11.69921875" style="20" customWidth="1"/>
    <col min="4" max="4" width="1.69921875" style="13" customWidth="1"/>
    <col min="5" max="5" width="11.69921875" style="103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4" customWidth="1"/>
    <col min="10" max="10" width="2.296875" style="13" customWidth="1"/>
    <col min="11" max="11" width="2" style="78" hidden="1" customWidth="1"/>
    <col min="12" max="12" width="24.09765625" style="27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3" customFormat="1" ht="22.5" customHeight="1">
      <c r="A1" s="60" t="s">
        <v>130</v>
      </c>
      <c r="B1" s="61"/>
      <c r="C1" s="62"/>
      <c r="D1" s="62"/>
      <c r="E1" s="62"/>
      <c r="F1" s="62"/>
      <c r="G1" s="62"/>
      <c r="H1" s="62"/>
      <c r="I1" s="62"/>
    </row>
    <row r="2" spans="1:31" s="63" customFormat="1" ht="22.5" customHeight="1">
      <c r="A2" s="29" t="s">
        <v>73</v>
      </c>
      <c r="B2" s="64"/>
      <c r="C2" s="65"/>
      <c r="D2" s="65"/>
      <c r="E2" s="65"/>
      <c r="F2" s="65"/>
      <c r="G2" s="65"/>
      <c r="H2" s="65"/>
      <c r="I2" s="65"/>
    </row>
    <row r="3" spans="1:31" s="66" customFormat="1" ht="22.5" customHeight="1">
      <c r="A3" s="29" t="s">
        <v>63</v>
      </c>
      <c r="B3" s="64"/>
      <c r="C3" s="65"/>
      <c r="D3" s="65"/>
      <c r="E3" s="65"/>
      <c r="F3" s="65"/>
      <c r="G3" s="65"/>
      <c r="H3" s="65"/>
      <c r="I3" s="65"/>
      <c r="AD3" s="63"/>
      <c r="AE3" s="63"/>
    </row>
    <row r="4" spans="1:31" s="66" customFormat="1" ht="21.75" customHeight="1">
      <c r="A4" s="29"/>
      <c r="B4" s="64"/>
      <c r="C4" s="65"/>
      <c r="D4" s="65"/>
      <c r="E4" s="65"/>
      <c r="F4" s="65"/>
      <c r="G4" s="65"/>
      <c r="H4" s="65"/>
      <c r="I4" s="65"/>
      <c r="AD4" s="63"/>
      <c r="AE4" s="63"/>
    </row>
    <row r="5" spans="1:31" s="66" customFormat="1" ht="21.75" customHeight="1">
      <c r="A5" s="67"/>
      <c r="B5" s="68"/>
      <c r="C5" s="443" t="s">
        <v>1</v>
      </c>
      <c r="D5" s="443"/>
      <c r="E5" s="443"/>
      <c r="F5" s="51"/>
      <c r="G5" s="443" t="s">
        <v>2</v>
      </c>
      <c r="H5" s="443"/>
      <c r="I5" s="443"/>
    </row>
    <row r="6" spans="1:31" s="66" customFormat="1" ht="21.75" customHeight="1">
      <c r="A6" s="67"/>
      <c r="B6" s="69" t="s">
        <v>4</v>
      </c>
      <c r="C6" s="70">
        <v>2555</v>
      </c>
      <c r="D6" s="70"/>
      <c r="E6" s="70">
        <v>2554</v>
      </c>
      <c r="F6" s="70"/>
      <c r="G6" s="70">
        <v>2555</v>
      </c>
      <c r="H6" s="70"/>
      <c r="I6" s="70">
        <v>2554</v>
      </c>
    </row>
    <row r="7" spans="1:31" s="66" customFormat="1" ht="21.75" customHeight="1">
      <c r="A7" s="67"/>
      <c r="C7" s="442" t="s">
        <v>6</v>
      </c>
      <c r="D7" s="442"/>
      <c r="E7" s="442"/>
      <c r="F7" s="442"/>
      <c r="G7" s="442"/>
      <c r="H7" s="442"/>
      <c r="I7" s="442"/>
    </row>
    <row r="8" spans="1:31" s="63" customFormat="1" ht="21.75" customHeight="1">
      <c r="A8" s="71" t="s">
        <v>74</v>
      </c>
      <c r="B8" s="72"/>
      <c r="C8" s="59"/>
      <c r="D8" s="51"/>
      <c r="E8" s="59"/>
      <c r="F8" s="51"/>
      <c r="G8" s="59"/>
      <c r="H8" s="51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6"/>
      <c r="AE8" s="66"/>
    </row>
    <row r="9" spans="1:31" ht="20.25" customHeight="1">
      <c r="A9" s="12" t="s">
        <v>62</v>
      </c>
      <c r="B9" s="11"/>
      <c r="C9" s="73">
        <v>11475</v>
      </c>
      <c r="D9" s="73"/>
      <c r="E9" s="73">
        <f>29023</f>
        <v>29023</v>
      </c>
      <c r="F9" s="73"/>
      <c r="G9" s="73">
        <v>-989</v>
      </c>
      <c r="H9" s="73"/>
      <c r="I9" s="73">
        <v>26914</v>
      </c>
      <c r="J9" s="74"/>
      <c r="K9" s="74"/>
      <c r="L9" s="75"/>
      <c r="U9" s="13">
        <v>11475</v>
      </c>
      <c r="W9" s="13">
        <v>29030</v>
      </c>
      <c r="Y9" s="13">
        <v>-989</v>
      </c>
      <c r="AA9" s="13">
        <v>26914</v>
      </c>
      <c r="AD9" s="66"/>
      <c r="AE9" s="66"/>
    </row>
    <row r="10" spans="1:31" ht="20.25" customHeight="1">
      <c r="A10" s="76" t="s">
        <v>75</v>
      </c>
      <c r="B10" s="11"/>
      <c r="C10" s="16"/>
      <c r="D10" s="73"/>
      <c r="E10" s="77"/>
      <c r="F10" s="16"/>
      <c r="G10" s="16"/>
      <c r="H10" s="16"/>
      <c r="I10" s="16"/>
      <c r="L10" s="75"/>
      <c r="AD10" s="66"/>
      <c r="AE10" s="66"/>
    </row>
    <row r="11" spans="1:31" ht="20.25" customHeight="1">
      <c r="A11" s="76" t="s">
        <v>76</v>
      </c>
      <c r="B11" s="11"/>
      <c r="C11" s="16"/>
      <c r="D11" s="73"/>
      <c r="E11" s="16"/>
      <c r="F11" s="16"/>
      <c r="G11" s="16"/>
      <c r="H11" s="16"/>
      <c r="I11" s="16"/>
      <c r="L11" s="75"/>
    </row>
    <row r="12" spans="1:31" ht="20.25" customHeight="1">
      <c r="A12" s="15" t="s">
        <v>77</v>
      </c>
      <c r="B12" s="11"/>
      <c r="C12" s="73">
        <f>18597-1</f>
        <v>18596</v>
      </c>
      <c r="D12" s="73"/>
      <c r="E12" s="73">
        <f>9286+1</f>
        <v>9287</v>
      </c>
      <c r="F12" s="16"/>
      <c r="G12" s="73">
        <f>16442-1</f>
        <v>16441</v>
      </c>
      <c r="H12" s="16"/>
      <c r="I12" s="73">
        <v>8433</v>
      </c>
      <c r="L12" s="75"/>
    </row>
    <row r="13" spans="1:31" ht="20.25" customHeight="1">
      <c r="A13" s="15" t="s">
        <v>78</v>
      </c>
      <c r="B13" s="11"/>
      <c r="C13" s="73">
        <v>280.85574000000003</v>
      </c>
      <c r="D13" s="73"/>
      <c r="E13" s="73">
        <v>119</v>
      </c>
      <c r="F13" s="16"/>
      <c r="G13" s="79">
        <v>195</v>
      </c>
      <c r="H13" s="16"/>
      <c r="I13" s="73">
        <v>94</v>
      </c>
      <c r="L13" s="75"/>
    </row>
    <row r="14" spans="1:31" ht="20.25" customHeight="1">
      <c r="A14" s="15" t="s">
        <v>79</v>
      </c>
      <c r="B14" s="11"/>
      <c r="C14" s="79">
        <v>692</v>
      </c>
      <c r="D14" s="73"/>
      <c r="E14" s="73">
        <v>631</v>
      </c>
      <c r="F14" s="16"/>
      <c r="G14" s="73">
        <v>602</v>
      </c>
      <c r="H14" s="16"/>
      <c r="I14" s="73">
        <v>601</v>
      </c>
      <c r="L14" s="75"/>
    </row>
    <row r="15" spans="1:31" ht="20.25" customHeight="1">
      <c r="A15" s="15" t="s">
        <v>80</v>
      </c>
      <c r="B15" s="11"/>
      <c r="C15" s="73">
        <v>1044</v>
      </c>
      <c r="D15" s="73"/>
      <c r="E15" s="58">
        <v>0</v>
      </c>
      <c r="F15" s="16"/>
      <c r="G15" s="80">
        <v>1044</v>
      </c>
      <c r="H15" s="16"/>
      <c r="I15" s="58">
        <v>0</v>
      </c>
      <c r="L15" s="75"/>
    </row>
    <row r="16" spans="1:31" ht="20.25" customHeight="1">
      <c r="A16" s="15" t="s">
        <v>81</v>
      </c>
      <c r="B16" s="11"/>
      <c r="C16" s="73">
        <v>6709</v>
      </c>
      <c r="D16" s="73"/>
      <c r="E16" s="73">
        <v>9951</v>
      </c>
      <c r="F16" s="16"/>
      <c r="G16" s="73">
        <v>5506</v>
      </c>
      <c r="H16" s="16"/>
      <c r="I16" s="73">
        <v>5080</v>
      </c>
      <c r="L16" s="75"/>
    </row>
    <row r="17" spans="1:27" ht="20.25" customHeight="1">
      <c r="A17" s="15" t="s">
        <v>82</v>
      </c>
      <c r="B17" s="11"/>
      <c r="C17" s="58">
        <v>0</v>
      </c>
      <c r="D17" s="73"/>
      <c r="E17" s="58">
        <v>0</v>
      </c>
      <c r="F17" s="58"/>
      <c r="G17" s="58"/>
      <c r="H17" s="58"/>
      <c r="I17" s="58">
        <v>0</v>
      </c>
      <c r="L17" s="75"/>
    </row>
    <row r="18" spans="1:27" ht="20.25" customHeight="1">
      <c r="A18" s="15" t="s">
        <v>83</v>
      </c>
      <c r="B18" s="11"/>
      <c r="C18" s="58"/>
      <c r="D18" s="73"/>
      <c r="E18" s="58">
        <v>0</v>
      </c>
      <c r="F18" s="58"/>
      <c r="G18" s="58">
        <v>0</v>
      </c>
      <c r="H18" s="58"/>
      <c r="I18" s="58">
        <v>0</v>
      </c>
      <c r="L18" s="75"/>
    </row>
    <row r="19" spans="1:27" ht="20.25" customHeight="1">
      <c r="A19" s="15" t="s">
        <v>84</v>
      </c>
      <c r="B19" s="11"/>
      <c r="C19" s="73">
        <v>-1660</v>
      </c>
      <c r="D19" s="73"/>
      <c r="E19" s="73">
        <v>-181</v>
      </c>
      <c r="F19" s="73"/>
      <c r="G19" s="73">
        <v>-1649</v>
      </c>
      <c r="H19" s="73"/>
      <c r="I19" s="73">
        <v>-109</v>
      </c>
      <c r="L19" s="75"/>
    </row>
    <row r="20" spans="1:27" ht="20.25" customHeight="1">
      <c r="A20" s="15" t="s">
        <v>60</v>
      </c>
      <c r="B20" s="11"/>
      <c r="C20" s="73">
        <v>12984</v>
      </c>
      <c r="D20" s="73"/>
      <c r="E20" s="73">
        <v>9122</v>
      </c>
      <c r="F20" s="73"/>
      <c r="G20" s="73">
        <v>12270</v>
      </c>
      <c r="H20" s="73"/>
      <c r="I20" s="73">
        <v>9163</v>
      </c>
      <c r="L20" s="75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3">
        <v>218</v>
      </c>
      <c r="D21" s="73"/>
      <c r="E21" s="58">
        <v>-130</v>
      </c>
      <c r="F21" s="73"/>
      <c r="G21" s="58">
        <v>0</v>
      </c>
      <c r="H21" s="73"/>
      <c r="I21" s="58">
        <v>0</v>
      </c>
      <c r="L21" s="75"/>
    </row>
    <row r="22" spans="1:27" ht="20.25" customHeight="1">
      <c r="A22" s="15" t="s">
        <v>86</v>
      </c>
      <c r="B22" s="11"/>
      <c r="C22" s="56">
        <v>-30</v>
      </c>
      <c r="D22" s="73"/>
      <c r="E22" s="58">
        <v>0</v>
      </c>
      <c r="F22" s="58"/>
      <c r="G22" s="58">
        <v>-27</v>
      </c>
      <c r="H22" s="58"/>
      <c r="I22" s="58">
        <v>0</v>
      </c>
      <c r="L22" s="75"/>
    </row>
    <row r="23" spans="1:27" ht="20.25" customHeight="1">
      <c r="A23" s="15" t="s">
        <v>87</v>
      </c>
      <c r="B23" s="11"/>
      <c r="C23" s="79">
        <v>408</v>
      </c>
      <c r="D23" s="73"/>
      <c r="E23" s="58">
        <v>0</v>
      </c>
      <c r="F23" s="73"/>
      <c r="G23" s="58">
        <v>793</v>
      </c>
      <c r="H23" s="73"/>
      <c r="I23" s="58">
        <v>0</v>
      </c>
      <c r="L23" s="75"/>
    </row>
    <row r="24" spans="1:27" ht="20.25" customHeight="1">
      <c r="A24" s="55" t="s">
        <v>17</v>
      </c>
      <c r="B24" s="81"/>
      <c r="C24" s="79">
        <v>-8355</v>
      </c>
      <c r="D24" s="79"/>
      <c r="E24" s="82">
        <v>0</v>
      </c>
      <c r="F24" s="57"/>
      <c r="G24" s="79">
        <v>0</v>
      </c>
      <c r="H24" s="57"/>
      <c r="I24" s="79">
        <v>0</v>
      </c>
      <c r="M24" s="13"/>
      <c r="O24" s="13"/>
    </row>
    <row r="25" spans="1:27" ht="20.25" customHeight="1">
      <c r="A25" s="15" t="s">
        <v>88</v>
      </c>
      <c r="B25" s="11"/>
      <c r="C25" s="73">
        <v>475</v>
      </c>
      <c r="D25" s="73"/>
      <c r="E25" s="56">
        <f>352</f>
        <v>352</v>
      </c>
      <c r="F25" s="73"/>
      <c r="G25" s="73">
        <v>362</v>
      </c>
      <c r="H25" s="73"/>
      <c r="I25" s="56">
        <v>274</v>
      </c>
      <c r="L25" s="75"/>
      <c r="U25" s="13" t="s">
        <v>89</v>
      </c>
    </row>
    <row r="26" spans="1:27" ht="20.25" customHeight="1">
      <c r="A26" s="15" t="s">
        <v>90</v>
      </c>
      <c r="B26" s="11"/>
      <c r="C26" s="83">
        <v>6906</v>
      </c>
      <c r="D26" s="73"/>
      <c r="E26" s="83">
        <v>15414</v>
      </c>
      <c r="F26" s="84"/>
      <c r="G26" s="83">
        <v>1654</v>
      </c>
      <c r="H26" s="84"/>
      <c r="I26" s="83">
        <v>13756</v>
      </c>
      <c r="L26" s="75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3">
        <f>SUM(C9:C26)</f>
        <v>49742.855739999999</v>
      </c>
      <c r="D27" s="73"/>
      <c r="E27" s="73">
        <f>SUM(E9:E26)</f>
        <v>73588</v>
      </c>
      <c r="F27" s="73"/>
      <c r="G27" s="73">
        <f>SUM(G9:G26)</f>
        <v>36202</v>
      </c>
      <c r="H27" s="73"/>
      <c r="I27" s="73">
        <f>SUM(I9:I26)</f>
        <v>64206</v>
      </c>
      <c r="L27" s="85"/>
      <c r="M27" t="s">
        <v>91</v>
      </c>
      <c r="O27" t="s">
        <v>92</v>
      </c>
    </row>
    <row r="28" spans="1:27" ht="20.25" customHeight="1">
      <c r="A28" s="76" t="s">
        <v>93</v>
      </c>
      <c r="B28" s="11"/>
      <c r="C28" s="73"/>
      <c r="D28" s="73"/>
      <c r="E28" s="73"/>
      <c r="F28" s="73"/>
      <c r="G28" s="73"/>
      <c r="H28" s="73"/>
      <c r="I28" s="73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3">
        <v>19300</v>
      </c>
      <c r="D29" s="73"/>
      <c r="E29" s="73">
        <v>-25031</v>
      </c>
      <c r="F29" s="73"/>
      <c r="G29" s="80">
        <v>28459</v>
      </c>
      <c r="H29" s="73"/>
      <c r="I29" s="73">
        <v>-24473</v>
      </c>
      <c r="L29" s="75"/>
    </row>
    <row r="30" spans="1:27" ht="20.25" customHeight="1">
      <c r="A30" s="12" t="s">
        <v>10</v>
      </c>
      <c r="B30" s="11"/>
      <c r="C30" s="79">
        <f>-18507+378</f>
        <v>-18129</v>
      </c>
      <c r="D30" s="73"/>
      <c r="E30" s="79">
        <v>-7208</v>
      </c>
      <c r="F30" s="73"/>
      <c r="G30" s="79">
        <v>-3816</v>
      </c>
      <c r="H30" s="73"/>
      <c r="I30" s="79">
        <v>-5314</v>
      </c>
      <c r="L30" s="75" t="s">
        <v>3</v>
      </c>
    </row>
    <row r="31" spans="1:27" ht="20.25" customHeight="1">
      <c r="A31" s="12" t="s">
        <v>12</v>
      </c>
      <c r="B31" s="11"/>
      <c r="C31" s="79">
        <f>-167342-2645-1240+448</f>
        <v>-170779</v>
      </c>
      <c r="D31" s="73"/>
      <c r="E31" s="73">
        <v>-74396</v>
      </c>
      <c r="F31" s="73"/>
      <c r="G31" s="73">
        <v>-127756</v>
      </c>
      <c r="H31" s="73"/>
      <c r="I31" s="73">
        <v>-61764</v>
      </c>
      <c r="L31" s="86" t="s">
        <v>7</v>
      </c>
    </row>
    <row r="32" spans="1:27" ht="20.25" customHeight="1">
      <c r="A32" s="12" t="s">
        <v>96</v>
      </c>
      <c r="B32" s="11"/>
      <c r="C32" s="73">
        <v>-1276</v>
      </c>
      <c r="D32" s="73"/>
      <c r="E32" s="58">
        <v>-2072</v>
      </c>
      <c r="F32" s="73"/>
      <c r="G32" s="73">
        <v>-705</v>
      </c>
      <c r="H32" s="73"/>
      <c r="I32" s="58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3"/>
      <c r="D33" s="73"/>
      <c r="E33" s="73"/>
      <c r="F33" s="73"/>
      <c r="G33" s="73"/>
      <c r="H33" s="73"/>
      <c r="I33" s="73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9">
        <f>-3466-1396</f>
        <v>-4862</v>
      </c>
      <c r="D34" s="73"/>
      <c r="E34" s="79">
        <v>-12808</v>
      </c>
      <c r="F34" s="73"/>
      <c r="G34" s="73">
        <v>-2048</v>
      </c>
      <c r="H34" s="73"/>
      <c r="I34" s="73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9">
        <f>-9552-218</f>
        <v>-9770</v>
      </c>
      <c r="D35" s="73"/>
      <c r="E35" s="73">
        <v>67418</v>
      </c>
      <c r="F35" s="73"/>
      <c r="G35" s="73">
        <v>-21261</v>
      </c>
      <c r="H35" s="73"/>
      <c r="I35" s="73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9">
        <f>6627-5005-77</f>
        <v>1545</v>
      </c>
      <c r="D36" s="54"/>
      <c r="E36" s="79">
        <f>-384+8172+1000</f>
        <v>8788</v>
      </c>
      <c r="F36" s="73"/>
      <c r="G36" s="73">
        <v>-3328</v>
      </c>
      <c r="H36" s="73"/>
      <c r="I36" s="56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3"/>
      <c r="D37" s="54"/>
      <c r="E37" s="73"/>
      <c r="F37" s="73"/>
      <c r="G37" s="73"/>
      <c r="H37" s="73"/>
      <c r="I37" s="58"/>
      <c r="M37" s="13"/>
      <c r="O37" s="13"/>
    </row>
    <row r="38" spans="1:31" ht="20.25" customHeight="1">
      <c r="A38" s="12" t="s">
        <v>38</v>
      </c>
      <c r="B38" s="11"/>
      <c r="C38" s="79">
        <f>3960-1325</f>
        <v>2635</v>
      </c>
      <c r="D38" s="54"/>
      <c r="E38" s="73">
        <v>262</v>
      </c>
      <c r="F38" s="73"/>
      <c r="G38" s="73">
        <v>2500</v>
      </c>
      <c r="H38" s="73"/>
      <c r="I38" s="56">
        <v>0</v>
      </c>
      <c r="M38" s="13"/>
      <c r="O38" s="13"/>
    </row>
    <row r="39" spans="1:31" ht="20.25" customHeight="1">
      <c r="A39" s="12" t="s">
        <v>99</v>
      </c>
      <c r="B39" s="11"/>
      <c r="C39" s="73">
        <f>-22065</f>
        <v>-22065</v>
      </c>
      <c r="D39" s="73"/>
      <c r="E39" s="79">
        <v>-7961</v>
      </c>
      <c r="F39" s="54"/>
      <c r="G39" s="79">
        <v>-18588</v>
      </c>
      <c r="H39" s="54"/>
      <c r="I39" s="73">
        <v>-4601</v>
      </c>
      <c r="L39" s="75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7">
        <f>SUM(C27:C39)</f>
        <v>-153658.14426</v>
      </c>
      <c r="D40" s="88"/>
      <c r="E40" s="87">
        <f>SUM(E27:E39)</f>
        <v>20580</v>
      </c>
      <c r="F40" s="51"/>
      <c r="G40" s="87">
        <f>SUM(G27:G39)</f>
        <v>-110341</v>
      </c>
      <c r="H40" s="51"/>
      <c r="I40" s="87">
        <f>SUM(I27:I39)</f>
        <v>9611</v>
      </c>
      <c r="L40" s="75"/>
      <c r="Q40" s="13">
        <f>+P40-N40</f>
        <v>0</v>
      </c>
    </row>
    <row r="41" spans="1:31" ht="20.25" customHeight="1">
      <c r="A41" s="17"/>
      <c r="B41" s="11"/>
      <c r="C41" s="51"/>
      <c r="D41" s="88"/>
      <c r="E41" s="51"/>
      <c r="F41" s="51"/>
      <c r="G41" s="51"/>
      <c r="H41" s="51"/>
      <c r="I41" s="51"/>
      <c r="L41" s="75"/>
    </row>
    <row r="42" spans="1:31" s="63" customFormat="1" ht="22.5" customHeight="1">
      <c r="A42" s="60" t="s">
        <v>130</v>
      </c>
      <c r="B42" s="61"/>
      <c r="C42" s="62"/>
      <c r="D42" s="62"/>
      <c r="E42" s="62"/>
      <c r="F42" s="62"/>
      <c r="G42" s="62"/>
      <c r="H42" s="62"/>
      <c r="I42" s="62"/>
      <c r="U42" s="13"/>
      <c r="V42" s="13"/>
      <c r="AD42" s="13"/>
      <c r="AE42" s="13"/>
    </row>
    <row r="43" spans="1:31" s="63" customFormat="1" ht="22.5" customHeight="1">
      <c r="A43" s="29" t="s">
        <v>73</v>
      </c>
      <c r="B43" s="64"/>
      <c r="C43" s="65"/>
      <c r="D43" s="65"/>
      <c r="E43" s="65"/>
      <c r="F43" s="65"/>
      <c r="G43" s="65"/>
      <c r="H43" s="65"/>
      <c r="I43" s="65"/>
      <c r="U43" s="13"/>
      <c r="V43" s="13"/>
      <c r="AD43" s="13"/>
      <c r="AE43" s="13"/>
    </row>
    <row r="44" spans="1:31" s="66" customFormat="1" ht="22.5" customHeight="1">
      <c r="A44" s="29" t="s">
        <v>55</v>
      </c>
      <c r="B44" s="64"/>
      <c r="C44" s="65"/>
      <c r="D44" s="65"/>
      <c r="E44" s="65"/>
      <c r="F44" s="65"/>
      <c r="G44" s="65"/>
      <c r="H44" s="65"/>
      <c r="I44" s="65"/>
      <c r="U44" s="13"/>
      <c r="V44" s="13"/>
      <c r="AD44" s="13"/>
      <c r="AE44" s="13"/>
    </row>
    <row r="45" spans="1:31" s="66" customFormat="1" ht="21.75" customHeight="1">
      <c r="A45" s="29"/>
      <c r="B45" s="64"/>
      <c r="C45" s="65"/>
      <c r="D45" s="65"/>
      <c r="E45" s="65"/>
      <c r="F45" s="65"/>
      <c r="G45" s="65"/>
      <c r="H45" s="65"/>
      <c r="I45" s="65"/>
      <c r="U45" s="13"/>
      <c r="V45" s="13"/>
      <c r="AD45" s="13"/>
      <c r="AE45" s="13"/>
    </row>
    <row r="46" spans="1:31" s="66" customFormat="1" ht="21.75" customHeight="1">
      <c r="A46" s="67"/>
      <c r="B46" s="68"/>
      <c r="C46" s="443" t="s">
        <v>1</v>
      </c>
      <c r="D46" s="443"/>
      <c r="E46" s="443"/>
      <c r="F46" s="51"/>
      <c r="G46" s="443" t="s">
        <v>2</v>
      </c>
      <c r="H46" s="443"/>
      <c r="I46" s="443"/>
      <c r="U46" s="13"/>
      <c r="V46" s="13"/>
      <c r="AD46" s="13"/>
      <c r="AE46" s="13"/>
    </row>
    <row r="47" spans="1:31" s="66" customFormat="1" ht="21.75" customHeight="1">
      <c r="A47" s="67"/>
      <c r="B47" s="69" t="s">
        <v>4</v>
      </c>
      <c r="C47" s="70">
        <v>2555</v>
      </c>
      <c r="D47" s="70"/>
      <c r="E47" s="70">
        <v>2554</v>
      </c>
      <c r="F47" s="70"/>
      <c r="G47" s="70">
        <v>2555</v>
      </c>
      <c r="H47" s="70"/>
      <c r="I47" s="70">
        <v>2554</v>
      </c>
      <c r="U47" s="13"/>
      <c r="V47" s="13"/>
      <c r="AD47" s="13"/>
      <c r="AE47" s="13"/>
    </row>
    <row r="48" spans="1:31" s="66" customFormat="1" ht="21.75" customHeight="1">
      <c r="A48" s="67"/>
      <c r="C48" s="442" t="s">
        <v>6</v>
      </c>
      <c r="D48" s="442"/>
      <c r="E48" s="442"/>
      <c r="F48" s="442"/>
      <c r="G48" s="442"/>
      <c r="H48" s="442"/>
      <c r="I48" s="442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9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9">
        <f>1660-378</f>
        <v>1282</v>
      </c>
      <c r="D50" s="73"/>
      <c r="E50" s="73">
        <v>181</v>
      </c>
      <c r="F50" s="73"/>
      <c r="G50" s="73">
        <v>1271</v>
      </c>
      <c r="H50" s="73"/>
      <c r="I50" s="73">
        <v>109</v>
      </c>
      <c r="L50" s="75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8">
        <v>0</v>
      </c>
      <c r="D51" s="73"/>
      <c r="E51" s="56">
        <v>875</v>
      </c>
      <c r="F51" s="58"/>
      <c r="G51" s="73">
        <v>38000</v>
      </c>
      <c r="H51" s="58"/>
      <c r="I51" s="90">
        <v>0</v>
      </c>
      <c r="L51" s="75"/>
      <c r="U51" s="63"/>
    </row>
    <row r="52" spans="1:31" ht="21" customHeight="1">
      <c r="A52" s="12" t="s">
        <v>104</v>
      </c>
      <c r="B52" s="11"/>
      <c r="C52" s="58">
        <v>0</v>
      </c>
      <c r="D52" s="73"/>
      <c r="E52" s="58">
        <v>0</v>
      </c>
      <c r="F52" s="58"/>
      <c r="G52" s="58">
        <v>-56300</v>
      </c>
      <c r="H52" s="58"/>
      <c r="I52" s="58">
        <v>-5000</v>
      </c>
      <c r="L52" s="75" t="s">
        <v>22</v>
      </c>
      <c r="U52" s="63"/>
    </row>
    <row r="53" spans="1:31" ht="21" customHeight="1">
      <c r="A53" s="12" t="s">
        <v>105</v>
      </c>
      <c r="B53" s="11"/>
      <c r="C53" s="58">
        <v>0</v>
      </c>
      <c r="D53" s="73"/>
      <c r="E53" s="58">
        <v>0</v>
      </c>
      <c r="F53" s="58"/>
      <c r="G53" s="58">
        <v>0</v>
      </c>
      <c r="H53" s="58"/>
      <c r="I53" s="58">
        <v>0</v>
      </c>
      <c r="L53" s="75"/>
      <c r="U53" s="66"/>
      <c r="AD53" s="63"/>
      <c r="AE53" s="63"/>
    </row>
    <row r="54" spans="1:31" ht="21" customHeight="1">
      <c r="A54" s="15" t="s">
        <v>16</v>
      </c>
      <c r="B54" s="11"/>
      <c r="C54" s="73">
        <v>-4014</v>
      </c>
      <c r="D54" s="73"/>
      <c r="E54" s="73">
        <v>-21166</v>
      </c>
      <c r="F54" s="73"/>
      <c r="G54" s="73">
        <v>-1067.5775600000024</v>
      </c>
      <c r="H54" s="73"/>
      <c r="I54" s="73">
        <v>-21166</v>
      </c>
      <c r="U54" s="66"/>
      <c r="AD54" s="63"/>
      <c r="AE54" s="63"/>
    </row>
    <row r="55" spans="1:31" ht="21" customHeight="1">
      <c r="A55" s="12" t="s">
        <v>106</v>
      </c>
      <c r="B55" s="11"/>
      <c r="C55" s="58">
        <v>0</v>
      </c>
      <c r="D55" s="73"/>
      <c r="E55" s="58">
        <v>0</v>
      </c>
      <c r="F55" s="58"/>
      <c r="G55" s="58">
        <v>-14250</v>
      </c>
      <c r="H55" s="58"/>
      <c r="I55" s="58">
        <v>-3125</v>
      </c>
      <c r="L55" s="86" t="s">
        <v>23</v>
      </c>
      <c r="U55" s="66"/>
      <c r="AD55" s="66"/>
      <c r="AE55" s="66"/>
    </row>
    <row r="56" spans="1:31" ht="21" customHeight="1">
      <c r="A56" s="12" t="s">
        <v>107</v>
      </c>
      <c r="B56" s="11"/>
      <c r="C56" s="79">
        <v>-54011</v>
      </c>
      <c r="D56" s="73"/>
      <c r="E56" s="73">
        <v>-24822</v>
      </c>
      <c r="F56" s="73"/>
      <c r="G56" s="73">
        <v>-40885.225660000004</v>
      </c>
      <c r="H56" s="73"/>
      <c r="I56" s="79">
        <f>-15878+130</f>
        <v>-15748</v>
      </c>
      <c r="L56" s="27" t="s">
        <v>24</v>
      </c>
      <c r="U56" s="66"/>
      <c r="AD56" s="66"/>
      <c r="AE56" s="66"/>
    </row>
    <row r="57" spans="1:31" ht="21" customHeight="1">
      <c r="A57" s="12" t="s">
        <v>108</v>
      </c>
      <c r="B57" s="11"/>
      <c r="C57" s="58">
        <v>0</v>
      </c>
      <c r="D57" s="73"/>
      <c r="E57" s="56">
        <v>-499</v>
      </c>
      <c r="F57" s="58"/>
      <c r="G57" s="58">
        <v>0</v>
      </c>
      <c r="H57" s="58"/>
      <c r="I57" s="58">
        <v>0</v>
      </c>
      <c r="L57" s="27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6"/>
      <c r="AD57" s="66"/>
      <c r="AE57" s="66"/>
    </row>
    <row r="58" spans="1:31" ht="21" customHeight="1">
      <c r="A58" s="15" t="s">
        <v>109</v>
      </c>
      <c r="B58" s="11"/>
      <c r="C58" s="73"/>
      <c r="D58" s="73"/>
      <c r="E58" s="73">
        <v>44</v>
      </c>
      <c r="F58" s="73"/>
      <c r="G58" s="73">
        <v>0</v>
      </c>
      <c r="H58" s="73"/>
      <c r="I58" s="58">
        <v>44</v>
      </c>
      <c r="L58" s="27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6"/>
      <c r="AE58" s="66"/>
    </row>
    <row r="59" spans="1:31" ht="20.25" customHeight="1">
      <c r="A59" s="12" t="s">
        <v>110</v>
      </c>
      <c r="B59" s="11"/>
      <c r="C59" s="73">
        <f>-10701+8355</f>
        <v>-2346</v>
      </c>
      <c r="D59" s="73"/>
      <c r="E59" s="73">
        <v>-535</v>
      </c>
      <c r="F59" s="54"/>
      <c r="G59" s="73">
        <v>-1694.35</v>
      </c>
      <c r="H59" s="54"/>
      <c r="I59" s="73">
        <v>-364</v>
      </c>
      <c r="L59" s="27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6"/>
      <c r="AE59" s="66"/>
    </row>
    <row r="60" spans="1:31" ht="20.25" customHeight="1">
      <c r="A60" s="3" t="s">
        <v>111</v>
      </c>
      <c r="B60" s="11"/>
      <c r="C60" s="87">
        <f>SUM(C50:C59)</f>
        <v>-59089</v>
      </c>
      <c r="D60" s="51"/>
      <c r="E60" s="87">
        <f>SUM(E50:E59)</f>
        <v>-45922</v>
      </c>
      <c r="F60" s="51"/>
      <c r="G60" s="87">
        <f>SUM(G50:G59)</f>
        <v>-74926.153220000007</v>
      </c>
      <c r="H60" s="51"/>
      <c r="I60" s="87">
        <f>SUM(I50:I59)</f>
        <v>-45250</v>
      </c>
      <c r="L60" s="27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1"/>
      <c r="E61" s="91"/>
      <c r="F61" s="51"/>
      <c r="G61" s="16"/>
      <c r="H61" s="88"/>
      <c r="I61" s="52"/>
      <c r="L61" s="27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51"/>
      <c r="E62" s="58"/>
      <c r="F62" s="58"/>
      <c r="G62" s="58"/>
      <c r="H62" s="88"/>
      <c r="I62" s="52"/>
      <c r="L62" s="27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6">
        <f>-12938+77</f>
        <v>-12861</v>
      </c>
      <c r="D63" s="51"/>
      <c r="E63" s="58">
        <v>-9092</v>
      </c>
      <c r="F63" s="58"/>
      <c r="G63" s="58">
        <v>-12154.802799999999</v>
      </c>
      <c r="H63" s="58"/>
      <c r="I63" s="58">
        <v>-9137</v>
      </c>
      <c r="L63" s="27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8">
        <v>0</v>
      </c>
      <c r="D64" s="51"/>
      <c r="E64" s="58">
        <v>0</v>
      </c>
      <c r="F64" s="58"/>
      <c r="G64" s="58">
        <v>0</v>
      </c>
      <c r="H64" s="58"/>
      <c r="I64" s="58">
        <v>0</v>
      </c>
      <c r="L64" s="27" t="s">
        <v>30</v>
      </c>
      <c r="M64" s="92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8">
        <v>6250</v>
      </c>
      <c r="D65" s="51"/>
      <c r="E65" s="56">
        <v>1875</v>
      </c>
      <c r="F65" s="58"/>
      <c r="G65" s="58">
        <v>0</v>
      </c>
      <c r="H65" s="58"/>
      <c r="I65" s="58">
        <v>0</v>
      </c>
      <c r="L65" s="27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8">
        <v>30928</v>
      </c>
      <c r="D66" s="51"/>
      <c r="E66" s="58">
        <v>11531</v>
      </c>
      <c r="F66" s="58"/>
      <c r="G66" s="56">
        <v>13528</v>
      </c>
      <c r="H66" s="58"/>
      <c r="I66" s="58">
        <v>-3469</v>
      </c>
      <c r="L66" s="75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6">
        <v>234400</v>
      </c>
      <c r="D67" s="51"/>
      <c r="E67" s="93">
        <v>664000</v>
      </c>
      <c r="F67" s="58"/>
      <c r="G67" s="56">
        <v>234000</v>
      </c>
      <c r="H67" s="58"/>
      <c r="I67" s="93">
        <v>674000</v>
      </c>
      <c r="K67" s="13"/>
      <c r="L67" s="75"/>
    </row>
    <row r="68" spans="1:17" ht="20.25" customHeight="1">
      <c r="A68" s="2" t="s">
        <v>118</v>
      </c>
      <c r="B68" s="11"/>
      <c r="C68" s="56">
        <v>-119000</v>
      </c>
      <c r="D68" s="51"/>
      <c r="E68" s="93">
        <v>-606000</v>
      </c>
      <c r="F68" s="58"/>
      <c r="G68" s="56">
        <v>-119000</v>
      </c>
      <c r="H68" s="58"/>
      <c r="I68" s="93">
        <v>-616000</v>
      </c>
      <c r="K68" s="13"/>
      <c r="L68" s="94" t="s">
        <v>34</v>
      </c>
    </row>
    <row r="69" spans="1:17" ht="20.25" customHeight="1">
      <c r="A69" s="2" t="s">
        <v>119</v>
      </c>
      <c r="B69" s="11"/>
      <c r="C69" s="73">
        <v>-135</v>
      </c>
      <c r="D69" s="51"/>
      <c r="E69" s="58">
        <v>2052</v>
      </c>
      <c r="F69" s="58"/>
      <c r="G69" s="58">
        <v>0</v>
      </c>
      <c r="H69" s="58"/>
      <c r="I69" s="58">
        <v>-160</v>
      </c>
      <c r="K69" s="13"/>
      <c r="L69" s="27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8">
        <v>-27068</v>
      </c>
      <c r="D70" s="51"/>
      <c r="E70" s="58">
        <v>-8243</v>
      </c>
      <c r="F70" s="58"/>
      <c r="G70" s="58">
        <v>-27067.830250000006</v>
      </c>
      <c r="H70" s="58"/>
      <c r="I70" s="58">
        <v>-8243</v>
      </c>
      <c r="K70" s="13"/>
      <c r="L70" s="27" t="s">
        <v>36</v>
      </c>
      <c r="M70" s="92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8">
        <v>0</v>
      </c>
      <c r="D71" s="51"/>
      <c r="E71" s="58">
        <v>0</v>
      </c>
      <c r="F71" s="58"/>
      <c r="G71" s="58">
        <v>0</v>
      </c>
      <c r="H71" s="58"/>
      <c r="I71" s="58">
        <v>0</v>
      </c>
      <c r="K71" s="13"/>
      <c r="L71" s="27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8">
        <v>0</v>
      </c>
      <c r="D72" s="51"/>
      <c r="E72" s="58">
        <v>0</v>
      </c>
      <c r="F72" s="58"/>
      <c r="G72" s="58">
        <v>0</v>
      </c>
      <c r="H72" s="58"/>
      <c r="I72" s="58">
        <v>0</v>
      </c>
      <c r="L72" s="27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5">
        <f>SUM(C63:C72)</f>
        <v>112514</v>
      </c>
      <c r="D73" s="54"/>
      <c r="E73" s="95">
        <f>SUM(E63:E72)</f>
        <v>56123</v>
      </c>
      <c r="F73" s="50"/>
      <c r="G73" s="95">
        <f>SUM(G63:G72)</f>
        <v>89305.366949999996</v>
      </c>
      <c r="H73" s="50"/>
      <c r="I73" s="95">
        <f>SUM(I63:I72)</f>
        <v>36991</v>
      </c>
      <c r="L73" s="75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50"/>
      <c r="D74" s="51"/>
      <c r="E74" s="50"/>
      <c r="F74" s="50"/>
      <c r="G74" s="50"/>
      <c r="H74" s="50"/>
      <c r="I74" s="50"/>
      <c r="L74" s="89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8">
        <f>C40+C60+C73</f>
        <v>-100233.14426</v>
      </c>
      <c r="D75" s="88"/>
      <c r="E75" s="88">
        <f>E40+E60+E73</f>
        <v>30781</v>
      </c>
      <c r="F75" s="51"/>
      <c r="G75" s="88">
        <f>G40+G60+G73</f>
        <v>-95961.786270000011</v>
      </c>
      <c r="H75" s="51"/>
      <c r="I75" s="51">
        <f>I40+I60+I73</f>
        <v>1352</v>
      </c>
      <c r="L75" s="89"/>
    </row>
    <row r="76" spans="1:17" ht="20.25" customHeight="1">
      <c r="A76" s="5" t="s">
        <v>125</v>
      </c>
      <c r="B76" s="11"/>
      <c r="C76" s="54">
        <v>131034</v>
      </c>
      <c r="D76" s="73"/>
      <c r="E76" s="54">
        <v>22147</v>
      </c>
      <c r="F76" s="84"/>
      <c r="G76" s="54">
        <v>117571</v>
      </c>
      <c r="H76" s="84"/>
      <c r="I76" s="54">
        <v>18056</v>
      </c>
      <c r="L76" s="13"/>
    </row>
    <row r="77" spans="1:17" ht="20.25" customHeight="1" thickBot="1">
      <c r="A77" s="17" t="s">
        <v>126</v>
      </c>
      <c r="B77" s="53"/>
      <c r="C77" s="96">
        <f>SUM(C75:C76)</f>
        <v>30800.855739999999</v>
      </c>
      <c r="D77" s="88"/>
      <c r="E77" s="96">
        <f>SUM(E75:E76)</f>
        <v>52928</v>
      </c>
      <c r="F77" s="51"/>
      <c r="G77" s="96">
        <f>SUM(G75:G76)</f>
        <v>21609.213729999989</v>
      </c>
      <c r="H77" s="51"/>
      <c r="I77" s="96">
        <f>SUM(I75:I76)</f>
        <v>19408</v>
      </c>
      <c r="L77" s="97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8">
        <f>C77-C78</f>
        <v>-0.14426000000094064</v>
      </c>
      <c r="D79" s="16"/>
      <c r="E79" s="98">
        <f>E77-E78</f>
        <v>0</v>
      </c>
      <c r="F79" s="16"/>
      <c r="G79" s="99">
        <f>G77-G78</f>
        <v>0.21372999998857267</v>
      </c>
      <c r="H79" s="16"/>
      <c r="I79" s="98">
        <f>I77-I78</f>
        <v>0</v>
      </c>
      <c r="L79" s="13"/>
    </row>
    <row r="80" spans="1:17" ht="21" customHeight="1">
      <c r="A80" s="12"/>
      <c r="B80" s="11"/>
      <c r="C80" s="2"/>
      <c r="D80" s="2"/>
      <c r="E80" s="100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100"/>
      <c r="F81" s="2"/>
      <c r="G81" s="2"/>
      <c r="H81" s="2"/>
      <c r="I81" s="22"/>
      <c r="L81" s="101" t="s">
        <v>43</v>
      </c>
    </row>
    <row r="82" spans="1:15" ht="21" customHeight="1">
      <c r="A82" s="12"/>
      <c r="B82" s="11"/>
      <c r="C82" s="25"/>
      <c r="D82" s="2"/>
      <c r="E82" s="100"/>
      <c r="F82" s="2"/>
      <c r="G82" s="2"/>
      <c r="H82" s="2"/>
      <c r="I82" s="22"/>
      <c r="L82" s="27" t="s">
        <v>44</v>
      </c>
    </row>
    <row r="83" spans="1:15" ht="21" customHeight="1">
      <c r="A83" s="12"/>
      <c r="B83" s="11"/>
      <c r="C83" s="25"/>
      <c r="D83" s="2"/>
      <c r="E83" s="100"/>
      <c r="F83" s="2"/>
      <c r="G83" s="2"/>
      <c r="H83" s="2"/>
      <c r="I83" s="22"/>
      <c r="L83" s="27" t="s">
        <v>45</v>
      </c>
    </row>
    <row r="84" spans="1:15" ht="21" customHeight="1">
      <c r="A84" s="12"/>
      <c r="B84" s="11"/>
      <c r="C84" s="25"/>
      <c r="D84" s="2"/>
      <c r="E84" s="99"/>
      <c r="F84" s="2"/>
      <c r="G84" s="2"/>
      <c r="H84" s="2"/>
      <c r="I84" s="22"/>
      <c r="L84" s="27" t="s">
        <v>46</v>
      </c>
    </row>
    <row r="85" spans="1:15" ht="21" customHeight="1">
      <c r="A85" s="12"/>
      <c r="B85" s="11"/>
      <c r="C85" s="9"/>
      <c r="D85" s="2"/>
      <c r="E85" s="100"/>
      <c r="F85" s="2"/>
      <c r="G85" s="2"/>
      <c r="H85" s="2"/>
      <c r="I85" s="22"/>
      <c r="L85" s="27" t="s">
        <v>47</v>
      </c>
    </row>
    <row r="86" spans="1:15" ht="21" customHeight="1">
      <c r="A86" s="12"/>
      <c r="B86" s="11"/>
      <c r="C86" s="9"/>
      <c r="D86" s="2"/>
      <c r="E86" s="100"/>
      <c r="F86" s="2"/>
      <c r="G86" s="2"/>
      <c r="H86" s="2"/>
      <c r="I86" s="22"/>
      <c r="L86" s="27" t="s">
        <v>48</v>
      </c>
    </row>
    <row r="87" spans="1:15" ht="21" customHeight="1">
      <c r="A87" s="2"/>
      <c r="B87" s="2"/>
      <c r="C87" s="2"/>
      <c r="D87" s="2"/>
      <c r="E87" s="100"/>
      <c r="F87" s="2"/>
      <c r="G87" s="2"/>
      <c r="H87" s="2"/>
      <c r="I87" s="22"/>
      <c r="K87" s="13"/>
      <c r="L87" s="27" t="s">
        <v>49</v>
      </c>
    </row>
    <row r="88" spans="1:15" ht="21" customHeight="1">
      <c r="A88" s="2"/>
      <c r="B88" s="2"/>
      <c r="C88" s="2"/>
      <c r="D88" s="2"/>
      <c r="E88" s="100"/>
      <c r="F88" s="2"/>
      <c r="G88" s="2"/>
      <c r="H88" s="2"/>
      <c r="I88" s="22"/>
      <c r="K88" s="13"/>
      <c r="L88" s="27" t="s">
        <v>50</v>
      </c>
    </row>
    <row r="89" spans="1:15" ht="21" customHeight="1">
      <c r="A89" s="2"/>
      <c r="B89" s="2"/>
      <c r="C89" s="2"/>
      <c r="D89" s="2"/>
      <c r="E89" s="100"/>
      <c r="F89" s="2"/>
      <c r="G89" s="2"/>
      <c r="H89" s="2"/>
      <c r="I89" s="22"/>
      <c r="K89" s="13"/>
      <c r="L89" s="89" t="s">
        <v>51</v>
      </c>
    </row>
    <row r="90" spans="1:15" ht="21" customHeight="1">
      <c r="A90" s="2"/>
      <c r="B90" s="2"/>
      <c r="C90" s="2"/>
      <c r="D90" s="2"/>
      <c r="E90" s="100"/>
      <c r="F90" s="2"/>
      <c r="G90" s="2"/>
      <c r="H90" s="2"/>
      <c r="I90" s="22"/>
      <c r="K90" s="13"/>
      <c r="L90" s="27" t="s">
        <v>52</v>
      </c>
    </row>
    <row r="91" spans="1:15" ht="21" customHeight="1">
      <c r="A91" s="2"/>
      <c r="B91" s="2"/>
      <c r="C91" s="2"/>
      <c r="D91" s="2"/>
      <c r="E91" s="100"/>
      <c r="F91" s="2"/>
      <c r="G91" s="2"/>
      <c r="H91" s="2"/>
      <c r="I91" s="22"/>
      <c r="K91" s="13"/>
      <c r="L91" s="89" t="s">
        <v>53</v>
      </c>
    </row>
    <row r="92" spans="1:15" ht="21" customHeight="1">
      <c r="A92" s="2"/>
      <c r="B92" s="2"/>
      <c r="C92" s="2"/>
      <c r="D92" s="2"/>
      <c r="E92" s="100"/>
      <c r="F92" s="2"/>
      <c r="G92" s="2"/>
      <c r="H92" s="2"/>
      <c r="I92" s="22"/>
      <c r="K92" s="13"/>
      <c r="L92" s="89" t="s">
        <v>54</v>
      </c>
    </row>
    <row r="93" spans="1:15" ht="21" customHeight="1">
      <c r="A93" s="2"/>
      <c r="B93" s="2"/>
      <c r="C93" s="2"/>
      <c r="D93" s="2"/>
      <c r="E93" s="100"/>
      <c r="F93" s="2"/>
      <c r="G93" s="2"/>
      <c r="H93" s="2"/>
      <c r="I93" s="22"/>
      <c r="K93" s="13"/>
      <c r="L93" s="102"/>
      <c r="M93" s="26"/>
      <c r="O93" s="26"/>
    </row>
    <row r="94" spans="1:15" ht="21" customHeight="1">
      <c r="A94" s="2"/>
      <c r="B94" s="2"/>
      <c r="C94" s="2"/>
      <c r="D94" s="2"/>
      <c r="E94" s="100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100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100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100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100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100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100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100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100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100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100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100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100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100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100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100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100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100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100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3"/>
      <c r="F113" s="13"/>
      <c r="G113" s="13"/>
      <c r="H113" s="13"/>
      <c r="I113" s="104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3"/>
      <c r="F114" s="13"/>
      <c r="G114" s="13"/>
      <c r="H114" s="13"/>
      <c r="I114" s="104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3"/>
      <c r="F115" s="13"/>
      <c r="G115" s="13"/>
      <c r="H115" s="13"/>
      <c r="I115" s="104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3"/>
      <c r="F116" s="13"/>
      <c r="G116" s="13"/>
      <c r="H116" s="13"/>
      <c r="I116" s="104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3"/>
      <c r="F117" s="13"/>
      <c r="G117" s="13"/>
      <c r="H117" s="13"/>
      <c r="I117" s="104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3"/>
      <c r="F118" s="13"/>
      <c r="G118" s="13"/>
      <c r="H118" s="13"/>
      <c r="I118" s="104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3"/>
      <c r="F119" s="13"/>
      <c r="G119" s="13"/>
      <c r="H119" s="13"/>
      <c r="I119" s="104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3"/>
      <c r="F120" s="13"/>
      <c r="G120" s="13"/>
      <c r="H120" s="13"/>
      <c r="I120" s="104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3"/>
      <c r="F121" s="13"/>
      <c r="G121" s="13"/>
      <c r="H121" s="13"/>
      <c r="I121" s="104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3"/>
      <c r="F122" s="13"/>
      <c r="G122" s="13"/>
      <c r="H122" s="13"/>
      <c r="I122" s="104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3"/>
      <c r="F123" s="13"/>
      <c r="G123" s="13"/>
      <c r="H123" s="13"/>
      <c r="I123" s="104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2" transitionEvaluation="1" transitionEntry="1">
    <pageSetUpPr fitToPage="1"/>
  </sheetPr>
  <dimension ref="A1:P73"/>
  <sheetViews>
    <sheetView view="pageBreakPreview" topLeftCell="A22" zoomScale="70" zoomScaleNormal="100" zoomScaleSheetLayoutView="70" workbookViewId="0">
      <selection activeCell="A37" sqref="A37"/>
    </sheetView>
  </sheetViews>
  <sheetFormatPr defaultColWidth="9.09765625" defaultRowHeight="22.5" customHeight="1"/>
  <cols>
    <col min="1" max="1" width="53.3984375" style="177" customWidth="1"/>
    <col min="2" max="2" width="8.69921875" style="182" customWidth="1"/>
    <col min="3" max="3" width="14.59765625" style="20" customWidth="1"/>
    <col min="4" max="4" width="1.3984375" style="13" customWidth="1"/>
    <col min="5" max="5" width="12.09765625" style="20" customWidth="1"/>
    <col min="6" max="6" width="1.59765625" style="20" hidden="1" customWidth="1"/>
    <col min="7" max="7" width="13.296875" style="233" hidden="1" customWidth="1"/>
    <col min="8" max="8" width="1.3984375" style="26" customWidth="1"/>
    <col min="9" max="9" width="14.59765625" style="26" customWidth="1"/>
    <col min="10" max="10" width="1.3984375" style="26" customWidth="1"/>
    <col min="11" max="11" width="12.09765625" style="26" customWidth="1"/>
    <col min="12" max="12" width="15.59765625" style="167" customWidth="1"/>
    <col min="13" max="14" width="9.09765625" style="167"/>
    <col min="15" max="15" width="13.296875" style="167" customWidth="1"/>
    <col min="16" max="16384" width="9.09765625" style="167"/>
  </cols>
  <sheetData>
    <row r="1" spans="1:16" s="149" customFormat="1" ht="22.5" customHeight="1">
      <c r="A1" s="187" t="s">
        <v>222</v>
      </c>
      <c r="B1" s="188"/>
      <c r="C1" s="188"/>
      <c r="D1" s="188"/>
      <c r="E1" s="188"/>
      <c r="F1" s="188"/>
      <c r="G1" s="189"/>
      <c r="H1" s="189"/>
      <c r="I1" s="189"/>
      <c r="J1" s="189"/>
      <c r="K1" s="189"/>
    </row>
    <row r="2" spans="1:16" s="149" customFormat="1" ht="22.5" customHeight="1">
      <c r="A2" s="187" t="s">
        <v>0</v>
      </c>
      <c r="B2" s="188"/>
      <c r="C2" s="188"/>
      <c r="D2" s="188"/>
      <c r="E2" s="188"/>
      <c r="F2" s="188"/>
      <c r="G2" s="189"/>
      <c r="H2" s="189"/>
      <c r="I2" s="189"/>
      <c r="J2" s="189"/>
      <c r="K2" s="189"/>
    </row>
    <row r="3" spans="1:16" s="149" customFormat="1" ht="22.5" customHeight="1">
      <c r="A3" s="187"/>
      <c r="B3" s="188"/>
      <c r="C3" s="188"/>
      <c r="D3" s="188"/>
      <c r="E3" s="188"/>
      <c r="F3" s="188"/>
      <c r="G3" s="189"/>
      <c r="H3" s="189"/>
      <c r="I3" s="189"/>
      <c r="J3" s="189"/>
      <c r="K3" s="189"/>
    </row>
    <row r="4" spans="1:16" s="149" customFormat="1" ht="22.5" customHeight="1">
      <c r="A4" s="190"/>
      <c r="B4" s="191"/>
      <c r="C4" s="445" t="s">
        <v>1</v>
      </c>
      <c r="D4" s="445"/>
      <c r="E4" s="445"/>
      <c r="F4" s="445"/>
      <c r="G4" s="445"/>
      <c r="H4" s="192"/>
      <c r="I4" s="446" t="s">
        <v>2</v>
      </c>
      <c r="J4" s="446"/>
      <c r="K4" s="446"/>
    </row>
    <row r="5" spans="1:16" s="149" customFormat="1" ht="22.5" customHeight="1">
      <c r="A5" s="19"/>
      <c r="C5" s="193" t="s">
        <v>267</v>
      </c>
      <c r="D5" s="194"/>
      <c r="E5" s="194" t="s">
        <v>5</v>
      </c>
      <c r="F5" s="195"/>
      <c r="G5" s="196"/>
      <c r="H5" s="196"/>
      <c r="I5" s="193" t="s">
        <v>267</v>
      </c>
      <c r="J5" s="194"/>
      <c r="K5" s="194" t="s">
        <v>5</v>
      </c>
    </row>
    <row r="6" spans="1:16" s="184" customFormat="1" ht="22.5" customHeight="1">
      <c r="A6" s="19" t="s">
        <v>3</v>
      </c>
      <c r="B6" s="11" t="s">
        <v>4</v>
      </c>
      <c r="C6" s="197" t="s">
        <v>257</v>
      </c>
      <c r="D6" s="197"/>
      <c r="E6" s="197" t="s">
        <v>236</v>
      </c>
      <c r="F6" s="197"/>
      <c r="G6" s="198">
        <v>2555</v>
      </c>
      <c r="H6" s="199"/>
      <c r="I6" s="197" t="s">
        <v>257</v>
      </c>
      <c r="J6" s="197"/>
      <c r="K6" s="197" t="s">
        <v>236</v>
      </c>
    </row>
    <row r="7" spans="1:16" s="184" customFormat="1" ht="22.5" customHeight="1">
      <c r="A7" s="19"/>
      <c r="B7" s="11"/>
      <c r="C7" s="183" t="s">
        <v>210</v>
      </c>
      <c r="D7" s="433"/>
      <c r="E7" s="183"/>
      <c r="F7" s="433"/>
      <c r="G7" s="433"/>
      <c r="H7" s="433"/>
      <c r="I7" s="183" t="s">
        <v>210</v>
      </c>
      <c r="J7" s="433"/>
      <c r="K7" s="183"/>
    </row>
    <row r="8" spans="1:16" s="149" customFormat="1" ht="22.5" customHeight="1">
      <c r="A8" s="3"/>
      <c r="B8" s="11"/>
      <c r="C8" s="444" t="s">
        <v>6</v>
      </c>
      <c r="D8" s="444"/>
      <c r="E8" s="444"/>
      <c r="F8" s="444"/>
      <c r="G8" s="444"/>
      <c r="H8" s="444"/>
      <c r="I8" s="444"/>
      <c r="J8" s="444"/>
      <c r="K8" s="444"/>
    </row>
    <row r="9" spans="1:16" customFormat="1" ht="22.5" customHeight="1">
      <c r="A9" s="170" t="s">
        <v>7</v>
      </c>
      <c r="B9" s="11"/>
      <c r="C9" s="149"/>
      <c r="D9" s="203"/>
      <c r="E9" s="149"/>
      <c r="F9" s="149"/>
      <c r="G9" s="119"/>
      <c r="H9" s="119"/>
      <c r="I9" s="119"/>
      <c r="J9" s="119"/>
      <c r="K9" s="119"/>
    </row>
    <row r="10" spans="1:16" customFormat="1" ht="22.5" customHeight="1">
      <c r="A10" s="166" t="s">
        <v>8</v>
      </c>
      <c r="B10" s="11"/>
      <c r="C10" s="149">
        <v>223554</v>
      </c>
      <c r="D10" s="204"/>
      <c r="E10" s="149">
        <v>173604</v>
      </c>
      <c r="F10" s="204"/>
      <c r="G10" s="204"/>
      <c r="H10" s="204"/>
      <c r="I10" s="149">
        <v>210822</v>
      </c>
      <c r="J10" s="204"/>
      <c r="K10" s="149">
        <v>153497</v>
      </c>
    </row>
    <row r="11" spans="1:16" ht="22.5" customHeight="1">
      <c r="A11" s="166" t="s">
        <v>9</v>
      </c>
      <c r="B11" s="11" t="s">
        <v>237</v>
      </c>
      <c r="C11" s="204">
        <v>37995</v>
      </c>
      <c r="D11" s="204"/>
      <c r="E11" s="204">
        <v>49434</v>
      </c>
      <c r="F11" s="204"/>
      <c r="G11" s="204"/>
      <c r="H11" s="204"/>
      <c r="I11" s="204">
        <v>12857</v>
      </c>
      <c r="J11" s="204"/>
      <c r="K11" s="204">
        <v>16839</v>
      </c>
      <c r="M11"/>
      <c r="P11"/>
    </row>
    <row r="12" spans="1:16" ht="22.5" customHeight="1">
      <c r="A12" s="166" t="s">
        <v>10</v>
      </c>
      <c r="B12" s="11" t="s">
        <v>261</v>
      </c>
      <c r="C12" s="204">
        <v>49303</v>
      </c>
      <c r="D12" s="204"/>
      <c r="E12" s="204">
        <v>80032</v>
      </c>
      <c r="F12" s="204"/>
      <c r="G12" s="204"/>
      <c r="H12" s="204"/>
      <c r="I12" s="204">
        <v>44941</v>
      </c>
      <c r="J12" s="204"/>
      <c r="K12" s="204">
        <v>71508</v>
      </c>
      <c r="M12"/>
      <c r="P12"/>
    </row>
    <row r="13" spans="1:16" ht="22.5" customHeight="1">
      <c r="A13" s="166" t="s">
        <v>127</v>
      </c>
      <c r="B13" s="11" t="s">
        <v>238</v>
      </c>
      <c r="C13" s="426">
        <v>0</v>
      </c>
      <c r="D13" s="204"/>
      <c r="E13" s="205">
        <v>0</v>
      </c>
      <c r="F13" s="204"/>
      <c r="G13" s="206"/>
      <c r="H13" s="204"/>
      <c r="I13" s="426">
        <v>10000</v>
      </c>
      <c r="J13" s="204"/>
      <c r="K13" s="426">
        <v>56000</v>
      </c>
      <c r="M13"/>
      <c r="P13"/>
    </row>
    <row r="14" spans="1:16" ht="21.5">
      <c r="A14" s="166" t="s">
        <v>12</v>
      </c>
      <c r="B14" s="11" t="s">
        <v>258</v>
      </c>
      <c r="C14" s="204">
        <v>346178</v>
      </c>
      <c r="D14" s="204"/>
      <c r="E14" s="204">
        <v>448810</v>
      </c>
      <c r="F14" s="204"/>
      <c r="G14" s="204"/>
      <c r="H14" s="204"/>
      <c r="I14" s="204">
        <v>311960</v>
      </c>
      <c r="J14" s="204"/>
      <c r="K14" s="204">
        <v>412859</v>
      </c>
      <c r="M14"/>
      <c r="P14"/>
    </row>
    <row r="15" spans="1:16" ht="21.5">
      <c r="A15" s="166" t="s">
        <v>97</v>
      </c>
      <c r="B15" s="11"/>
      <c r="C15" s="204">
        <v>914</v>
      </c>
      <c r="D15" s="204"/>
      <c r="E15" s="204">
        <v>9761</v>
      </c>
      <c r="F15" s="204"/>
      <c r="G15" s="204"/>
      <c r="H15" s="204"/>
      <c r="I15" s="204">
        <v>326</v>
      </c>
      <c r="J15" s="204"/>
      <c r="K15" s="204">
        <v>9321</v>
      </c>
      <c r="M15"/>
      <c r="P15"/>
    </row>
    <row r="16" spans="1:16" ht="22.5" customHeight="1">
      <c r="A16" s="173" t="s">
        <v>13</v>
      </c>
      <c r="B16" s="191"/>
      <c r="C16" s="207">
        <f>SUM(C10:C15)</f>
        <v>657944</v>
      </c>
      <c r="D16" s="208"/>
      <c r="E16" s="207">
        <f>SUM(E10:E15)</f>
        <v>761641</v>
      </c>
      <c r="F16" s="208"/>
      <c r="G16" s="207">
        <f>SUM(G10:G15)</f>
        <v>0</v>
      </c>
      <c r="H16" s="192"/>
      <c r="I16" s="207">
        <f>SUM(I10:I15)</f>
        <v>590906</v>
      </c>
      <c r="J16" s="192"/>
      <c r="K16" s="207">
        <f>SUM(K10:K15)</f>
        <v>720024</v>
      </c>
      <c r="P16"/>
    </row>
    <row r="17" spans="1:16" customFormat="1" ht="22.5" customHeight="1">
      <c r="A17" s="165"/>
      <c r="B17" s="188"/>
      <c r="C17" s="188"/>
      <c r="D17" s="188"/>
      <c r="E17" s="188"/>
      <c r="F17" s="188"/>
      <c r="G17" s="189"/>
      <c r="H17" s="189"/>
      <c r="I17" s="188"/>
      <c r="J17" s="189"/>
      <c r="K17" s="188"/>
    </row>
    <row r="18" spans="1:16" ht="22.5" customHeight="1">
      <c r="A18" s="170" t="s">
        <v>14</v>
      </c>
      <c r="B18" s="11"/>
      <c r="C18" s="209"/>
      <c r="D18" s="209"/>
      <c r="E18" s="209"/>
      <c r="F18" s="209"/>
      <c r="G18" s="210"/>
      <c r="H18" s="210"/>
      <c r="I18" s="209"/>
      <c r="J18" s="210"/>
      <c r="K18" s="209"/>
      <c r="P18"/>
    </row>
    <row r="19" spans="1:16" ht="22.5" customHeight="1">
      <c r="A19" s="166" t="s">
        <v>15</v>
      </c>
      <c r="B19" s="11" t="s">
        <v>128</v>
      </c>
      <c r="C19" s="211">
        <v>0</v>
      </c>
      <c r="D19" s="204"/>
      <c r="E19" s="160">
        <v>0</v>
      </c>
      <c r="F19" s="204"/>
      <c r="G19" s="206"/>
      <c r="H19" s="204"/>
      <c r="I19" s="211">
        <v>74745</v>
      </c>
      <c r="J19" s="204"/>
      <c r="K19" s="211">
        <v>59857</v>
      </c>
      <c r="M19"/>
      <c r="P19"/>
    </row>
    <row r="20" spans="1:16" ht="22.5" customHeight="1">
      <c r="A20" s="168" t="s">
        <v>129</v>
      </c>
      <c r="B20" s="11" t="s">
        <v>230</v>
      </c>
      <c r="C20" s="211">
        <v>78674</v>
      </c>
      <c r="D20" s="204"/>
      <c r="E20" s="204">
        <v>93946</v>
      </c>
      <c r="F20" s="204"/>
      <c r="G20" s="204"/>
      <c r="H20" s="204"/>
      <c r="I20" s="211">
        <v>75140</v>
      </c>
      <c r="J20" s="204"/>
      <c r="K20" s="284">
        <v>90065</v>
      </c>
      <c r="M20"/>
      <c r="P20"/>
    </row>
    <row r="21" spans="1:16" ht="22.5" customHeight="1">
      <c r="A21" s="108" t="s">
        <v>239</v>
      </c>
      <c r="B21" s="11" t="s">
        <v>230</v>
      </c>
      <c r="C21" s="211">
        <v>271593</v>
      </c>
      <c r="D21" s="204"/>
      <c r="E21" s="211">
        <v>258543</v>
      </c>
      <c r="F21" s="204"/>
      <c r="G21" s="204"/>
      <c r="H21" s="204"/>
      <c r="I21" s="211">
        <v>268386</v>
      </c>
      <c r="J21" s="204"/>
      <c r="K21" s="211">
        <v>254468</v>
      </c>
      <c r="M21"/>
      <c r="P21"/>
    </row>
    <row r="22" spans="1:16" ht="22.5" customHeight="1">
      <c r="A22" s="108" t="s">
        <v>199</v>
      </c>
      <c r="B22" s="11"/>
      <c r="C22" s="211">
        <v>19484</v>
      </c>
      <c r="D22" s="204"/>
      <c r="E22" s="204">
        <v>17691</v>
      </c>
      <c r="F22" s="204"/>
      <c r="G22" s="204"/>
      <c r="H22" s="204"/>
      <c r="I22" s="211">
        <v>8842</v>
      </c>
      <c r="J22" s="204"/>
      <c r="K22" s="284">
        <v>7348</v>
      </c>
      <c r="M22"/>
      <c r="P22"/>
    </row>
    <row r="23" spans="1:16" ht="22.5" customHeight="1">
      <c r="A23" s="108" t="s">
        <v>18</v>
      </c>
      <c r="B23" s="11"/>
      <c r="C23" s="211">
        <v>19650</v>
      </c>
      <c r="D23" s="204"/>
      <c r="E23" s="204">
        <v>20097</v>
      </c>
      <c r="F23" s="204"/>
      <c r="G23" s="204"/>
      <c r="H23" s="204"/>
      <c r="I23" s="211">
        <v>11767</v>
      </c>
      <c r="J23" s="204"/>
      <c r="K23" s="284">
        <v>12830</v>
      </c>
      <c r="M23"/>
      <c r="P23"/>
    </row>
    <row r="24" spans="1:16" ht="22.5" customHeight="1">
      <c r="A24" s="108" t="s">
        <v>265</v>
      </c>
      <c r="B24" s="11"/>
      <c r="C24" s="211">
        <v>2284</v>
      </c>
      <c r="D24" s="204"/>
      <c r="E24" s="204">
        <v>2279</v>
      </c>
      <c r="F24" s="204"/>
      <c r="G24" s="204"/>
      <c r="H24" s="204"/>
      <c r="I24" s="211">
        <v>1006</v>
      </c>
      <c r="J24" s="204"/>
      <c r="K24" s="284">
        <v>1006</v>
      </c>
      <c r="M24"/>
      <c r="P24"/>
    </row>
    <row r="25" spans="1:16" ht="22.5" customHeight="1">
      <c r="A25" s="166" t="s">
        <v>168</v>
      </c>
      <c r="B25" s="11" t="s">
        <v>238</v>
      </c>
      <c r="C25" s="284">
        <v>66693</v>
      </c>
      <c r="D25" s="204"/>
      <c r="E25" s="204">
        <v>64672</v>
      </c>
      <c r="F25" s="204"/>
      <c r="G25" s="204"/>
      <c r="H25" s="204"/>
      <c r="I25" s="284">
        <v>66113</v>
      </c>
      <c r="J25" s="204"/>
      <c r="K25" s="284">
        <v>64021</v>
      </c>
      <c r="M25"/>
      <c r="P25"/>
    </row>
    <row r="26" spans="1:16" ht="22.5" customHeight="1">
      <c r="A26" s="169" t="s">
        <v>20</v>
      </c>
      <c r="B26" s="11"/>
      <c r="C26" s="207">
        <f>SUM(C19:C25)</f>
        <v>458378</v>
      </c>
      <c r="D26" s="208"/>
      <c r="E26" s="207">
        <f>SUM(E19:E25)</f>
        <v>457228</v>
      </c>
      <c r="F26" s="208"/>
      <c r="G26" s="207">
        <f>SUM(G19:G25)</f>
        <v>0</v>
      </c>
      <c r="H26" s="192"/>
      <c r="I26" s="207">
        <f>SUM(I19:I25)</f>
        <v>505999</v>
      </c>
      <c r="J26" s="208"/>
      <c r="K26" s="207">
        <f>SUM(K19:K25)</f>
        <v>489595</v>
      </c>
      <c r="P26"/>
    </row>
    <row r="27" spans="1:16" customFormat="1" ht="22.5" customHeight="1">
      <c r="A27" s="165"/>
      <c r="B27" s="188"/>
      <c r="C27" s="188"/>
      <c r="D27" s="188"/>
      <c r="E27" s="188"/>
      <c r="F27" s="188"/>
      <c r="G27" s="189"/>
      <c r="H27" s="189"/>
      <c r="I27" s="188"/>
      <c r="J27" s="189"/>
      <c r="K27" s="188"/>
    </row>
    <row r="28" spans="1:16" ht="22.5" customHeight="1" thickBot="1">
      <c r="A28" s="173" t="s">
        <v>21</v>
      </c>
      <c r="B28" s="11"/>
      <c r="C28" s="212">
        <f>C16+C26</f>
        <v>1116322</v>
      </c>
      <c r="D28" s="208"/>
      <c r="E28" s="212">
        <f>E16+E26</f>
        <v>1218869</v>
      </c>
      <c r="F28" s="208"/>
      <c r="G28" s="212">
        <f>G16+G26</f>
        <v>0</v>
      </c>
      <c r="H28" s="192"/>
      <c r="I28" s="212">
        <f>I16+I26</f>
        <v>1096905</v>
      </c>
      <c r="J28" s="208"/>
      <c r="K28" s="212">
        <f>K16+K26</f>
        <v>1209619</v>
      </c>
      <c r="P28"/>
    </row>
    <row r="29" spans="1:16" s="13" customFormat="1" ht="20.25" customHeight="1" thickTop="1">
      <c r="A29" s="3"/>
      <c r="B29" s="11"/>
      <c r="C29" s="200"/>
      <c r="D29" s="201"/>
      <c r="E29" s="200"/>
      <c r="F29" s="200"/>
      <c r="G29" s="202"/>
      <c r="H29" s="192"/>
      <c r="I29" s="202"/>
      <c r="J29" s="192"/>
      <c r="K29" s="202"/>
      <c r="P29" s="149"/>
    </row>
    <row r="30" spans="1:16" s="149" customFormat="1" ht="22.5" customHeight="1">
      <c r="A30" s="187" t="s">
        <v>222</v>
      </c>
      <c r="B30" s="188"/>
      <c r="C30" s="188"/>
      <c r="D30" s="188"/>
      <c r="E30" s="188"/>
      <c r="F30" s="188"/>
      <c r="G30" s="189"/>
      <c r="H30" s="189"/>
      <c r="I30" s="189"/>
      <c r="J30" s="189"/>
      <c r="K30" s="189"/>
    </row>
    <row r="31" spans="1:16" s="149" customFormat="1" ht="22.5" customHeight="1">
      <c r="A31" s="187" t="s">
        <v>0</v>
      </c>
      <c r="B31" s="188"/>
      <c r="C31" s="188"/>
      <c r="D31" s="188"/>
      <c r="E31" s="188"/>
      <c r="F31" s="188"/>
      <c r="G31" s="189"/>
      <c r="H31" s="189"/>
      <c r="I31" s="189"/>
      <c r="J31" s="189"/>
      <c r="K31" s="189"/>
    </row>
    <row r="32" spans="1:16" s="149" customFormat="1" ht="22.5" customHeight="1">
      <c r="A32" s="187"/>
      <c r="B32" s="188"/>
      <c r="C32" s="188"/>
      <c r="D32" s="188"/>
      <c r="E32" s="188"/>
      <c r="F32" s="188"/>
      <c r="G32" s="189"/>
      <c r="H32" s="189"/>
      <c r="I32" s="189"/>
      <c r="J32" s="189"/>
      <c r="K32" s="189"/>
    </row>
    <row r="33" spans="1:16" s="13" customFormat="1" ht="20.25" customHeight="1">
      <c r="A33" s="190"/>
      <c r="B33" s="191"/>
      <c r="C33" s="445" t="s">
        <v>1</v>
      </c>
      <c r="D33" s="445"/>
      <c r="E33" s="445"/>
      <c r="F33" s="445"/>
      <c r="G33" s="445"/>
      <c r="H33" s="192"/>
      <c r="I33" s="446" t="s">
        <v>2</v>
      </c>
      <c r="J33" s="446"/>
      <c r="K33" s="446"/>
      <c r="P33" s="149"/>
    </row>
    <row r="34" spans="1:16" s="13" customFormat="1" ht="22.5" customHeight="1">
      <c r="A34" s="19"/>
      <c r="C34" s="193" t="s">
        <v>267</v>
      </c>
      <c r="D34" s="194"/>
      <c r="E34" s="194" t="s">
        <v>5</v>
      </c>
      <c r="F34" s="195"/>
      <c r="G34" s="196"/>
      <c r="H34" s="196"/>
      <c r="I34" s="193" t="s">
        <v>267</v>
      </c>
      <c r="J34" s="194"/>
      <c r="K34" s="194" t="s">
        <v>5</v>
      </c>
      <c r="P34" s="149"/>
    </row>
    <row r="35" spans="1:16" s="20" customFormat="1" ht="22.5" customHeight="1">
      <c r="A35" s="19" t="s">
        <v>22</v>
      </c>
      <c r="B35" s="11" t="s">
        <v>4</v>
      </c>
      <c r="C35" s="197" t="s">
        <v>257</v>
      </c>
      <c r="D35" s="197"/>
      <c r="E35" s="197" t="s">
        <v>236</v>
      </c>
      <c r="F35" s="197"/>
      <c r="G35" s="198">
        <v>2555</v>
      </c>
      <c r="H35" s="199"/>
      <c r="I35" s="197" t="s">
        <v>257</v>
      </c>
      <c r="J35" s="197"/>
      <c r="K35" s="197" t="s">
        <v>236</v>
      </c>
      <c r="P35" s="149"/>
    </row>
    <row r="36" spans="1:16" s="20" customFormat="1" ht="22.5" customHeight="1">
      <c r="A36" s="19"/>
      <c r="B36" s="11"/>
      <c r="C36" s="183" t="s">
        <v>210</v>
      </c>
      <c r="D36" s="433"/>
      <c r="E36" s="183"/>
      <c r="F36" s="433"/>
      <c r="G36" s="433"/>
      <c r="H36" s="433"/>
      <c r="I36" s="183" t="s">
        <v>210</v>
      </c>
      <c r="J36" s="197"/>
      <c r="K36" s="183"/>
      <c r="P36" s="149"/>
    </row>
    <row r="37" spans="1:16" s="13" customFormat="1" ht="18.75" customHeight="1">
      <c r="A37" s="3"/>
      <c r="B37" s="11"/>
      <c r="C37" s="444" t="s">
        <v>6</v>
      </c>
      <c r="D37" s="444"/>
      <c r="E37" s="444"/>
      <c r="F37" s="444"/>
      <c r="G37" s="444"/>
      <c r="H37" s="444"/>
      <c r="I37" s="444"/>
      <c r="J37" s="444"/>
      <c r="K37" s="444"/>
      <c r="P37" s="149"/>
    </row>
    <row r="38" spans="1:16" ht="23.5" customHeight="1">
      <c r="A38" s="170" t="s">
        <v>23</v>
      </c>
      <c r="B38" s="11"/>
      <c r="C38" s="213"/>
      <c r="D38" s="209"/>
      <c r="E38" s="213"/>
      <c r="F38" s="213"/>
      <c r="G38" s="214"/>
      <c r="H38" s="210"/>
      <c r="I38" s="210"/>
      <c r="J38" s="210"/>
      <c r="K38" s="210"/>
      <c r="P38"/>
    </row>
    <row r="39" spans="1:16" ht="21" customHeight="1">
      <c r="A39" s="166" t="s">
        <v>26</v>
      </c>
      <c r="B39" s="11" t="s">
        <v>238</v>
      </c>
      <c r="C39" s="204">
        <v>99712</v>
      </c>
      <c r="D39" s="204"/>
      <c r="E39" s="204">
        <v>201533</v>
      </c>
      <c r="F39" s="204"/>
      <c r="G39" s="204"/>
      <c r="H39" s="204"/>
      <c r="I39" s="204">
        <v>101712</v>
      </c>
      <c r="J39" s="204"/>
      <c r="K39" s="204">
        <v>213160</v>
      </c>
      <c r="M39"/>
      <c r="P39"/>
    </row>
    <row r="40" spans="1:16" ht="21" customHeight="1">
      <c r="A40" s="166" t="s">
        <v>27</v>
      </c>
      <c r="B40" s="11" t="s">
        <v>238</v>
      </c>
      <c r="C40" s="283">
        <v>33633</v>
      </c>
      <c r="D40" s="204"/>
      <c r="E40" s="204">
        <v>33795</v>
      </c>
      <c r="F40" s="204"/>
      <c r="G40" s="204"/>
      <c r="H40" s="204"/>
      <c r="I40" s="283">
        <v>22648</v>
      </c>
      <c r="J40" s="204"/>
      <c r="K40" s="283">
        <v>23403</v>
      </c>
      <c r="M40"/>
      <c r="P40"/>
    </row>
    <row r="41" spans="1:16" ht="21" customHeight="1">
      <c r="A41" s="166" t="s">
        <v>240</v>
      </c>
      <c r="B41" s="11"/>
      <c r="C41" s="283">
        <v>119394</v>
      </c>
      <c r="D41" s="204"/>
      <c r="E41" s="283">
        <v>112648</v>
      </c>
      <c r="F41" s="283"/>
      <c r="G41" s="283"/>
      <c r="H41" s="283"/>
      <c r="I41" s="283">
        <v>117655</v>
      </c>
      <c r="J41" s="283"/>
      <c r="K41" s="283">
        <v>110934</v>
      </c>
      <c r="M41"/>
      <c r="P41"/>
    </row>
    <row r="42" spans="1:16" ht="21" customHeight="1">
      <c r="A42" s="166" t="s">
        <v>32</v>
      </c>
      <c r="B42" s="11"/>
      <c r="C42" s="204">
        <v>5575</v>
      </c>
      <c r="D42" s="204"/>
      <c r="E42" s="204">
        <v>9392</v>
      </c>
      <c r="F42" s="204"/>
      <c r="G42" s="204"/>
      <c r="H42" s="204"/>
      <c r="I42" s="204">
        <v>1174</v>
      </c>
      <c r="J42" s="204"/>
      <c r="K42" s="204">
        <v>6682</v>
      </c>
      <c r="M42"/>
      <c r="P42"/>
    </row>
    <row r="43" spans="1:16" ht="21" customHeight="1">
      <c r="A43" s="166" t="s">
        <v>98</v>
      </c>
      <c r="B43" s="13"/>
      <c r="C43" s="204">
        <v>4200</v>
      </c>
      <c r="D43" s="204"/>
      <c r="E43" s="204">
        <v>2110</v>
      </c>
      <c r="F43" s="204"/>
      <c r="G43" s="204"/>
      <c r="H43" s="204"/>
      <c r="I43" s="204">
        <v>4101</v>
      </c>
      <c r="J43" s="204"/>
      <c r="K43" s="204">
        <v>797</v>
      </c>
      <c r="M43"/>
      <c r="P43"/>
    </row>
    <row r="44" spans="1:16" ht="21" customHeight="1">
      <c r="A44" s="173" t="s">
        <v>33</v>
      </c>
      <c r="B44" s="306"/>
      <c r="C44" s="215">
        <f>SUM(C39:C43)</f>
        <v>262514</v>
      </c>
      <c r="D44" s="204"/>
      <c r="E44" s="215">
        <f>SUM(E39:E43)</f>
        <v>359478</v>
      </c>
      <c r="F44" s="216"/>
      <c r="G44" s="215">
        <f>SUM(G39:G43)</f>
        <v>0</v>
      </c>
      <c r="H44" s="202"/>
      <c r="I44" s="215">
        <f>SUM(I39:I43)</f>
        <v>247290</v>
      </c>
      <c r="J44" s="216"/>
      <c r="K44" s="215">
        <f>SUM(K39:K43)</f>
        <v>354976</v>
      </c>
      <c r="P44"/>
    </row>
    <row r="45" spans="1:16" customFormat="1" ht="20.25" customHeight="1">
      <c r="A45" s="165"/>
      <c r="B45" s="188"/>
      <c r="C45" s="188"/>
      <c r="D45" s="188"/>
      <c r="E45" s="188"/>
      <c r="F45" s="188"/>
      <c r="G45" s="189"/>
      <c r="H45" s="189"/>
      <c r="I45" s="189"/>
      <c r="J45" s="189"/>
      <c r="K45" s="189"/>
    </row>
    <row r="46" spans="1:16" ht="22.5" customHeight="1">
      <c r="A46" s="172" t="s">
        <v>34</v>
      </c>
      <c r="B46" s="191"/>
      <c r="C46" s="217"/>
      <c r="D46" s="209"/>
      <c r="E46" s="217"/>
      <c r="F46" s="209"/>
      <c r="G46" s="210"/>
      <c r="H46" s="218"/>
      <c r="I46" s="210"/>
      <c r="J46" s="218"/>
      <c r="K46" s="210"/>
      <c r="P46"/>
    </row>
    <row r="47" spans="1:16" ht="22.5" customHeight="1">
      <c r="A47" s="166" t="s">
        <v>241</v>
      </c>
      <c r="B47" s="11"/>
      <c r="C47" s="204">
        <v>149206</v>
      </c>
      <c r="D47" s="204"/>
      <c r="E47" s="204">
        <v>139875</v>
      </c>
      <c r="F47" s="204"/>
      <c r="G47" s="217"/>
      <c r="H47" s="204"/>
      <c r="I47" s="204">
        <v>147697</v>
      </c>
      <c r="J47" s="204"/>
      <c r="K47" s="204">
        <v>137490</v>
      </c>
      <c r="M47"/>
      <c r="P47"/>
    </row>
    <row r="48" spans="1:16" ht="21.65" customHeight="1">
      <c r="A48" s="166" t="s">
        <v>242</v>
      </c>
      <c r="B48" s="11"/>
      <c r="C48" s="204">
        <v>15980</v>
      </c>
      <c r="D48" s="204"/>
      <c r="E48" s="204">
        <v>14563</v>
      </c>
      <c r="F48" s="204"/>
      <c r="G48" s="217"/>
      <c r="H48" s="204"/>
      <c r="I48" s="204">
        <v>12581</v>
      </c>
      <c r="J48" s="204"/>
      <c r="K48" s="204">
        <v>11454</v>
      </c>
      <c r="M48"/>
      <c r="P48"/>
    </row>
    <row r="49" spans="1:16" ht="21.65" customHeight="1">
      <c r="A49" s="166" t="s">
        <v>38</v>
      </c>
      <c r="B49" s="11"/>
      <c r="C49" s="204">
        <v>10501</v>
      </c>
      <c r="D49" s="204"/>
      <c r="E49" s="204">
        <v>10769</v>
      </c>
      <c r="F49" s="204"/>
      <c r="G49" s="204"/>
      <c r="H49" s="204"/>
      <c r="I49" s="204">
        <v>10135</v>
      </c>
      <c r="J49" s="204"/>
      <c r="K49" s="204">
        <v>10434</v>
      </c>
      <c r="M49"/>
      <c r="P49"/>
    </row>
    <row r="50" spans="1:16" ht="22.5" customHeight="1">
      <c r="A50" s="173" t="s">
        <v>39</v>
      </c>
      <c r="B50" s="306"/>
      <c r="C50" s="215">
        <f>SUM(C47:C49)</f>
        <v>175687</v>
      </c>
      <c r="D50" s="208"/>
      <c r="E50" s="215">
        <f>SUM(E47:E49)</f>
        <v>165207</v>
      </c>
      <c r="F50" s="216"/>
      <c r="G50" s="215">
        <f>SUM(G48:G49)</f>
        <v>0</v>
      </c>
      <c r="H50" s="202"/>
      <c r="I50" s="215">
        <f>SUM(I47:I49)</f>
        <v>170413</v>
      </c>
      <c r="J50" s="216"/>
      <c r="K50" s="215">
        <f>SUM(K47:K49)</f>
        <v>159378</v>
      </c>
      <c r="P50"/>
    </row>
    <row r="51" spans="1:16" ht="22.5" customHeight="1">
      <c r="A51" s="169" t="s">
        <v>40</v>
      </c>
      <c r="B51" s="307"/>
      <c r="C51" s="219">
        <f>C44+C50</f>
        <v>438201</v>
      </c>
      <c r="D51" s="208"/>
      <c r="E51" s="219">
        <f>E44+E50</f>
        <v>524685</v>
      </c>
      <c r="F51" s="208"/>
      <c r="G51" s="220">
        <f>G44+G50</f>
        <v>0</v>
      </c>
      <c r="H51" s="192"/>
      <c r="I51" s="219">
        <f>I44+I50</f>
        <v>417703</v>
      </c>
      <c r="J51" s="208"/>
      <c r="K51" s="219">
        <f>K44+K50</f>
        <v>514354</v>
      </c>
      <c r="P51"/>
    </row>
    <row r="52" spans="1:16" customFormat="1" ht="18.75" customHeight="1">
      <c r="A52" s="165"/>
      <c r="B52" s="188"/>
      <c r="C52" s="188"/>
      <c r="D52" s="188"/>
      <c r="E52" s="188"/>
      <c r="F52" s="188"/>
      <c r="G52" s="189"/>
      <c r="H52" s="189"/>
      <c r="I52" s="189"/>
      <c r="J52" s="189"/>
      <c r="K52" s="189"/>
    </row>
    <row r="53" spans="1:16" ht="21" customHeight="1">
      <c r="A53" s="170" t="s">
        <v>41</v>
      </c>
      <c r="B53" s="11"/>
      <c r="C53" s="221"/>
      <c r="D53" s="209"/>
      <c r="E53" s="221"/>
      <c r="F53" s="221"/>
      <c r="G53" s="218"/>
      <c r="H53" s="210"/>
      <c r="I53" s="210"/>
      <c r="J53" s="210"/>
      <c r="K53" s="210"/>
      <c r="P53"/>
    </row>
    <row r="54" spans="1:16" ht="21" customHeight="1">
      <c r="A54" s="168" t="s">
        <v>42</v>
      </c>
      <c r="B54" s="11"/>
      <c r="C54" s="221"/>
      <c r="D54" s="209"/>
      <c r="E54" s="221"/>
      <c r="F54" s="221"/>
      <c r="G54" s="218"/>
      <c r="H54" s="210"/>
      <c r="I54" s="210"/>
      <c r="J54" s="210"/>
      <c r="K54" s="210"/>
      <c r="P54"/>
    </row>
    <row r="55" spans="1:16" ht="21" customHeight="1">
      <c r="A55" s="168" t="s">
        <v>43</v>
      </c>
      <c r="B55" s="11"/>
      <c r="C55" s="221"/>
      <c r="D55" s="209"/>
      <c r="E55" s="221"/>
      <c r="F55" s="221"/>
      <c r="G55" s="218"/>
      <c r="H55" s="210"/>
      <c r="I55" s="210"/>
      <c r="J55" s="210"/>
      <c r="K55" s="210"/>
      <c r="P55"/>
    </row>
    <row r="56" spans="1:16" ht="21" customHeight="1" thickBot="1">
      <c r="A56" s="428" t="s">
        <v>264</v>
      </c>
      <c r="B56" s="11"/>
      <c r="C56" s="222">
        <v>300000</v>
      </c>
      <c r="D56" s="204"/>
      <c r="E56" s="222">
        <v>300000</v>
      </c>
      <c r="F56" s="217"/>
      <c r="G56" s="222"/>
      <c r="H56" s="210"/>
      <c r="I56" s="222">
        <v>300000</v>
      </c>
      <c r="J56" s="204"/>
      <c r="K56" s="222">
        <v>300000</v>
      </c>
      <c r="M56"/>
      <c r="P56"/>
    </row>
    <row r="57" spans="1:16" ht="21" customHeight="1" thickTop="1">
      <c r="A57" s="168" t="s">
        <v>44</v>
      </c>
      <c r="B57" s="11"/>
      <c r="C57" s="427"/>
      <c r="D57" s="204"/>
      <c r="E57" s="427"/>
      <c r="F57" s="217"/>
      <c r="G57" s="427"/>
      <c r="H57" s="210"/>
      <c r="I57" s="427"/>
      <c r="J57" s="204"/>
      <c r="K57" s="427"/>
      <c r="M57"/>
      <c r="P57"/>
    </row>
    <row r="58" spans="1:16" ht="21" customHeight="1">
      <c r="A58" s="429" t="s">
        <v>264</v>
      </c>
      <c r="B58" s="11"/>
      <c r="C58" s="217">
        <v>300000</v>
      </c>
      <c r="D58" s="204"/>
      <c r="E58" s="217">
        <v>300000</v>
      </c>
      <c r="F58" s="204"/>
      <c r="G58" s="217"/>
      <c r="H58" s="210"/>
      <c r="I58" s="217">
        <v>300000</v>
      </c>
      <c r="J58" s="204"/>
      <c r="K58" s="217">
        <v>300000</v>
      </c>
      <c r="M58"/>
      <c r="P58"/>
    </row>
    <row r="59" spans="1:16" ht="21" customHeight="1">
      <c r="A59" s="166" t="s">
        <v>131</v>
      </c>
      <c r="B59" s="11"/>
      <c r="C59" s="217">
        <v>331763</v>
      </c>
      <c r="D59" s="204"/>
      <c r="E59" s="217">
        <v>331763</v>
      </c>
      <c r="F59" s="204"/>
      <c r="G59" s="206"/>
      <c r="H59" s="214"/>
      <c r="I59" s="217">
        <v>331763</v>
      </c>
      <c r="J59" s="206"/>
      <c r="K59" s="217">
        <v>331763</v>
      </c>
      <c r="M59"/>
      <c r="P59"/>
    </row>
    <row r="60" spans="1:16" ht="21" customHeight="1">
      <c r="A60" s="166" t="s">
        <v>192</v>
      </c>
      <c r="B60" s="11"/>
      <c r="C60" s="217">
        <v>2433</v>
      </c>
      <c r="D60" s="204"/>
      <c r="E60" s="217">
        <v>2433</v>
      </c>
      <c r="F60" s="204"/>
      <c r="G60" s="206"/>
      <c r="H60" s="214"/>
      <c r="I60" s="217">
        <v>2433</v>
      </c>
      <c r="J60" s="206"/>
      <c r="K60" s="217">
        <v>2433</v>
      </c>
      <c r="M60"/>
      <c r="P60"/>
    </row>
    <row r="61" spans="1:16" ht="21" customHeight="1">
      <c r="A61" s="166" t="s">
        <v>157</v>
      </c>
      <c r="B61" s="149"/>
      <c r="F61" s="217"/>
      <c r="G61" s="217"/>
      <c r="H61" s="210"/>
      <c r="I61" s="210"/>
      <c r="J61" s="210"/>
      <c r="K61" s="210"/>
      <c r="M61"/>
      <c r="P61"/>
    </row>
    <row r="62" spans="1:16" ht="21" customHeight="1">
      <c r="A62" s="166" t="s">
        <v>50</v>
      </c>
      <c r="B62" s="11"/>
      <c r="C62" s="223">
        <v>-160</v>
      </c>
      <c r="D62" s="204"/>
      <c r="E62" s="223">
        <v>-160</v>
      </c>
      <c r="F62" s="217"/>
      <c r="G62" s="217"/>
      <c r="H62" s="210"/>
      <c r="I62" s="160">
        <v>0</v>
      </c>
      <c r="J62" s="210"/>
      <c r="K62" s="160">
        <v>0</v>
      </c>
      <c r="M62"/>
      <c r="P62"/>
    </row>
    <row r="63" spans="1:16" ht="21" customHeight="1">
      <c r="A63" s="166" t="s">
        <v>46</v>
      </c>
      <c r="B63" s="11"/>
      <c r="C63" s="210"/>
      <c r="D63" s="224"/>
      <c r="E63" s="210"/>
      <c r="F63" s="209"/>
      <c r="G63" s="210"/>
      <c r="H63" s="210"/>
      <c r="I63" s="210"/>
      <c r="J63" s="210"/>
      <c r="K63" s="210"/>
      <c r="M63"/>
      <c r="P63"/>
    </row>
    <row r="64" spans="1:16" ht="21" customHeight="1">
      <c r="A64" s="174" t="s">
        <v>235</v>
      </c>
      <c r="B64" s="11"/>
      <c r="C64" s="210"/>
      <c r="D64" s="224"/>
      <c r="E64" s="210"/>
      <c r="F64" s="209"/>
      <c r="G64" s="210"/>
      <c r="H64" s="210"/>
      <c r="I64" s="210"/>
      <c r="J64" s="210"/>
      <c r="K64" s="210"/>
      <c r="M64"/>
      <c r="P64"/>
    </row>
    <row r="65" spans="1:16" ht="21" customHeight="1">
      <c r="A65" s="174" t="s">
        <v>243</v>
      </c>
      <c r="B65" s="11"/>
      <c r="C65" s="211">
        <v>6700</v>
      </c>
      <c r="D65" s="225"/>
      <c r="E65" s="211">
        <v>6700</v>
      </c>
      <c r="F65" s="225"/>
      <c r="G65" s="206"/>
      <c r="H65" s="214"/>
      <c r="I65" s="211">
        <v>6700</v>
      </c>
      <c r="J65" s="214"/>
      <c r="K65" s="211">
        <v>6700</v>
      </c>
      <c r="M65"/>
      <c r="P65"/>
    </row>
    <row r="66" spans="1:16" ht="21" customHeight="1">
      <c r="A66" s="174" t="s">
        <v>48</v>
      </c>
      <c r="B66" s="28"/>
      <c r="C66" s="226">
        <v>37385</v>
      </c>
      <c r="D66" s="227"/>
      <c r="E66" s="226">
        <v>53448</v>
      </c>
      <c r="F66" s="217"/>
      <c r="G66" s="217"/>
      <c r="H66" s="210"/>
      <c r="I66" s="226">
        <v>38306</v>
      </c>
      <c r="J66" s="204"/>
      <c r="K66" s="226">
        <v>54369</v>
      </c>
      <c r="M66"/>
      <c r="P66"/>
    </row>
    <row r="67" spans="1:16" ht="21" customHeight="1">
      <c r="A67" s="171" t="s">
        <v>53</v>
      </c>
      <c r="B67" s="28"/>
      <c r="C67" s="228">
        <f>SUM(C58:C66)</f>
        <v>678121</v>
      </c>
      <c r="D67" s="229"/>
      <c r="E67" s="228">
        <f>SUM(E58:E66)</f>
        <v>694184</v>
      </c>
      <c r="F67" s="216"/>
      <c r="G67" s="216"/>
      <c r="H67" s="192"/>
      <c r="I67" s="228">
        <f>SUM(I58:I66)</f>
        <v>679202</v>
      </c>
      <c r="J67" s="208"/>
      <c r="K67" s="228">
        <f>SUM(K58:K66)</f>
        <v>695265</v>
      </c>
      <c r="P67"/>
    </row>
    <row r="68" spans="1:16" customFormat="1" ht="18" customHeight="1">
      <c r="A68" s="165"/>
      <c r="B68" s="188"/>
      <c r="C68" s="188"/>
      <c r="D68" s="188"/>
      <c r="E68" s="188"/>
      <c r="F68" s="188"/>
      <c r="G68" s="189"/>
      <c r="H68" s="189"/>
      <c r="I68" s="189"/>
      <c r="J68" s="189"/>
      <c r="K68" s="189"/>
    </row>
    <row r="69" spans="1:16" ht="25.5" customHeight="1" thickBot="1">
      <c r="A69" s="169" t="s">
        <v>54</v>
      </c>
      <c r="B69" s="11"/>
      <c r="C69" s="230">
        <f>SUM(C51,C67)</f>
        <v>1116322</v>
      </c>
      <c r="D69" s="208"/>
      <c r="E69" s="230">
        <f>SUM(E51,E67)</f>
        <v>1218869</v>
      </c>
      <c r="F69" s="216"/>
      <c r="G69" s="230" t="e">
        <f>SUM(G51,#REF!,#REF!)</f>
        <v>#REF!</v>
      </c>
      <c r="H69" s="208"/>
      <c r="I69" s="230">
        <f>SUM(I51,I67)</f>
        <v>1096905</v>
      </c>
      <c r="J69" s="208"/>
      <c r="K69" s="230">
        <f>SUM(K51,K67)</f>
        <v>1209619</v>
      </c>
    </row>
    <row r="70" spans="1:16" s="176" customFormat="1" ht="20.25" customHeight="1" thickTop="1">
      <c r="A70" s="175"/>
      <c r="B70" s="308"/>
      <c r="C70" s="231">
        <f>C69-C28</f>
        <v>0</v>
      </c>
      <c r="D70" s="232"/>
      <c r="E70" s="231"/>
      <c r="F70" s="231"/>
      <c r="G70" s="231"/>
      <c r="H70" s="231"/>
      <c r="I70" s="231">
        <f>I69-I28</f>
        <v>0</v>
      </c>
      <c r="J70" s="231"/>
      <c r="K70" s="231">
        <f>K69-K28</f>
        <v>0</v>
      </c>
    </row>
    <row r="71" spans="1:16" ht="22.5" customHeight="1">
      <c r="A71"/>
      <c r="B71" s="181"/>
      <c r="C71" s="437">
        <f>C28-C69</f>
        <v>0</v>
      </c>
      <c r="D71" s="210"/>
      <c r="E71" s="437">
        <f>E28-E69</f>
        <v>0</v>
      </c>
      <c r="F71" s="210"/>
      <c r="G71" s="210"/>
      <c r="H71" s="210"/>
      <c r="I71" s="436">
        <f>I28-I69</f>
        <v>0</v>
      </c>
      <c r="J71" s="210"/>
      <c r="K71" s="437">
        <f>K28-K69</f>
        <v>0</v>
      </c>
    </row>
    <row r="72" spans="1:16" ht="22.5" customHeight="1">
      <c r="A72"/>
      <c r="B72" s="181"/>
      <c r="C72" s="209"/>
      <c r="D72" s="209"/>
      <c r="E72" s="209"/>
      <c r="F72" s="209"/>
      <c r="G72" s="210"/>
      <c r="H72" s="210"/>
      <c r="I72" s="210"/>
      <c r="J72" s="210"/>
      <c r="K72" s="210"/>
    </row>
    <row r="73" spans="1:16" ht="22.5" customHeight="1">
      <c r="A73" s="167"/>
      <c r="B73" s="158"/>
      <c r="C73" s="13"/>
      <c r="E73" s="13"/>
      <c r="F73" s="13"/>
      <c r="G73" s="26"/>
    </row>
  </sheetData>
  <mergeCells count="6">
    <mergeCell ref="C37:K37"/>
    <mergeCell ref="C4:G4"/>
    <mergeCell ref="C8:K8"/>
    <mergeCell ref="I4:K4"/>
    <mergeCell ref="C33:G33"/>
    <mergeCell ref="I33:K33"/>
  </mergeCells>
  <pageMargins left="0.8" right="0.8" top="0.48" bottom="0.5" header="0.5" footer="0.5"/>
  <pageSetup paperSize="9" scale="81" firstPageNumber="3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8" transitionEvaluation="1" transitionEntry="1">
    <pageSetUpPr fitToPage="1"/>
  </sheetPr>
  <dimension ref="A1:AA120"/>
  <sheetViews>
    <sheetView tabSelected="1" view="pageBreakPreview" topLeftCell="A8" zoomScale="80" zoomScaleNormal="85" zoomScaleSheetLayoutView="80" workbookViewId="0">
      <selection activeCell="C15" sqref="C15"/>
    </sheetView>
  </sheetViews>
  <sheetFormatPr defaultColWidth="9.09765625" defaultRowHeight="22.5" customHeight="1"/>
  <cols>
    <col min="1" max="1" width="41.59765625" style="46" customWidth="1"/>
    <col min="2" max="2" width="11.296875" style="185" customWidth="1"/>
    <col min="3" max="3" width="14.3984375" style="111" customWidth="1"/>
    <col min="4" max="4" width="1" style="47" customWidth="1"/>
    <col min="5" max="5" width="14.3984375" style="111" customWidth="1"/>
    <col min="6" max="6" width="1" style="47" customWidth="1"/>
    <col min="7" max="7" width="15" style="47" hidden="1" customWidth="1"/>
    <col min="8" max="8" width="1.59765625" style="47" hidden="1" customWidth="1"/>
    <col min="9" max="9" width="14.3984375" style="155" customWidth="1"/>
    <col min="10" max="10" width="1" style="48" customWidth="1"/>
    <col min="11" max="11" width="15.296875" style="155" bestFit="1" customWidth="1"/>
    <col min="12" max="12" width="1.59765625" style="48" customWidth="1"/>
    <col min="13" max="13" width="12.296875" style="48" hidden="1" customWidth="1"/>
    <col min="14" max="14" width="13.59765625" style="48" hidden="1" customWidth="1"/>
    <col min="15" max="15" width="29.69921875" style="48" hidden="1" customWidth="1"/>
    <col min="16" max="16" width="12.296875" style="48" hidden="1" customWidth="1"/>
    <col min="17" max="17" width="15.3984375" style="48" hidden="1" customWidth="1"/>
    <col min="18" max="23" width="15.3984375" style="48" customWidth="1"/>
    <col min="24" max="24" width="18" style="48" hidden="1" customWidth="1"/>
    <col min="25" max="25" width="9.8984375" style="48" hidden="1" customWidth="1"/>
    <col min="26" max="26" width="13.3984375" style="48" hidden="1" customWidth="1"/>
    <col min="27" max="27" width="12.69921875" style="48" hidden="1" customWidth="1"/>
    <col min="28" max="16384" width="9.09765625" style="48"/>
  </cols>
  <sheetData>
    <row r="1" spans="1:26" ht="24" customHeight="1">
      <c r="A1" s="1" t="s">
        <v>222</v>
      </c>
      <c r="B1" s="234"/>
      <c r="C1" s="131"/>
      <c r="D1" s="131"/>
      <c r="E1" s="131"/>
      <c r="F1" s="131"/>
      <c r="G1" s="131"/>
      <c r="H1" s="131"/>
      <c r="I1" s="131"/>
      <c r="K1" s="131"/>
      <c r="M1" s="131"/>
    </row>
    <row r="2" spans="1:26" s="134" customFormat="1" ht="24" customHeight="1">
      <c r="A2" s="29" t="s">
        <v>288</v>
      </c>
      <c r="B2" s="235"/>
      <c r="C2" s="132"/>
      <c r="D2" s="133"/>
      <c r="E2" s="132"/>
      <c r="F2" s="132"/>
      <c r="G2" s="132"/>
      <c r="H2" s="133"/>
      <c r="I2" s="132"/>
      <c r="J2" s="133"/>
      <c r="K2" s="132"/>
    </row>
    <row r="3" spans="1:26" s="32" customFormat="1" ht="21.5">
      <c r="A3" s="122"/>
      <c r="B3" s="236"/>
      <c r="C3" s="44"/>
      <c r="D3" s="45"/>
      <c r="E3" s="44"/>
      <c r="F3" s="44"/>
      <c r="G3" s="44"/>
      <c r="H3" s="45"/>
      <c r="I3" s="44"/>
      <c r="J3" s="45"/>
      <c r="K3" s="44"/>
    </row>
    <row r="4" spans="1:26" s="32" customFormat="1" ht="22">
      <c r="A4" s="30"/>
      <c r="B4" s="237"/>
      <c r="C4" s="447" t="s">
        <v>1</v>
      </c>
      <c r="D4" s="447"/>
      <c r="E4" s="447"/>
      <c r="F4" s="447"/>
      <c r="G4" s="447"/>
      <c r="H4" s="31"/>
      <c r="I4" s="447" t="s">
        <v>2</v>
      </c>
      <c r="J4" s="447"/>
      <c r="K4" s="447"/>
      <c r="L4" s="447"/>
      <c r="M4" s="447"/>
    </row>
    <row r="5" spans="1:26" s="32" customFormat="1" ht="21.75" customHeight="1">
      <c r="A5" s="30"/>
      <c r="B5" s="237"/>
      <c r="C5" s="450" t="s">
        <v>204</v>
      </c>
      <c r="D5" s="450"/>
      <c r="E5" s="450"/>
      <c r="F5" s="159"/>
      <c r="G5" s="159"/>
      <c r="H5" s="31"/>
      <c r="I5" s="450" t="s">
        <v>204</v>
      </c>
      <c r="J5" s="450"/>
      <c r="K5" s="450"/>
      <c r="L5" s="450"/>
      <c r="M5" s="450"/>
    </row>
    <row r="6" spans="1:26" s="32" customFormat="1" ht="22">
      <c r="A6" s="30"/>
      <c r="B6" s="237"/>
      <c r="C6" s="450" t="s">
        <v>268</v>
      </c>
      <c r="D6" s="450"/>
      <c r="E6" s="450"/>
      <c r="F6" s="434"/>
      <c r="G6" s="434"/>
      <c r="H6" s="31"/>
      <c r="I6" s="450" t="s">
        <v>268</v>
      </c>
      <c r="J6" s="450"/>
      <c r="K6" s="450"/>
      <c r="L6" s="180"/>
      <c r="M6" s="180"/>
    </row>
    <row r="7" spans="1:26" s="35" customFormat="1" ht="22">
      <c r="A7" s="33"/>
      <c r="B7" s="34" t="s">
        <v>4</v>
      </c>
      <c r="C7" s="197" t="s">
        <v>257</v>
      </c>
      <c r="D7" s="197"/>
      <c r="E7" s="197" t="s">
        <v>236</v>
      </c>
      <c r="F7" s="197"/>
      <c r="G7" s="198">
        <v>2555</v>
      </c>
      <c r="H7" s="199"/>
      <c r="I7" s="197" t="s">
        <v>257</v>
      </c>
      <c r="J7" s="197"/>
      <c r="K7" s="197" t="s">
        <v>236</v>
      </c>
      <c r="M7" s="8">
        <v>2553</v>
      </c>
    </row>
    <row r="8" spans="1:26" s="32" customFormat="1" ht="21.5">
      <c r="C8" s="448" t="s">
        <v>6</v>
      </c>
      <c r="D8" s="449"/>
      <c r="E8" s="449"/>
      <c r="F8" s="449"/>
      <c r="G8" s="449"/>
      <c r="H8" s="449"/>
      <c r="I8" s="449"/>
      <c r="J8" s="449"/>
      <c r="K8" s="449"/>
      <c r="L8" s="449"/>
      <c r="M8" s="449"/>
    </row>
    <row r="9" spans="1:26" s="2" customFormat="1" ht="23.15" customHeight="1">
      <c r="A9" s="23" t="s">
        <v>56</v>
      </c>
      <c r="B9" s="11"/>
      <c r="C9" s="24"/>
      <c r="D9" s="24"/>
      <c r="E9" s="24"/>
      <c r="F9" s="24"/>
      <c r="G9" s="24"/>
      <c r="H9" s="24"/>
      <c r="I9" s="24"/>
      <c r="K9" s="24"/>
      <c r="Q9" s="119"/>
      <c r="R9" s="119"/>
      <c r="S9" s="119"/>
      <c r="T9" s="119"/>
      <c r="U9" s="119"/>
      <c r="V9" s="119"/>
      <c r="W9" s="119"/>
    </row>
    <row r="10" spans="1:26" s="2" customFormat="1" ht="23.15" customHeight="1">
      <c r="A10" s="12" t="s">
        <v>187</v>
      </c>
      <c r="B10" s="11" t="s">
        <v>229</v>
      </c>
      <c r="C10" s="24">
        <v>944819</v>
      </c>
      <c r="D10" s="24"/>
      <c r="E10" s="24">
        <v>587854</v>
      </c>
      <c r="F10" s="24"/>
      <c r="G10" s="24"/>
      <c r="H10" s="24"/>
      <c r="I10" s="24">
        <v>908901</v>
      </c>
      <c r="J10" s="24"/>
      <c r="K10" s="24">
        <v>560327</v>
      </c>
      <c r="M10" s="2">
        <v>1248581042</v>
      </c>
      <c r="O10" s="119"/>
      <c r="Q10" s="157"/>
      <c r="R10" s="157"/>
      <c r="S10"/>
      <c r="T10" s="157"/>
      <c r="U10"/>
      <c r="V10" s="157"/>
      <c r="W10" s="157"/>
      <c r="X10" s="7"/>
      <c r="Y10" s="7"/>
      <c r="Z10" s="7"/>
    </row>
    <row r="11" spans="1:26" s="2" customFormat="1" ht="23.15" customHeight="1">
      <c r="A11" s="15" t="s">
        <v>57</v>
      </c>
      <c r="B11" s="11"/>
      <c r="C11" s="24">
        <v>13</v>
      </c>
      <c r="D11" s="36"/>
      <c r="E11" s="24">
        <v>3469</v>
      </c>
      <c r="F11" s="36"/>
      <c r="G11" s="24"/>
      <c r="H11" s="24"/>
      <c r="I11" s="24">
        <v>466</v>
      </c>
      <c r="J11" s="36"/>
      <c r="K11" s="24">
        <v>4565</v>
      </c>
      <c r="M11" s="2">
        <v>22181744</v>
      </c>
      <c r="O11" s="119"/>
      <c r="Q11" s="157"/>
      <c r="R11" s="157"/>
      <c r="S11"/>
      <c r="T11" s="157"/>
      <c r="U11"/>
      <c r="V11" s="157"/>
      <c r="W11" s="157"/>
      <c r="X11" s="7"/>
      <c r="Y11" s="7"/>
      <c r="Z11" s="7"/>
    </row>
    <row r="12" spans="1:26" s="2" customFormat="1" ht="23.15" customHeight="1">
      <c r="A12" s="17" t="s">
        <v>58</v>
      </c>
      <c r="B12" s="11"/>
      <c r="C12" s="37">
        <f>SUM(C10:C11)</f>
        <v>944832</v>
      </c>
      <c r="D12" s="38"/>
      <c r="E12" s="37">
        <f>SUM(E10:E11)</f>
        <v>591323</v>
      </c>
      <c r="F12" s="38"/>
      <c r="G12" s="37">
        <f>SUM(G10:G11)</f>
        <v>0</v>
      </c>
      <c r="H12" s="40"/>
      <c r="I12" s="37">
        <f>SUM(I10:I11)</f>
        <v>909367</v>
      </c>
      <c r="J12" s="38"/>
      <c r="K12" s="37">
        <f>SUM(K10:K11)</f>
        <v>564892</v>
      </c>
      <c r="M12" s="18">
        <f>SUM(M10:M11)</f>
        <v>1270762786</v>
      </c>
      <c r="O12" s="119"/>
      <c r="Q12" s="157"/>
      <c r="R12" s="157"/>
      <c r="S12"/>
      <c r="T12" s="157"/>
      <c r="U12"/>
      <c r="V12" s="157"/>
      <c r="W12" s="157"/>
      <c r="X12" s="7"/>
      <c r="Y12" s="7"/>
      <c r="Z12" s="7"/>
    </row>
    <row r="13" spans="1:26" s="32" customFormat="1" ht="21" customHeight="1">
      <c r="A13" s="122"/>
      <c r="B13" s="236"/>
      <c r="C13" s="44"/>
      <c r="D13" s="45"/>
      <c r="E13" s="44"/>
      <c r="F13" s="44"/>
      <c r="G13" s="44"/>
      <c r="H13" s="45"/>
      <c r="I13" s="44"/>
      <c r="J13" s="45"/>
      <c r="K13" s="44"/>
      <c r="N13" s="2"/>
      <c r="O13" s="119"/>
      <c r="P13" s="2"/>
      <c r="Q13" s="157"/>
      <c r="R13" s="157"/>
      <c r="S13"/>
      <c r="T13" s="157"/>
      <c r="U13"/>
      <c r="V13" s="157"/>
      <c r="W13" s="157"/>
    </row>
    <row r="14" spans="1:26" s="2" customFormat="1" ht="23.15" customHeight="1">
      <c r="A14" s="39" t="s">
        <v>180</v>
      </c>
      <c r="B14" s="11"/>
      <c r="C14" s="110"/>
      <c r="D14" s="24"/>
      <c r="E14" s="110"/>
      <c r="F14" s="24"/>
      <c r="G14" s="24"/>
      <c r="H14" s="24"/>
      <c r="I14" s="24"/>
      <c r="K14" s="24"/>
      <c r="O14" s="119"/>
      <c r="Q14" s="157"/>
      <c r="R14" s="157"/>
      <c r="S14"/>
      <c r="T14" s="157"/>
      <c r="U14"/>
      <c r="V14" s="157"/>
      <c r="W14" s="157"/>
    </row>
    <row r="15" spans="1:26" s="2" customFormat="1" ht="23.15" customHeight="1">
      <c r="A15" s="15" t="s">
        <v>188</v>
      </c>
      <c r="B15" s="11"/>
      <c r="C15" s="24">
        <v>821323</v>
      </c>
      <c r="D15" s="24"/>
      <c r="E15" s="24">
        <v>504265</v>
      </c>
      <c r="F15" s="24"/>
      <c r="G15" s="24"/>
      <c r="H15" s="24"/>
      <c r="I15" s="24">
        <v>804016</v>
      </c>
      <c r="J15" s="24"/>
      <c r="K15" s="24">
        <v>496704</v>
      </c>
      <c r="M15" s="2">
        <f>1106568016+4499036</f>
        <v>1111067052</v>
      </c>
      <c r="O15" s="119"/>
      <c r="Q15" s="157"/>
      <c r="R15" s="157"/>
      <c r="S15"/>
      <c r="T15" s="157"/>
      <c r="U15"/>
      <c r="V15" s="157"/>
      <c r="W15" s="157"/>
      <c r="Y15" s="150"/>
    </row>
    <row r="16" spans="1:26" s="2" customFormat="1" ht="23.15" customHeight="1">
      <c r="A16" s="12" t="s">
        <v>198</v>
      </c>
      <c r="B16" s="11"/>
      <c r="C16" s="24">
        <v>83817</v>
      </c>
      <c r="D16" s="24"/>
      <c r="E16" s="24">
        <v>57114</v>
      </c>
      <c r="H16" s="24"/>
      <c r="I16" s="24">
        <v>79397</v>
      </c>
      <c r="K16" s="24">
        <v>54650</v>
      </c>
      <c r="M16" s="2">
        <v>93899158</v>
      </c>
      <c r="O16" s="119"/>
      <c r="Q16" s="157"/>
      <c r="R16" s="157"/>
      <c r="S16"/>
      <c r="T16" s="157"/>
      <c r="U16"/>
      <c r="V16" s="157"/>
      <c r="W16" s="157"/>
      <c r="Y16" s="150"/>
      <c r="Z16" s="119"/>
    </row>
    <row r="17" spans="1:27" s="2" customFormat="1" ht="23.15" customHeight="1">
      <c r="A17" s="15" t="s">
        <v>59</v>
      </c>
      <c r="B17" s="11"/>
      <c r="C17" s="24">
        <v>28902</v>
      </c>
      <c r="D17" s="36"/>
      <c r="E17" s="24">
        <v>27248</v>
      </c>
      <c r="F17" s="24"/>
      <c r="G17" s="24"/>
      <c r="H17" s="36"/>
      <c r="I17" s="24">
        <v>20489</v>
      </c>
      <c r="K17" s="24">
        <v>14543</v>
      </c>
      <c r="M17" s="2">
        <f>39125275+3228000</f>
        <v>42353275</v>
      </c>
      <c r="O17" s="119"/>
      <c r="Q17" s="157"/>
      <c r="R17" s="157"/>
      <c r="S17"/>
      <c r="T17" s="157"/>
      <c r="U17"/>
      <c r="V17" s="157"/>
      <c r="W17" s="157"/>
      <c r="X17" s="151"/>
      <c r="Z17" s="119"/>
    </row>
    <row r="18" spans="1:27" s="2" customFormat="1" ht="23.15" customHeight="1">
      <c r="A18" s="17" t="s">
        <v>61</v>
      </c>
      <c r="B18" s="309"/>
      <c r="C18" s="37">
        <f>SUM(C15:C17)</f>
        <v>934042</v>
      </c>
      <c r="D18" s="38"/>
      <c r="E18" s="37">
        <f>SUM(E15:E17)</f>
        <v>588627</v>
      </c>
      <c r="F18" s="6"/>
      <c r="G18" s="18"/>
      <c r="H18" s="38"/>
      <c r="I18" s="37">
        <f>SUM(I15:I17)</f>
        <v>903902</v>
      </c>
      <c r="K18" s="37">
        <f>SUM(K15:K17)</f>
        <v>565897</v>
      </c>
      <c r="M18" s="18">
        <f>SUM(M15:M17)</f>
        <v>1247319485</v>
      </c>
      <c r="O18" s="119"/>
      <c r="Q18" s="157"/>
      <c r="R18" s="157"/>
      <c r="S18"/>
      <c r="T18" s="157"/>
      <c r="U18"/>
      <c r="V18" s="157"/>
      <c r="W18" s="157"/>
    </row>
    <row r="19" spans="1:27" s="32" customFormat="1" ht="19.5" customHeight="1">
      <c r="A19" s="122"/>
      <c r="B19" s="236"/>
      <c r="C19" s="44"/>
      <c r="D19" s="45"/>
      <c r="E19" s="44"/>
      <c r="F19" s="44"/>
      <c r="G19" s="44"/>
      <c r="H19" s="45"/>
      <c r="I19" s="44"/>
      <c r="J19" s="45"/>
      <c r="K19" s="44"/>
      <c r="N19" s="2"/>
      <c r="O19" s="119"/>
      <c r="P19" s="2"/>
      <c r="Q19" s="157"/>
      <c r="R19" s="157"/>
      <c r="S19"/>
      <c r="T19" s="157"/>
      <c r="U19"/>
      <c r="V19" s="157"/>
      <c r="W19" s="157"/>
    </row>
    <row r="20" spans="1:27" s="32" customFormat="1" ht="19.5" customHeight="1">
      <c r="A20" s="169" t="s">
        <v>247</v>
      </c>
      <c r="B20" s="307"/>
      <c r="C20" s="38"/>
      <c r="D20" s="45"/>
      <c r="E20" s="38"/>
      <c r="F20" s="44"/>
      <c r="G20" s="44"/>
      <c r="H20" s="45"/>
      <c r="I20" s="38"/>
      <c r="J20" s="45"/>
      <c r="K20" s="38"/>
      <c r="N20" s="2"/>
      <c r="O20" s="119"/>
      <c r="P20" s="2"/>
      <c r="Q20" s="157"/>
      <c r="R20" s="157"/>
      <c r="S20"/>
      <c r="T20" s="157"/>
      <c r="U20"/>
      <c r="V20" s="157"/>
      <c r="W20" s="157"/>
    </row>
    <row r="21" spans="1:27" s="32" customFormat="1" ht="19.5" customHeight="1">
      <c r="A21" s="186" t="s">
        <v>253</v>
      </c>
      <c r="B21" s="307"/>
      <c r="C21" s="38"/>
      <c r="D21" s="45"/>
      <c r="E21" s="38"/>
      <c r="F21" s="44"/>
      <c r="G21" s="44"/>
      <c r="H21" s="45"/>
      <c r="I21" s="38"/>
      <c r="J21" s="45"/>
      <c r="K21" s="38"/>
      <c r="N21" s="2"/>
      <c r="O21" s="119"/>
      <c r="P21" s="2"/>
      <c r="Q21" s="157"/>
      <c r="R21" s="157"/>
      <c r="S21"/>
      <c r="T21" s="157"/>
      <c r="U21"/>
      <c r="V21" s="157"/>
      <c r="W21" s="157"/>
    </row>
    <row r="22" spans="1:27" s="32" customFormat="1" ht="19.5" customHeight="1">
      <c r="A22" s="166" t="s">
        <v>254</v>
      </c>
      <c r="B22" s="11" t="s">
        <v>128</v>
      </c>
      <c r="C22" s="238">
        <v>0</v>
      </c>
      <c r="D22" s="45"/>
      <c r="E22" s="24">
        <v>0</v>
      </c>
      <c r="F22" s="44"/>
      <c r="G22" s="44"/>
      <c r="H22" s="45"/>
      <c r="I22" s="24">
        <v>4347</v>
      </c>
      <c r="J22" s="45"/>
      <c r="K22" s="24">
        <v>2968</v>
      </c>
      <c r="N22" s="2"/>
      <c r="O22" s="119"/>
      <c r="P22" s="2"/>
      <c r="Q22" s="157"/>
      <c r="R22" s="157"/>
      <c r="S22"/>
      <c r="T22" s="157"/>
      <c r="U22"/>
      <c r="V22" s="157"/>
      <c r="W22" s="157"/>
    </row>
    <row r="23" spans="1:27" s="2" customFormat="1" ht="23.15" customHeight="1">
      <c r="A23" s="15" t="s">
        <v>60</v>
      </c>
      <c r="B23" s="11"/>
      <c r="C23" s="154">
        <v>2356</v>
      </c>
      <c r="D23" s="36"/>
      <c r="E23" s="154">
        <v>1504</v>
      </c>
      <c r="G23" s="24"/>
      <c r="H23" s="36"/>
      <c r="I23" s="154">
        <v>2329</v>
      </c>
      <c r="K23" s="154">
        <v>1495</v>
      </c>
      <c r="M23" s="2">
        <v>9782577</v>
      </c>
      <c r="O23" s="119"/>
      <c r="Q23" s="157"/>
      <c r="R23" s="157"/>
      <c r="S23"/>
      <c r="T23" s="157"/>
      <c r="U23"/>
      <c r="V23" s="157"/>
      <c r="W23" s="157"/>
    </row>
    <row r="24" spans="1:27" s="6" customFormat="1" ht="23.15" customHeight="1">
      <c r="A24" s="178" t="s">
        <v>179</v>
      </c>
      <c r="B24" s="310"/>
      <c r="C24" s="38">
        <f>C12-C18+C22-C23</f>
        <v>8434</v>
      </c>
      <c r="D24" s="40"/>
      <c r="E24" s="38">
        <f>E12-E18+E22-E23</f>
        <v>1192</v>
      </c>
      <c r="F24" s="40"/>
      <c r="G24" s="40">
        <f>G12-G18</f>
        <v>0</v>
      </c>
      <c r="H24" s="40"/>
      <c r="I24" s="38">
        <f>I12-I18+I22-I23</f>
        <v>7483</v>
      </c>
      <c r="K24" s="38">
        <f>K12-K18+K22-K23</f>
        <v>468</v>
      </c>
      <c r="L24" s="7"/>
      <c r="M24" s="40">
        <f>M12-M18</f>
        <v>23443301</v>
      </c>
      <c r="N24" s="7"/>
      <c r="O24" s="179"/>
      <c r="P24" s="7"/>
      <c r="Q24" s="157"/>
      <c r="R24" s="157"/>
      <c r="S24"/>
      <c r="T24" s="157"/>
      <c r="U24"/>
      <c r="V24" s="157"/>
      <c r="W24" s="157"/>
    </row>
    <row r="25" spans="1:27" s="2" customFormat="1" ht="23.15" customHeight="1">
      <c r="A25" s="108" t="s">
        <v>278</v>
      </c>
      <c r="B25" s="11" t="s">
        <v>149</v>
      </c>
      <c r="C25" s="24">
        <v>-1488</v>
      </c>
      <c r="D25" s="24"/>
      <c r="E25" s="24">
        <v>-23</v>
      </c>
      <c r="F25" s="24"/>
      <c r="G25" s="24"/>
      <c r="H25" s="24"/>
      <c r="I25" s="24">
        <v>-537</v>
      </c>
      <c r="J25" s="24"/>
      <c r="K25" s="24">
        <v>701</v>
      </c>
      <c r="M25" s="24">
        <v>-4730985</v>
      </c>
      <c r="O25" s="119"/>
      <c r="Q25" s="157"/>
      <c r="R25" s="157"/>
      <c r="S25"/>
      <c r="T25" s="157"/>
      <c r="U25"/>
      <c r="V25" s="157"/>
      <c r="W25" s="157"/>
    </row>
    <row r="26" spans="1:27" s="2" customFormat="1" ht="23.15" customHeight="1" thickBot="1">
      <c r="A26" s="17" t="s">
        <v>62</v>
      </c>
      <c r="B26" s="11"/>
      <c r="C26" s="43">
        <f>SUM(C24:C25)</f>
        <v>6946</v>
      </c>
      <c r="D26" s="40"/>
      <c r="E26" s="43">
        <f>SUM(E24:E25)</f>
        <v>1169</v>
      </c>
      <c r="F26" s="40"/>
      <c r="G26" s="42">
        <f>SUM(G24:G25)</f>
        <v>0</v>
      </c>
      <c r="H26" s="40"/>
      <c r="I26" s="43">
        <f>SUM(I24:I25)</f>
        <v>6946</v>
      </c>
      <c r="J26" s="7"/>
      <c r="K26" s="43">
        <f>SUM(K24:K25)</f>
        <v>1169</v>
      </c>
      <c r="M26" s="42">
        <f>SUM(M24:M25)</f>
        <v>18712316</v>
      </c>
      <c r="N26" s="2">
        <f>E26-K26</f>
        <v>0</v>
      </c>
      <c r="O26" s="119"/>
      <c r="Q26" s="157">
        <f>I26-C26</f>
        <v>0</v>
      </c>
      <c r="R26" s="157"/>
      <c r="S26"/>
      <c r="T26" s="157"/>
      <c r="U26"/>
      <c r="V26" s="157"/>
      <c r="W26" s="157"/>
    </row>
    <row r="27" spans="1:27" s="32" customFormat="1" ht="12.75" hidden="1" customHeight="1" thickTop="1">
      <c r="A27" s="122"/>
      <c r="B27" s="236"/>
      <c r="C27" s="44"/>
      <c r="D27" s="45"/>
      <c r="E27" s="44"/>
      <c r="F27" s="44"/>
      <c r="G27" s="44"/>
      <c r="H27" s="45"/>
      <c r="I27" s="44"/>
      <c r="J27" s="45"/>
      <c r="K27" s="44"/>
      <c r="N27" s="2"/>
      <c r="O27" s="119"/>
      <c r="P27" s="2"/>
      <c r="Q27" s="157"/>
      <c r="R27" s="157"/>
      <c r="S27"/>
      <c r="T27" s="157"/>
      <c r="U27"/>
      <c r="V27" s="157"/>
      <c r="W27" s="157"/>
    </row>
    <row r="28" spans="1:27" s="32" customFormat="1" ht="22" hidden="1">
      <c r="A28" s="17" t="s">
        <v>250</v>
      </c>
      <c r="B28" s="236"/>
      <c r="C28" s="44"/>
      <c r="D28" s="45"/>
      <c r="E28" s="44"/>
      <c r="F28" s="44"/>
      <c r="G28" s="44"/>
      <c r="H28" s="45"/>
      <c r="I28" s="44"/>
      <c r="J28" s="45"/>
      <c r="K28" s="44"/>
      <c r="N28" s="2"/>
      <c r="O28" s="119"/>
      <c r="P28" s="2"/>
      <c r="Q28" s="157"/>
      <c r="R28" s="157"/>
      <c r="S28"/>
      <c r="T28" s="157"/>
      <c r="U28"/>
      <c r="V28" s="157"/>
      <c r="W28" s="157"/>
    </row>
    <row r="29" spans="1:27" s="32" customFormat="1" ht="22" hidden="1">
      <c r="A29" s="10" t="s">
        <v>218</v>
      </c>
      <c r="B29" s="11"/>
      <c r="C29" s="156"/>
      <c r="D29" s="45"/>
      <c r="E29" s="156"/>
      <c r="F29" s="44"/>
      <c r="G29" s="44"/>
      <c r="H29" s="45"/>
      <c r="I29" s="156"/>
      <c r="J29" s="45"/>
      <c r="K29" s="156"/>
      <c r="N29" s="2"/>
      <c r="O29" s="119"/>
      <c r="P29" s="2"/>
      <c r="Q29" s="157"/>
      <c r="R29" s="157"/>
      <c r="S29"/>
      <c r="T29" s="157"/>
      <c r="U29"/>
      <c r="V29" s="157"/>
      <c r="W29" s="157"/>
    </row>
    <row r="30" spans="1:27" s="32" customFormat="1" ht="22" hidden="1">
      <c r="A30" s="10" t="s">
        <v>219</v>
      </c>
      <c r="B30" s="11"/>
      <c r="C30" s="156"/>
      <c r="D30" s="45"/>
      <c r="E30" s="156"/>
      <c r="F30" s="44"/>
      <c r="G30" s="44"/>
      <c r="H30" s="45"/>
      <c r="I30" s="156"/>
      <c r="J30" s="45"/>
      <c r="K30" s="156"/>
      <c r="N30" s="2"/>
      <c r="O30" s="119"/>
      <c r="P30" s="2"/>
      <c r="Q30" s="157"/>
      <c r="R30" s="157"/>
      <c r="S30"/>
      <c r="T30" s="157"/>
      <c r="U30"/>
      <c r="V30" s="157"/>
      <c r="W30" s="157"/>
    </row>
    <row r="31" spans="1:27" s="32" customFormat="1" ht="21.5" hidden="1">
      <c r="A31" s="108" t="s">
        <v>255</v>
      </c>
      <c r="B31" s="236"/>
      <c r="C31" s="44"/>
      <c r="D31" s="45"/>
      <c r="E31" s="44"/>
      <c r="F31" s="44"/>
      <c r="G31" s="44"/>
      <c r="H31" s="45"/>
      <c r="I31" s="44"/>
      <c r="J31" s="45"/>
      <c r="K31" s="44"/>
      <c r="N31" s="2"/>
      <c r="O31" s="119"/>
      <c r="P31" s="2"/>
      <c r="Q31" s="157"/>
      <c r="R31" s="157"/>
      <c r="S31"/>
      <c r="T31" s="157"/>
      <c r="U31"/>
      <c r="V31" s="157"/>
      <c r="W31" s="157"/>
    </row>
    <row r="32" spans="1:27" s="32" customFormat="1" ht="21.5" hidden="1">
      <c r="A32" s="108" t="s">
        <v>220</v>
      </c>
      <c r="B32" s="11"/>
      <c r="C32" s="24"/>
      <c r="D32" s="153"/>
      <c r="E32" s="24">
        <v>0</v>
      </c>
      <c r="F32" s="153"/>
      <c r="G32" s="153"/>
      <c r="H32" s="153"/>
      <c r="I32" s="163"/>
      <c r="J32" s="161"/>
      <c r="K32" s="24">
        <v>0</v>
      </c>
      <c r="N32" s="2"/>
      <c r="O32" s="119"/>
      <c r="P32" s="2"/>
      <c r="Q32" s="157"/>
      <c r="R32" s="157"/>
      <c r="S32"/>
      <c r="T32" s="157"/>
      <c r="U32"/>
      <c r="V32" s="157"/>
      <c r="W32" s="157"/>
      <c r="Z32" s="32">
        <v>-340</v>
      </c>
      <c r="AA32" s="32">
        <v>-379</v>
      </c>
    </row>
    <row r="33" spans="1:27" s="32" customFormat="1" ht="21.5" hidden="1">
      <c r="A33" s="108" t="s">
        <v>245</v>
      </c>
      <c r="B33" s="11"/>
      <c r="C33" s="163"/>
      <c r="D33" s="153"/>
      <c r="E33" s="163"/>
      <c r="F33" s="153"/>
      <c r="G33" s="153"/>
      <c r="H33" s="153"/>
      <c r="I33" s="163"/>
      <c r="J33" s="161"/>
      <c r="K33" s="163"/>
      <c r="N33" s="2"/>
      <c r="O33" s="119"/>
      <c r="P33" s="2"/>
      <c r="Q33" s="157"/>
      <c r="R33" s="157"/>
      <c r="S33"/>
      <c r="T33" s="157"/>
      <c r="U33"/>
      <c r="V33" s="157"/>
      <c r="W33" s="157"/>
    </row>
    <row r="34" spans="1:27" s="32" customFormat="1" ht="21.5" hidden="1">
      <c r="A34" s="108" t="s">
        <v>249</v>
      </c>
      <c r="B34" s="11"/>
      <c r="C34" s="24"/>
      <c r="D34" s="153"/>
      <c r="E34" s="24">
        <v>0</v>
      </c>
      <c r="F34" s="153"/>
      <c r="G34" s="153"/>
      <c r="H34" s="153"/>
      <c r="I34" s="163"/>
      <c r="J34" s="161"/>
      <c r="K34" s="24">
        <v>0</v>
      </c>
      <c r="N34" s="2"/>
      <c r="O34" s="119"/>
      <c r="P34" s="2"/>
      <c r="Q34" s="157"/>
      <c r="R34" s="157"/>
      <c r="S34"/>
      <c r="T34" s="157"/>
      <c r="U34"/>
      <c r="V34" s="157"/>
      <c r="W34" s="157"/>
      <c r="Z34" s="32">
        <v>-31</v>
      </c>
    </row>
    <row r="35" spans="1:27" s="32" customFormat="1" ht="21.5" hidden="1">
      <c r="A35" s="108" t="s">
        <v>221</v>
      </c>
      <c r="B35" s="11"/>
      <c r="C35" s="156"/>
      <c r="D35" s="45"/>
      <c r="E35" s="156"/>
      <c r="F35" s="44"/>
      <c r="G35" s="44"/>
      <c r="H35" s="45"/>
      <c r="I35" s="156"/>
      <c r="J35" s="161"/>
      <c r="K35" s="156"/>
      <c r="N35" s="2"/>
      <c r="O35" s="119"/>
      <c r="P35" s="2"/>
      <c r="Q35" s="157"/>
      <c r="R35" s="157"/>
      <c r="S35"/>
      <c r="T35" s="157"/>
      <c r="U35"/>
      <c r="V35" s="157"/>
      <c r="W35" s="157"/>
    </row>
    <row r="36" spans="1:27" s="32" customFormat="1" ht="21.5" hidden="1">
      <c r="A36" s="108" t="s">
        <v>219</v>
      </c>
      <c r="B36" s="11"/>
      <c r="C36" s="164"/>
      <c r="D36" s="153"/>
      <c r="E36" s="154">
        <v>0</v>
      </c>
      <c r="F36" s="153"/>
      <c r="G36" s="153"/>
      <c r="H36" s="153"/>
      <c r="I36" s="164"/>
      <c r="J36" s="45"/>
      <c r="K36" s="154">
        <v>0</v>
      </c>
      <c r="N36" s="2"/>
      <c r="O36" s="119"/>
      <c r="P36" s="2"/>
      <c r="Q36" s="157"/>
      <c r="R36" s="157"/>
      <c r="S36"/>
      <c r="T36" s="157"/>
      <c r="U36"/>
      <c r="V36" s="157"/>
      <c r="W36" s="157"/>
      <c r="Z36" s="32">
        <v>68</v>
      </c>
      <c r="AA36" s="32">
        <v>76</v>
      </c>
    </row>
    <row r="37" spans="1:27" s="32" customFormat="1" ht="22" hidden="1">
      <c r="A37" s="17" t="s">
        <v>251</v>
      </c>
      <c r="B37" s="11"/>
      <c r="C37" s="163"/>
      <c r="D37" s="153"/>
      <c r="E37" s="163"/>
      <c r="F37" s="153"/>
      <c r="G37" s="153"/>
      <c r="H37" s="153"/>
      <c r="I37" s="163"/>
      <c r="J37" s="45"/>
      <c r="K37" s="163"/>
      <c r="N37" s="2"/>
      <c r="O37" s="119"/>
      <c r="P37" s="2"/>
      <c r="Q37" s="157"/>
      <c r="R37" s="157"/>
      <c r="S37"/>
      <c r="T37" s="157"/>
      <c r="U37"/>
      <c r="V37" s="157"/>
      <c r="W37" s="157"/>
    </row>
    <row r="38" spans="1:27" s="32" customFormat="1" hidden="1" thickBot="1">
      <c r="A38" s="17" t="s">
        <v>184</v>
      </c>
      <c r="B38" s="236"/>
      <c r="C38" s="162">
        <f>SUM(C32:C36)</f>
        <v>0</v>
      </c>
      <c r="D38" s="40"/>
      <c r="E38" s="162">
        <f>SUM(E32:E36)</f>
        <v>0</v>
      </c>
      <c r="F38" s="40"/>
      <c r="G38" s="43"/>
      <c r="H38" s="40"/>
      <c r="I38" s="162">
        <f>SUM(I32:I36)</f>
        <v>0</v>
      </c>
      <c r="J38" s="41"/>
      <c r="K38" s="162">
        <f>SUM(K32:K36)</f>
        <v>0</v>
      </c>
      <c r="N38" s="2"/>
      <c r="O38" s="119"/>
      <c r="P38" s="2"/>
      <c r="Q38" s="157"/>
      <c r="R38" s="157"/>
      <c r="S38"/>
      <c r="T38" s="157"/>
      <c r="U38"/>
      <c r="V38" s="157"/>
      <c r="W38" s="157"/>
    </row>
    <row r="39" spans="1:27" s="32" customFormat="1" hidden="1" thickBot="1">
      <c r="A39" s="17" t="s">
        <v>203</v>
      </c>
      <c r="B39" s="236"/>
      <c r="C39" s="43">
        <f>C26+C38</f>
        <v>6946</v>
      </c>
      <c r="D39" s="40"/>
      <c r="E39" s="43">
        <f>E26+E38</f>
        <v>1169</v>
      </c>
      <c r="F39" s="40"/>
      <c r="G39" s="42"/>
      <c r="H39" s="40"/>
      <c r="I39" s="43">
        <f>I26+I38</f>
        <v>6946</v>
      </c>
      <c r="J39" s="7"/>
      <c r="K39" s="43">
        <f>K26+K38</f>
        <v>1169</v>
      </c>
      <c r="N39" s="2"/>
      <c r="O39" s="119"/>
      <c r="P39" s="2"/>
      <c r="Q39" s="157"/>
      <c r="R39" s="157"/>
      <c r="S39"/>
      <c r="T39" s="157"/>
      <c r="U39"/>
      <c r="V39" s="157"/>
      <c r="W39" s="157"/>
    </row>
    <row r="40" spans="1:27" s="32" customFormat="1" ht="22" thickTop="1">
      <c r="A40" s="122"/>
      <c r="B40" s="236"/>
      <c r="C40" s="44"/>
      <c r="D40" s="45"/>
      <c r="E40" s="44"/>
      <c r="F40" s="44"/>
      <c r="G40" s="44"/>
      <c r="H40" s="45"/>
      <c r="I40" s="44"/>
      <c r="J40" s="45"/>
      <c r="K40" s="44"/>
      <c r="N40" s="2"/>
      <c r="O40" s="119"/>
      <c r="P40" s="2"/>
      <c r="Q40" s="157"/>
      <c r="R40" s="157"/>
      <c r="S40"/>
      <c r="T40" s="157"/>
      <c r="U40"/>
      <c r="V40" s="157"/>
      <c r="W40" s="157"/>
    </row>
    <row r="41" spans="1:27" ht="24" customHeight="1">
      <c r="A41" s="1" t="s">
        <v>222</v>
      </c>
      <c r="B41" s="234"/>
      <c r="C41" s="131"/>
      <c r="D41" s="131"/>
      <c r="E41" s="131"/>
      <c r="F41" s="131"/>
      <c r="G41" s="131"/>
      <c r="H41" s="131"/>
      <c r="I41" s="131"/>
      <c r="K41" s="131"/>
      <c r="M41" s="131"/>
      <c r="N41" s="2"/>
      <c r="O41" s="119"/>
      <c r="P41" s="2"/>
      <c r="Q41" s="157"/>
      <c r="R41" s="157"/>
      <c r="S41" s="149"/>
      <c r="T41" s="157"/>
      <c r="U41" s="149"/>
      <c r="V41" s="157"/>
      <c r="W41" s="157"/>
    </row>
    <row r="42" spans="1:27" s="134" customFormat="1" ht="24" customHeight="1">
      <c r="A42" s="29" t="s">
        <v>288</v>
      </c>
      <c r="B42" s="235"/>
      <c r="C42" s="132"/>
      <c r="D42" s="133"/>
      <c r="E42" s="132"/>
      <c r="F42" s="132"/>
      <c r="G42" s="132"/>
      <c r="H42" s="133"/>
      <c r="I42" s="132"/>
      <c r="J42" s="133"/>
      <c r="K42" s="132"/>
      <c r="N42" s="2"/>
      <c r="O42" s="119"/>
      <c r="P42" s="2"/>
      <c r="Q42" s="157"/>
      <c r="R42" s="157"/>
      <c r="S42" s="149"/>
      <c r="T42" s="157"/>
      <c r="U42" s="149"/>
      <c r="V42" s="157"/>
      <c r="W42" s="157"/>
    </row>
    <row r="43" spans="1:27" s="32" customFormat="1" ht="21.5">
      <c r="A43" s="122"/>
      <c r="B43" s="236"/>
      <c r="C43" s="44"/>
      <c r="D43" s="45"/>
      <c r="E43" s="44"/>
      <c r="F43" s="44"/>
      <c r="G43" s="44"/>
      <c r="H43" s="45"/>
      <c r="I43" s="44"/>
      <c r="J43" s="45"/>
      <c r="K43" s="44"/>
      <c r="N43" s="2"/>
      <c r="O43" s="119"/>
      <c r="P43" s="2"/>
      <c r="Q43" s="157"/>
      <c r="R43" s="157"/>
      <c r="S43" s="149"/>
      <c r="T43" s="157"/>
      <c r="U43" s="149"/>
      <c r="V43" s="157"/>
      <c r="W43" s="157"/>
    </row>
    <row r="44" spans="1:27" s="32" customFormat="1" ht="22">
      <c r="A44" s="30"/>
      <c r="B44" s="237"/>
      <c r="C44" s="447" t="s">
        <v>1</v>
      </c>
      <c r="D44" s="447"/>
      <c r="E44" s="447"/>
      <c r="F44" s="447"/>
      <c r="G44" s="447"/>
      <c r="H44" s="31"/>
      <c r="I44" s="447" t="s">
        <v>2</v>
      </c>
      <c r="J44" s="447"/>
      <c r="K44" s="447"/>
      <c r="L44" s="447"/>
      <c r="M44" s="447"/>
      <c r="N44" s="2"/>
      <c r="O44" s="119"/>
      <c r="P44" s="2"/>
      <c r="Q44" s="157"/>
      <c r="R44" s="157"/>
      <c r="S44" s="149"/>
      <c r="T44" s="157"/>
      <c r="U44" s="149"/>
      <c r="V44" s="157"/>
      <c r="W44" s="157"/>
    </row>
    <row r="45" spans="1:27" s="32" customFormat="1" ht="22">
      <c r="A45" s="30"/>
      <c r="B45" s="237"/>
      <c r="C45" s="450" t="s">
        <v>204</v>
      </c>
      <c r="D45" s="450"/>
      <c r="E45" s="450"/>
      <c r="F45" s="159"/>
      <c r="G45" s="159"/>
      <c r="H45" s="31"/>
      <c r="I45" s="450" t="s">
        <v>204</v>
      </c>
      <c r="J45" s="450"/>
      <c r="K45" s="450"/>
      <c r="L45" s="450"/>
      <c r="M45" s="450"/>
      <c r="N45" s="2"/>
      <c r="O45" s="119"/>
      <c r="P45" s="2"/>
      <c r="Q45" s="157"/>
      <c r="R45" s="157"/>
      <c r="S45" s="149"/>
      <c r="T45" s="157"/>
      <c r="U45" s="149"/>
      <c r="V45" s="157"/>
      <c r="W45" s="157"/>
    </row>
    <row r="46" spans="1:27" s="32" customFormat="1" ht="22">
      <c r="A46" s="30"/>
      <c r="B46" s="237"/>
      <c r="C46" s="450" t="s">
        <v>268</v>
      </c>
      <c r="D46" s="450"/>
      <c r="E46" s="450"/>
      <c r="F46" s="434"/>
      <c r="G46" s="434"/>
      <c r="H46" s="31"/>
      <c r="I46" s="450" t="s">
        <v>268</v>
      </c>
      <c r="J46" s="450"/>
      <c r="K46" s="450"/>
      <c r="L46" s="434"/>
      <c r="M46" s="434"/>
      <c r="N46" s="2"/>
      <c r="O46" s="119"/>
      <c r="P46" s="2"/>
      <c r="Q46" s="157"/>
      <c r="R46" s="157"/>
      <c r="S46" s="149"/>
      <c r="T46" s="157"/>
      <c r="U46" s="149"/>
      <c r="V46" s="157"/>
      <c r="W46" s="157"/>
    </row>
    <row r="47" spans="1:27" s="35" customFormat="1" ht="22">
      <c r="A47" s="33"/>
      <c r="B47" s="34"/>
      <c r="C47" s="197" t="s">
        <v>257</v>
      </c>
      <c r="D47" s="197"/>
      <c r="E47" s="197" t="s">
        <v>236</v>
      </c>
      <c r="F47" s="197"/>
      <c r="G47" s="198">
        <v>2555</v>
      </c>
      <c r="H47" s="199"/>
      <c r="I47" s="197" t="s">
        <v>257</v>
      </c>
      <c r="J47" s="197"/>
      <c r="K47" s="197" t="s">
        <v>236</v>
      </c>
      <c r="M47" s="8">
        <v>2553</v>
      </c>
      <c r="N47" s="2"/>
      <c r="O47" s="119"/>
      <c r="P47" s="2"/>
      <c r="Q47" s="157"/>
      <c r="R47" s="157"/>
      <c r="S47" s="149"/>
      <c r="T47" s="157"/>
      <c r="U47" s="149"/>
      <c r="V47" s="157"/>
      <c r="W47" s="157"/>
    </row>
    <row r="48" spans="1:27" s="32" customFormat="1" ht="21.5">
      <c r="C48" s="448" t="s">
        <v>6</v>
      </c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2"/>
      <c r="O48" s="119"/>
      <c r="P48" s="2"/>
      <c r="Q48" s="157"/>
      <c r="R48" s="157"/>
      <c r="S48" s="149"/>
      <c r="T48" s="157"/>
      <c r="U48" s="149"/>
      <c r="V48" s="157"/>
      <c r="W48" s="157"/>
    </row>
    <row r="49" spans="1:23" s="2" customFormat="1" ht="23.15" customHeight="1">
      <c r="A49" s="17" t="s">
        <v>183</v>
      </c>
      <c r="B49" s="11"/>
      <c r="C49" s="40"/>
      <c r="D49" s="40"/>
      <c r="E49" s="40"/>
      <c r="F49" s="24"/>
      <c r="G49" s="24"/>
      <c r="H49" s="40"/>
      <c r="I49" s="40"/>
      <c r="K49" s="40"/>
      <c r="O49" s="119"/>
      <c r="Q49" s="157"/>
      <c r="R49" s="157"/>
      <c r="S49"/>
      <c r="T49" s="157"/>
      <c r="U49"/>
      <c r="V49" s="157"/>
      <c r="W49" s="157"/>
    </row>
    <row r="50" spans="1:23" s="2" customFormat="1" ht="23.15" customHeight="1">
      <c r="A50" s="108" t="s">
        <v>193</v>
      </c>
      <c r="B50" s="11"/>
      <c r="C50" s="24">
        <v>6946</v>
      </c>
      <c r="D50" s="36"/>
      <c r="E50" s="24">
        <v>1169</v>
      </c>
      <c r="F50" s="115"/>
      <c r="G50" s="114"/>
      <c r="H50" s="114"/>
      <c r="I50" s="24">
        <v>6946</v>
      </c>
      <c r="J50" s="36"/>
      <c r="K50" s="24">
        <v>1169</v>
      </c>
      <c r="L50" s="13"/>
      <c r="M50" s="115">
        <v>8929739</v>
      </c>
      <c r="O50" s="119"/>
      <c r="Q50" s="157"/>
      <c r="R50" s="157"/>
      <c r="S50"/>
      <c r="T50" s="157"/>
      <c r="U50"/>
      <c r="V50" s="157"/>
      <c r="W50" s="157"/>
    </row>
    <row r="51" spans="1:23" s="2" customFormat="1" ht="23.15" customHeight="1">
      <c r="A51" s="108" t="s">
        <v>194</v>
      </c>
      <c r="B51" s="11"/>
      <c r="C51" s="160">
        <v>0</v>
      </c>
      <c r="D51" s="36"/>
      <c r="E51" s="160">
        <v>0</v>
      </c>
      <c r="F51" s="115"/>
      <c r="G51" s="114"/>
      <c r="H51" s="114"/>
      <c r="I51" s="160">
        <v>0</v>
      </c>
      <c r="K51" s="160">
        <v>0</v>
      </c>
      <c r="L51" s="13"/>
      <c r="M51" s="113">
        <v>0</v>
      </c>
      <c r="O51" s="119"/>
      <c r="Q51" s="157"/>
      <c r="R51" s="157"/>
      <c r="S51"/>
      <c r="T51" s="157"/>
      <c r="U51"/>
      <c r="V51" s="157"/>
      <c r="W51" s="157"/>
    </row>
    <row r="52" spans="1:23" s="2" customFormat="1" ht="23.15" customHeight="1" thickBot="1">
      <c r="A52" s="17" t="s">
        <v>62</v>
      </c>
      <c r="B52" s="11"/>
      <c r="C52" s="43">
        <f>C26</f>
        <v>6946</v>
      </c>
      <c r="D52" s="40"/>
      <c r="E52" s="43">
        <f>E26</f>
        <v>1169</v>
      </c>
      <c r="F52" s="40"/>
      <c r="G52" s="43">
        <f>SUM(G50:G51)</f>
        <v>0</v>
      </c>
      <c r="H52" s="40"/>
      <c r="I52" s="43">
        <f>SUM(I50:I51)</f>
        <v>6946</v>
      </c>
      <c r="K52" s="43">
        <f>SUM(K50:K51)</f>
        <v>1169</v>
      </c>
      <c r="M52" s="43">
        <f>SUM(M50:M51)</f>
        <v>8929739</v>
      </c>
      <c r="O52" s="119"/>
      <c r="Q52" s="157"/>
      <c r="R52" s="157"/>
      <c r="S52"/>
      <c r="T52" s="157"/>
      <c r="U52"/>
      <c r="V52" s="157"/>
      <c r="W52" s="157"/>
    </row>
    <row r="53" spans="1:23" s="2" customFormat="1" ht="23.15" customHeight="1" thickTop="1">
      <c r="A53" s="17"/>
      <c r="B53" s="11"/>
      <c r="C53" s="40"/>
      <c r="D53" s="40"/>
      <c r="E53" s="40"/>
      <c r="F53" s="40"/>
      <c r="G53" s="40"/>
      <c r="H53" s="40"/>
      <c r="I53" s="40"/>
      <c r="K53" s="40"/>
      <c r="M53" s="40"/>
      <c r="O53" s="119"/>
      <c r="Q53" s="157"/>
      <c r="R53" s="157"/>
      <c r="S53"/>
      <c r="T53" s="157"/>
      <c r="U53"/>
      <c r="V53" s="157"/>
      <c r="W53" s="157"/>
    </row>
    <row r="54" spans="1:23" s="2" customFormat="1" ht="23.15" customHeight="1">
      <c r="A54" s="17" t="s">
        <v>170</v>
      </c>
      <c r="B54" s="11"/>
      <c r="C54" s="40"/>
      <c r="D54" s="40"/>
      <c r="E54" s="40"/>
      <c r="F54" s="40"/>
      <c r="G54" s="40"/>
      <c r="H54" s="40"/>
      <c r="I54" s="40"/>
      <c r="K54" s="40"/>
      <c r="M54" s="40"/>
      <c r="O54" s="119"/>
      <c r="Q54" s="157"/>
      <c r="R54" s="157"/>
      <c r="S54"/>
      <c r="T54" s="157"/>
      <c r="U54"/>
      <c r="V54" s="157"/>
      <c r="W54" s="157"/>
    </row>
    <row r="55" spans="1:23" s="2" customFormat="1" ht="23.15" customHeight="1">
      <c r="A55" s="108" t="s">
        <v>195</v>
      </c>
      <c r="B55" s="11"/>
      <c r="C55" s="24">
        <v>6946</v>
      </c>
      <c r="D55" s="36"/>
      <c r="E55" s="24">
        <v>1169</v>
      </c>
      <c r="F55" s="36"/>
      <c r="G55" s="36"/>
      <c r="H55" s="36"/>
      <c r="I55" s="24">
        <v>6946</v>
      </c>
      <c r="K55" s="24">
        <v>1169</v>
      </c>
      <c r="M55" s="40"/>
      <c r="O55" s="119"/>
      <c r="Q55" s="157"/>
      <c r="R55" s="157"/>
      <c r="S55"/>
      <c r="T55" s="157"/>
      <c r="U55"/>
      <c r="V55" s="157"/>
      <c r="W55" s="157"/>
    </row>
    <row r="56" spans="1:23" s="2" customFormat="1" ht="23.15" customHeight="1">
      <c r="A56" s="108" t="s">
        <v>196</v>
      </c>
      <c r="B56" s="11"/>
      <c r="C56" s="160">
        <v>0</v>
      </c>
      <c r="D56" s="36"/>
      <c r="E56" s="160">
        <v>0</v>
      </c>
      <c r="F56" s="36"/>
      <c r="G56" s="36"/>
      <c r="H56" s="36"/>
      <c r="I56" s="160">
        <v>0</v>
      </c>
      <c r="K56" s="160">
        <v>0</v>
      </c>
      <c r="M56" s="40"/>
      <c r="O56" s="119"/>
      <c r="Q56" s="157"/>
      <c r="R56" s="157"/>
      <c r="S56"/>
      <c r="T56" s="157"/>
      <c r="U56"/>
      <c r="V56" s="157"/>
      <c r="W56" s="157"/>
    </row>
    <row r="57" spans="1:23" s="2" customFormat="1" ht="23.15" customHeight="1" thickBot="1">
      <c r="A57" s="17" t="s">
        <v>203</v>
      </c>
      <c r="B57" s="11"/>
      <c r="C57" s="43">
        <f>SUM(C55:C56)</f>
        <v>6946</v>
      </c>
      <c r="D57" s="40"/>
      <c r="E57" s="43">
        <f>SUM(E55:E56)</f>
        <v>1169</v>
      </c>
      <c r="F57" s="40"/>
      <c r="G57" s="43">
        <f>SUM(G55:G56)</f>
        <v>0</v>
      </c>
      <c r="H57" s="40"/>
      <c r="I57" s="43">
        <f>I39</f>
        <v>6946</v>
      </c>
      <c r="K57" s="43">
        <f>K39</f>
        <v>1169</v>
      </c>
      <c r="M57" s="40"/>
      <c r="O57" s="119"/>
      <c r="Q57" s="157"/>
      <c r="R57" s="157"/>
      <c r="S57"/>
      <c r="T57" s="157"/>
      <c r="U57"/>
      <c r="V57" s="157"/>
      <c r="W57" s="157"/>
    </row>
    <row r="58" spans="1:23" s="2" customFormat="1" ht="23.15" customHeight="1" thickTop="1">
      <c r="A58" s="17"/>
      <c r="B58" s="11"/>
      <c r="C58" s="40"/>
      <c r="D58" s="40"/>
      <c r="E58" s="40"/>
      <c r="F58" s="40"/>
      <c r="G58" s="40"/>
      <c r="H58" s="40"/>
      <c r="I58" s="40"/>
      <c r="K58" s="40"/>
      <c r="M58" s="40"/>
      <c r="O58" s="119"/>
      <c r="Q58" s="157"/>
      <c r="R58" s="157"/>
      <c r="S58"/>
      <c r="T58" s="157"/>
      <c r="U58"/>
      <c r="V58" s="157"/>
      <c r="W58" s="157"/>
    </row>
    <row r="59" spans="1:23" s="2" customFormat="1" ht="23.15" customHeight="1" thickBot="1">
      <c r="A59" s="17" t="s">
        <v>223</v>
      </c>
      <c r="B59" s="11"/>
      <c r="C59" s="432">
        <f>C52/600000</f>
        <v>1.1576666666666667E-2</v>
      </c>
      <c r="D59" s="121"/>
      <c r="E59" s="432">
        <v>1.9483333333333334E-3</v>
      </c>
      <c r="F59" s="117"/>
      <c r="G59" s="116" t="e">
        <f>#REF!/600000</f>
        <v>#REF!</v>
      </c>
      <c r="H59" s="118"/>
      <c r="I59" s="432">
        <f>I52/600000</f>
        <v>1.1576666666666667E-2</v>
      </c>
      <c r="J59" s="117"/>
      <c r="K59" s="432">
        <v>1.9483333333333334E-3</v>
      </c>
      <c r="L59" s="13"/>
      <c r="M59" s="116" t="e">
        <f>#REF!/600000</f>
        <v>#REF!</v>
      </c>
      <c r="O59" s="119"/>
      <c r="Q59" s="157"/>
      <c r="R59" s="157"/>
      <c r="S59"/>
      <c r="T59" s="157"/>
      <c r="U59"/>
      <c r="V59" s="157"/>
      <c r="W59" s="157"/>
    </row>
    <row r="60" spans="1:23" s="2" customFormat="1" ht="23.15" customHeight="1" thickTop="1">
      <c r="A60" s="12"/>
      <c r="B60" s="11"/>
      <c r="C60" s="21"/>
      <c r="D60" s="24"/>
      <c r="E60" s="21"/>
      <c r="F60" s="24"/>
      <c r="G60" s="24"/>
      <c r="H60" s="24"/>
      <c r="I60" s="110"/>
      <c r="K60" s="110"/>
      <c r="O60" s="119"/>
      <c r="Q60" s="157"/>
      <c r="R60" s="157"/>
      <c r="S60"/>
      <c r="T60" s="157"/>
      <c r="U60"/>
      <c r="V60" s="157"/>
      <c r="W60" s="157"/>
    </row>
    <row r="61" spans="1:23" s="2" customFormat="1" ht="23.15" customHeight="1">
      <c r="A61" s="165" t="s">
        <v>222</v>
      </c>
      <c r="B61" s="11"/>
      <c r="C61" s="21"/>
      <c r="D61" s="24"/>
      <c r="E61" s="21"/>
      <c r="F61" s="24"/>
      <c r="G61" s="24"/>
      <c r="H61" s="24"/>
      <c r="I61" s="110"/>
      <c r="K61" s="110"/>
      <c r="O61" s="119"/>
      <c r="Q61" s="157"/>
      <c r="R61" s="157"/>
      <c r="S61"/>
      <c r="T61" s="157"/>
      <c r="U61"/>
      <c r="V61" s="157"/>
      <c r="W61" s="157"/>
    </row>
    <row r="62" spans="1:23" s="2" customFormat="1" ht="23.15" customHeight="1">
      <c r="A62" s="431" t="s">
        <v>288</v>
      </c>
      <c r="B62" s="11"/>
      <c r="C62" s="21"/>
      <c r="D62" s="24"/>
      <c r="E62" s="21"/>
      <c r="F62" s="24"/>
      <c r="G62" s="24"/>
      <c r="H62" s="24"/>
      <c r="I62" s="110"/>
      <c r="K62" s="110"/>
      <c r="O62" s="119"/>
      <c r="Q62" s="157"/>
      <c r="R62" s="157"/>
      <c r="S62"/>
      <c r="T62" s="157"/>
      <c r="U62"/>
      <c r="V62" s="157"/>
      <c r="W62" s="157"/>
    </row>
    <row r="63" spans="1:23" s="2" customFormat="1" ht="23.15" customHeight="1">
      <c r="A63" s="12"/>
      <c r="B63" s="11"/>
      <c r="C63" s="21"/>
      <c r="D63" s="24"/>
      <c r="E63" s="21"/>
      <c r="F63" s="24"/>
      <c r="G63" s="24"/>
      <c r="H63" s="24"/>
      <c r="I63" s="110"/>
      <c r="K63" s="110"/>
      <c r="O63" s="119"/>
      <c r="Q63" s="157"/>
      <c r="R63" s="157"/>
      <c r="S63"/>
      <c r="T63" s="157"/>
      <c r="U63"/>
      <c r="V63" s="157"/>
      <c r="W63" s="157"/>
    </row>
    <row r="64" spans="1:23" ht="22.5" customHeight="1">
      <c r="A64" s="30"/>
      <c r="B64" s="237"/>
      <c r="C64" s="447" t="s">
        <v>1</v>
      </c>
      <c r="D64" s="447"/>
      <c r="E64" s="447"/>
      <c r="F64" s="447"/>
      <c r="G64" s="447"/>
      <c r="H64" s="31"/>
      <c r="I64" s="447" t="s">
        <v>2</v>
      </c>
      <c r="J64" s="447"/>
      <c r="K64" s="447"/>
      <c r="L64" s="447"/>
      <c r="M64" s="447"/>
    </row>
    <row r="65" spans="1:13" ht="22.5" customHeight="1">
      <c r="A65" s="30"/>
      <c r="B65" s="237"/>
      <c r="C65" s="450" t="s">
        <v>269</v>
      </c>
      <c r="D65" s="450"/>
      <c r="E65" s="450"/>
      <c r="F65" s="159"/>
      <c r="G65" s="159"/>
      <c r="H65" s="31"/>
      <c r="I65" s="450" t="s">
        <v>269</v>
      </c>
      <c r="J65" s="450"/>
      <c r="K65" s="450"/>
      <c r="L65" s="450"/>
      <c r="M65" s="450"/>
    </row>
    <row r="66" spans="1:13" ht="22.5" customHeight="1">
      <c r="A66" s="30"/>
      <c r="B66" s="237"/>
      <c r="C66" s="450" t="s">
        <v>268</v>
      </c>
      <c r="D66" s="450"/>
      <c r="E66" s="450"/>
      <c r="F66" s="434"/>
      <c r="G66" s="434"/>
      <c r="H66" s="31"/>
      <c r="I66" s="450" t="s">
        <v>268</v>
      </c>
      <c r="J66" s="450"/>
      <c r="K66" s="450"/>
      <c r="L66" s="430"/>
      <c r="M66" s="430"/>
    </row>
    <row r="67" spans="1:13" ht="22.5" customHeight="1">
      <c r="A67" s="33"/>
      <c r="B67" s="34" t="s">
        <v>4</v>
      </c>
      <c r="C67" s="197" t="s">
        <v>257</v>
      </c>
      <c r="D67" s="197"/>
      <c r="E67" s="197" t="s">
        <v>236</v>
      </c>
      <c r="F67" s="197"/>
      <c r="G67" s="198">
        <v>2555</v>
      </c>
      <c r="H67" s="199"/>
      <c r="I67" s="197" t="s">
        <v>257</v>
      </c>
      <c r="J67" s="197"/>
      <c r="K67" s="197" t="s">
        <v>236</v>
      </c>
      <c r="L67" s="35"/>
      <c r="M67" s="8">
        <v>2553</v>
      </c>
    </row>
    <row r="68" spans="1:13" ht="22.5" customHeight="1">
      <c r="A68" s="32"/>
      <c r="B68" s="32"/>
      <c r="C68" s="448" t="s">
        <v>6</v>
      </c>
      <c r="D68" s="449"/>
      <c r="E68" s="449"/>
      <c r="F68" s="449"/>
      <c r="G68" s="449"/>
      <c r="H68" s="449"/>
      <c r="I68" s="449"/>
      <c r="J68" s="449"/>
      <c r="K68" s="449"/>
      <c r="L68" s="449"/>
      <c r="M68" s="449"/>
    </row>
    <row r="69" spans="1:13" ht="22.5" customHeight="1">
      <c r="A69" s="23" t="s">
        <v>56</v>
      </c>
      <c r="B69" s="11"/>
      <c r="C69" s="24"/>
      <c r="D69" s="24"/>
      <c r="E69" s="24"/>
      <c r="F69" s="24"/>
      <c r="G69" s="24"/>
      <c r="H69" s="24"/>
      <c r="I69" s="24"/>
      <c r="J69" s="2"/>
      <c r="K69" s="24"/>
      <c r="L69" s="2"/>
      <c r="M69" s="2"/>
    </row>
    <row r="70" spans="1:13" ht="22.5" customHeight="1">
      <c r="A70" s="12" t="s">
        <v>187</v>
      </c>
      <c r="B70" s="11" t="s">
        <v>229</v>
      </c>
      <c r="C70" s="24">
        <v>1976287</v>
      </c>
      <c r="D70" s="24"/>
      <c r="E70" s="24">
        <v>1366195</v>
      </c>
      <c r="F70" s="24"/>
      <c r="G70" s="24"/>
      <c r="H70" s="24"/>
      <c r="I70" s="24">
        <v>1897610</v>
      </c>
      <c r="J70" s="24"/>
      <c r="K70" s="24">
        <v>1289413</v>
      </c>
      <c r="L70" s="2"/>
      <c r="M70" s="2">
        <v>1248581042</v>
      </c>
    </row>
    <row r="71" spans="1:13" ht="22.5" customHeight="1">
      <c r="A71" s="15" t="s">
        <v>57</v>
      </c>
      <c r="B71" s="11"/>
      <c r="C71" s="24">
        <v>7084</v>
      </c>
      <c r="D71" s="36"/>
      <c r="E71" s="24">
        <v>9193</v>
      </c>
      <c r="F71" s="36"/>
      <c r="G71" s="24"/>
      <c r="H71" s="24"/>
      <c r="I71" s="24">
        <v>7781</v>
      </c>
      <c r="J71" s="36"/>
      <c r="K71" s="24">
        <v>11408</v>
      </c>
      <c r="L71" s="2"/>
      <c r="M71" s="2">
        <v>22181744</v>
      </c>
    </row>
    <row r="72" spans="1:13" ht="22.5" customHeight="1">
      <c r="A72" s="17" t="s">
        <v>58</v>
      </c>
      <c r="B72" s="11"/>
      <c r="C72" s="37">
        <f>SUM(C70:C71)</f>
        <v>1983371</v>
      </c>
      <c r="D72" s="38"/>
      <c r="E72" s="37">
        <f>SUM(E70:E71)</f>
        <v>1375388</v>
      </c>
      <c r="F72" s="38"/>
      <c r="G72" s="37">
        <f>SUM(G70:G71)</f>
        <v>0</v>
      </c>
      <c r="H72" s="40"/>
      <c r="I72" s="37">
        <f>SUM(I70:I71)</f>
        <v>1905391</v>
      </c>
      <c r="J72" s="38"/>
      <c r="K72" s="37">
        <f>SUM(K70:K71)</f>
        <v>1300821</v>
      </c>
      <c r="L72" s="2"/>
      <c r="M72" s="18">
        <f>SUM(M70:M71)</f>
        <v>1270762786</v>
      </c>
    </row>
    <row r="73" spans="1:13" ht="22.5" customHeight="1">
      <c r="A73" s="122"/>
      <c r="B73" s="236"/>
      <c r="C73" s="44"/>
      <c r="D73" s="45"/>
      <c r="E73" s="44"/>
      <c r="F73" s="44"/>
      <c r="G73" s="44"/>
      <c r="H73" s="45"/>
      <c r="I73" s="44"/>
      <c r="J73" s="45"/>
      <c r="K73" s="44"/>
      <c r="L73" s="32"/>
      <c r="M73" s="32"/>
    </row>
    <row r="74" spans="1:13" ht="22.5" customHeight="1">
      <c r="A74" s="39" t="s">
        <v>180</v>
      </c>
      <c r="B74" s="11"/>
      <c r="C74" s="110"/>
      <c r="D74" s="24"/>
      <c r="E74" s="110"/>
      <c r="F74" s="24"/>
      <c r="G74" s="24"/>
      <c r="H74" s="24"/>
      <c r="I74" s="24"/>
      <c r="J74" s="2"/>
      <c r="K74" s="24"/>
      <c r="L74" s="2"/>
      <c r="M74" s="2"/>
    </row>
    <row r="75" spans="1:13" ht="22.5" customHeight="1">
      <c r="A75" s="15" t="s">
        <v>188</v>
      </c>
      <c r="B75" s="11"/>
      <c r="C75" s="24">
        <v>1710697</v>
      </c>
      <c r="D75" s="24"/>
      <c r="E75" s="24">
        <v>1167755</v>
      </c>
      <c r="F75" s="24"/>
      <c r="G75" s="24"/>
      <c r="H75" s="24"/>
      <c r="I75" s="24">
        <v>1677496</v>
      </c>
      <c r="J75" s="24"/>
      <c r="K75" s="24">
        <v>1132417</v>
      </c>
      <c r="L75" s="2"/>
      <c r="M75" s="2">
        <f>1106568016+4499036</f>
        <v>1111067052</v>
      </c>
    </row>
    <row r="76" spans="1:13" ht="22.5" customHeight="1">
      <c r="A76" s="12" t="s">
        <v>198</v>
      </c>
      <c r="B76" s="11"/>
      <c r="C76" s="24">
        <v>169859</v>
      </c>
      <c r="D76" s="24"/>
      <c r="E76" s="24">
        <v>135052</v>
      </c>
      <c r="F76" s="2"/>
      <c r="G76" s="2"/>
      <c r="H76" s="24"/>
      <c r="I76" s="24">
        <v>160483</v>
      </c>
      <c r="J76" s="2"/>
      <c r="K76" s="24">
        <v>127881</v>
      </c>
      <c r="L76" s="2"/>
      <c r="M76" s="2">
        <v>93899158</v>
      </c>
    </row>
    <row r="77" spans="1:13" ht="22.5" customHeight="1">
      <c r="A77" s="15" t="s">
        <v>59</v>
      </c>
      <c r="B77" s="11"/>
      <c r="C77" s="24">
        <v>58361</v>
      </c>
      <c r="D77" s="36"/>
      <c r="E77" s="24">
        <v>54040</v>
      </c>
      <c r="F77" s="24"/>
      <c r="G77" s="24"/>
      <c r="H77" s="36"/>
      <c r="I77" s="24">
        <v>41652</v>
      </c>
      <c r="J77" s="2"/>
      <c r="K77" s="24">
        <v>32627</v>
      </c>
      <c r="L77" s="2"/>
      <c r="M77" s="2">
        <f>39125275+3228000</f>
        <v>42353275</v>
      </c>
    </row>
    <row r="78" spans="1:13" ht="22.5" customHeight="1">
      <c r="A78" s="17" t="s">
        <v>61</v>
      </c>
      <c r="B78" s="309"/>
      <c r="C78" s="37">
        <f>SUM(C75:C77)</f>
        <v>1938917</v>
      </c>
      <c r="D78" s="38"/>
      <c r="E78" s="37">
        <f>SUM(E75:E77)</f>
        <v>1356847</v>
      </c>
      <c r="F78" s="6"/>
      <c r="G78" s="18"/>
      <c r="H78" s="38"/>
      <c r="I78" s="37">
        <f>SUM(I75:I77)</f>
        <v>1879631</v>
      </c>
      <c r="J78" s="2"/>
      <c r="K78" s="37">
        <f>SUM(K75:K77)</f>
        <v>1292925</v>
      </c>
      <c r="L78" s="2"/>
      <c r="M78" s="18">
        <f>SUM(M75:M77)</f>
        <v>1247319485</v>
      </c>
    </row>
    <row r="79" spans="1:13" ht="22.5" customHeight="1">
      <c r="A79" s="122"/>
      <c r="B79" s="236"/>
      <c r="C79" s="44"/>
      <c r="D79" s="45"/>
      <c r="E79" s="44"/>
      <c r="F79" s="44"/>
      <c r="G79" s="44"/>
      <c r="H79" s="45"/>
      <c r="I79" s="44"/>
      <c r="J79" s="45"/>
      <c r="K79" s="44"/>
      <c r="L79" s="32"/>
      <c r="M79" s="32"/>
    </row>
    <row r="80" spans="1:13" ht="22.5" customHeight="1">
      <c r="A80" s="169" t="s">
        <v>247</v>
      </c>
      <c r="B80" s="307"/>
      <c r="C80" s="38"/>
      <c r="D80" s="45"/>
      <c r="E80" s="38"/>
      <c r="F80" s="44"/>
      <c r="G80" s="44"/>
      <c r="H80" s="45"/>
      <c r="I80" s="38"/>
      <c r="J80" s="45"/>
      <c r="K80" s="38"/>
      <c r="L80" s="32"/>
      <c r="M80" s="32"/>
    </row>
    <row r="81" spans="1:13" ht="22.5" customHeight="1">
      <c r="A81" s="186" t="s">
        <v>253</v>
      </c>
      <c r="B81" s="307"/>
      <c r="C81" s="38"/>
      <c r="D81" s="45"/>
      <c r="E81" s="38"/>
      <c r="F81" s="44"/>
      <c r="G81" s="44"/>
      <c r="H81" s="45"/>
      <c r="I81" s="38"/>
      <c r="J81" s="45"/>
      <c r="K81" s="38"/>
      <c r="L81" s="32"/>
      <c r="M81" s="32"/>
    </row>
    <row r="82" spans="1:13" ht="22.5" customHeight="1">
      <c r="A82" s="166" t="s">
        <v>254</v>
      </c>
      <c r="B82" s="11" t="s">
        <v>128</v>
      </c>
      <c r="C82" s="238">
        <v>0</v>
      </c>
      <c r="D82" s="45"/>
      <c r="E82" s="24">
        <v>0</v>
      </c>
      <c r="F82" s="44"/>
      <c r="G82" s="44"/>
      <c r="H82" s="45"/>
      <c r="I82" s="24">
        <v>14888</v>
      </c>
      <c r="J82" s="45"/>
      <c r="K82" s="24">
        <v>8493</v>
      </c>
      <c r="L82" s="32"/>
      <c r="M82" s="32"/>
    </row>
    <row r="83" spans="1:13" ht="22.5" customHeight="1">
      <c r="A83" s="15" t="s">
        <v>60</v>
      </c>
      <c r="B83" s="11"/>
      <c r="C83" s="154">
        <v>4697</v>
      </c>
      <c r="D83" s="36"/>
      <c r="E83" s="154">
        <v>3136</v>
      </c>
      <c r="F83" s="2"/>
      <c r="G83" s="24"/>
      <c r="H83" s="36"/>
      <c r="I83" s="154">
        <v>4636</v>
      </c>
      <c r="J83" s="2"/>
      <c r="K83" s="154">
        <v>3103</v>
      </c>
      <c r="L83" s="2"/>
      <c r="M83" s="2">
        <v>9782577</v>
      </c>
    </row>
    <row r="84" spans="1:13" ht="22.5" customHeight="1">
      <c r="A84" s="178" t="s">
        <v>179</v>
      </c>
      <c r="B84" s="310"/>
      <c r="C84" s="38">
        <f>C72-C78+C82-C83</f>
        <v>39757</v>
      </c>
      <c r="D84" s="40"/>
      <c r="E84" s="38">
        <f>E72-E78+E82-E83</f>
        <v>15405</v>
      </c>
      <c r="F84" s="40"/>
      <c r="G84" s="40">
        <f>G72-G78</f>
        <v>0</v>
      </c>
      <c r="H84" s="40"/>
      <c r="I84" s="38">
        <f>I72-I78+I82-I83</f>
        <v>36012</v>
      </c>
      <c r="J84" s="6"/>
      <c r="K84" s="38">
        <f>K72-K78+K82-K83</f>
        <v>13286</v>
      </c>
      <c r="L84" s="7"/>
      <c r="M84" s="40">
        <f>M72-M78</f>
        <v>23443301</v>
      </c>
    </row>
    <row r="85" spans="1:13" ht="22.5" customHeight="1">
      <c r="A85" s="108" t="s">
        <v>285</v>
      </c>
      <c r="B85" s="11" t="s">
        <v>149</v>
      </c>
      <c r="C85" s="24">
        <v>-7820</v>
      </c>
      <c r="D85" s="24"/>
      <c r="E85" s="24">
        <v>-2626</v>
      </c>
      <c r="F85" s="24"/>
      <c r="G85" s="24"/>
      <c r="H85" s="24"/>
      <c r="I85" s="24">
        <v>-4075</v>
      </c>
      <c r="J85" s="24"/>
      <c r="K85" s="24">
        <v>-507</v>
      </c>
      <c r="L85" s="2"/>
      <c r="M85" s="24">
        <v>-4730985</v>
      </c>
    </row>
    <row r="86" spans="1:13" ht="22.5" customHeight="1" thickBot="1">
      <c r="A86" s="17" t="s">
        <v>62</v>
      </c>
      <c r="B86" s="11"/>
      <c r="C86" s="43">
        <f>SUM(C84:C85)</f>
        <v>31937</v>
      </c>
      <c r="D86" s="40"/>
      <c r="E86" s="43">
        <f>SUM(E84:E85)</f>
        <v>12779</v>
      </c>
      <c r="F86" s="40"/>
      <c r="G86" s="42">
        <f>SUM(G84:G85)</f>
        <v>0</v>
      </c>
      <c r="H86" s="40"/>
      <c r="I86" s="43">
        <f>SUM(I84:I85)</f>
        <v>31937</v>
      </c>
      <c r="J86" s="7"/>
      <c r="K86" s="43">
        <f>SUM(K84:K85)</f>
        <v>12779</v>
      </c>
      <c r="L86" s="2"/>
      <c r="M86" s="42">
        <f>SUM(M84:M85)</f>
        <v>18712316</v>
      </c>
    </row>
    <row r="87" spans="1:13" ht="22.5" customHeight="1" thickTop="1">
      <c r="A87" s="122"/>
      <c r="B87" s="236"/>
      <c r="C87" s="44"/>
      <c r="D87" s="45"/>
      <c r="E87" s="44"/>
      <c r="F87" s="44"/>
      <c r="G87" s="44"/>
      <c r="H87" s="45"/>
      <c r="I87" s="44"/>
      <c r="J87" s="45"/>
      <c r="K87" s="44"/>
      <c r="L87" s="32"/>
      <c r="M87" s="32"/>
    </row>
    <row r="88" spans="1:13" ht="22.5" customHeight="1">
      <c r="A88" s="17" t="s">
        <v>250</v>
      </c>
      <c r="B88" s="236"/>
      <c r="C88" s="44"/>
      <c r="D88" s="45"/>
      <c r="E88" s="44"/>
      <c r="F88" s="44"/>
      <c r="G88" s="44"/>
      <c r="H88" s="45"/>
      <c r="I88" s="44"/>
      <c r="J88" s="45"/>
      <c r="K88" s="44"/>
      <c r="L88" s="32"/>
      <c r="M88" s="32"/>
    </row>
    <row r="89" spans="1:13" ht="22.5" customHeight="1">
      <c r="A89" s="10" t="s">
        <v>218</v>
      </c>
      <c r="B89" s="11"/>
      <c r="C89" s="156"/>
      <c r="D89" s="45"/>
      <c r="E89" s="156"/>
      <c r="F89" s="44"/>
      <c r="G89" s="44"/>
      <c r="H89" s="45"/>
      <c r="I89" s="156"/>
      <c r="J89" s="45"/>
      <c r="K89" s="156"/>
      <c r="L89" s="32"/>
      <c r="M89" s="32"/>
    </row>
    <row r="90" spans="1:13" ht="22.5" customHeight="1">
      <c r="A90" s="10" t="s">
        <v>219</v>
      </c>
      <c r="B90" s="11"/>
      <c r="C90" s="156"/>
      <c r="D90" s="45"/>
      <c r="E90" s="156"/>
      <c r="F90" s="44"/>
      <c r="G90" s="44"/>
      <c r="H90" s="45"/>
      <c r="I90" s="156"/>
      <c r="J90" s="45"/>
      <c r="K90" s="156"/>
      <c r="L90" s="32"/>
      <c r="M90" s="32"/>
    </row>
    <row r="91" spans="1:13" ht="22.5" customHeight="1">
      <c r="A91" s="108" t="s">
        <v>255</v>
      </c>
      <c r="B91" s="236"/>
      <c r="C91" s="44"/>
      <c r="D91" s="45"/>
      <c r="E91" s="44"/>
      <c r="F91" s="44"/>
      <c r="G91" s="44"/>
      <c r="H91" s="45"/>
      <c r="I91" s="44"/>
      <c r="J91" s="45"/>
      <c r="K91" s="44"/>
      <c r="L91" s="32"/>
      <c r="M91" s="32"/>
    </row>
    <row r="92" spans="1:13" ht="22.5" customHeight="1">
      <c r="A92" s="108" t="s">
        <v>220</v>
      </c>
      <c r="B92" s="11"/>
      <c r="C92" s="24">
        <v>0</v>
      </c>
      <c r="D92" s="153"/>
      <c r="E92" s="24">
        <v>-379</v>
      </c>
      <c r="F92" s="153"/>
      <c r="G92" s="153"/>
      <c r="H92" s="153"/>
      <c r="I92" s="163">
        <v>0</v>
      </c>
      <c r="J92" s="161"/>
      <c r="K92" s="24">
        <v>-340</v>
      </c>
      <c r="L92" s="32"/>
      <c r="M92" s="32"/>
    </row>
    <row r="93" spans="1:13" ht="22.5" customHeight="1">
      <c r="A93" s="108" t="s">
        <v>245</v>
      </c>
      <c r="B93" s="11"/>
      <c r="C93" s="163"/>
      <c r="D93" s="153"/>
      <c r="E93" s="163"/>
      <c r="F93" s="153"/>
      <c r="G93" s="153"/>
      <c r="H93" s="153"/>
      <c r="I93" s="163"/>
      <c r="J93" s="161"/>
      <c r="K93" s="163"/>
      <c r="L93" s="32"/>
      <c r="M93" s="32"/>
    </row>
    <row r="94" spans="1:13" ht="22.5" customHeight="1">
      <c r="A94" s="108" t="s">
        <v>249</v>
      </c>
      <c r="B94" s="11"/>
      <c r="C94" s="24">
        <v>0</v>
      </c>
      <c r="D94" s="153"/>
      <c r="E94" s="24">
        <v>0</v>
      </c>
      <c r="F94" s="153"/>
      <c r="G94" s="153"/>
      <c r="H94" s="153"/>
      <c r="I94" s="163">
        <v>0</v>
      </c>
      <c r="J94" s="161"/>
      <c r="K94" s="24">
        <v>-31</v>
      </c>
      <c r="L94" s="32"/>
      <c r="M94" s="32"/>
    </row>
    <row r="95" spans="1:13" ht="22.5" customHeight="1">
      <c r="A95" s="108" t="s">
        <v>221</v>
      </c>
      <c r="B95" s="11"/>
      <c r="C95" s="156"/>
      <c r="D95" s="45"/>
      <c r="E95" s="156"/>
      <c r="F95" s="44"/>
      <c r="G95" s="44"/>
      <c r="H95" s="45"/>
      <c r="I95" s="156"/>
      <c r="J95" s="161"/>
      <c r="K95" s="156"/>
      <c r="L95" s="32"/>
      <c r="M95" s="32"/>
    </row>
    <row r="96" spans="1:13" ht="22.5" customHeight="1">
      <c r="A96" s="108" t="s">
        <v>219</v>
      </c>
      <c r="B96" s="11"/>
      <c r="C96" s="164">
        <v>0</v>
      </c>
      <c r="D96" s="153"/>
      <c r="E96" s="164">
        <v>76</v>
      </c>
      <c r="F96" s="153"/>
      <c r="G96" s="153"/>
      <c r="H96" s="153"/>
      <c r="I96" s="164">
        <v>0</v>
      </c>
      <c r="J96" s="45"/>
      <c r="K96" s="164">
        <v>68</v>
      </c>
      <c r="L96" s="32"/>
      <c r="M96" s="32"/>
    </row>
    <row r="97" spans="1:13" ht="22.5" customHeight="1">
      <c r="A97" s="17" t="s">
        <v>251</v>
      </c>
      <c r="B97" s="11"/>
      <c r="C97" s="163"/>
      <c r="D97" s="153"/>
      <c r="E97" s="163"/>
      <c r="F97" s="153"/>
      <c r="G97" s="153"/>
      <c r="H97" s="153"/>
      <c r="I97" s="163"/>
      <c r="J97" s="45"/>
      <c r="K97" s="163"/>
      <c r="L97" s="32"/>
      <c r="M97" s="32"/>
    </row>
    <row r="98" spans="1:13" ht="22.5" customHeight="1" thickBot="1">
      <c r="A98" s="17" t="s">
        <v>184</v>
      </c>
      <c r="B98" s="236"/>
      <c r="C98" s="162">
        <f>SUM(C92:C96)</f>
        <v>0</v>
      </c>
      <c r="D98" s="40"/>
      <c r="E98" s="162">
        <f>SUM(E92:E96)</f>
        <v>-303</v>
      </c>
      <c r="F98" s="40"/>
      <c r="G98" s="43"/>
      <c r="H98" s="40"/>
      <c r="I98" s="162">
        <f>SUM(I92:I96)</f>
        <v>0</v>
      </c>
      <c r="J98" s="41"/>
      <c r="K98" s="162">
        <f>SUM(K92:K96)</f>
        <v>-303</v>
      </c>
      <c r="L98" s="32"/>
      <c r="M98" s="32"/>
    </row>
    <row r="99" spans="1:13" ht="22.5" customHeight="1" thickTop="1" thickBot="1">
      <c r="A99" s="17" t="s">
        <v>203</v>
      </c>
      <c r="B99" s="236"/>
      <c r="C99" s="43">
        <f>C86+C98</f>
        <v>31937</v>
      </c>
      <c r="D99" s="40"/>
      <c r="E99" s="43">
        <f>E86+E98</f>
        <v>12476</v>
      </c>
      <c r="F99" s="40"/>
      <c r="G99" s="42"/>
      <c r="H99" s="40"/>
      <c r="I99" s="43">
        <f>I86+I98</f>
        <v>31937</v>
      </c>
      <c r="J99" s="7"/>
      <c r="K99" s="43">
        <f>K86+K98</f>
        <v>12476</v>
      </c>
      <c r="L99" s="32"/>
      <c r="M99" s="32"/>
    </row>
    <row r="100" spans="1:13" ht="22.5" customHeight="1" thickTop="1">
      <c r="A100" s="122"/>
      <c r="B100" s="236"/>
      <c r="C100" s="44"/>
      <c r="D100" s="45"/>
      <c r="E100" s="44"/>
      <c r="F100" s="44"/>
      <c r="G100" s="44"/>
      <c r="H100" s="45"/>
      <c r="I100" s="44"/>
      <c r="J100" s="45"/>
      <c r="K100" s="44"/>
      <c r="L100" s="32"/>
      <c r="M100" s="32"/>
    </row>
    <row r="101" spans="1:13" ht="22.5" customHeight="1">
      <c r="A101" s="1" t="s">
        <v>222</v>
      </c>
      <c r="B101" s="234"/>
      <c r="C101" s="131"/>
      <c r="D101" s="131"/>
      <c r="E101" s="131"/>
      <c r="F101" s="131"/>
      <c r="G101" s="131"/>
      <c r="H101" s="131"/>
      <c r="I101" s="131"/>
      <c r="K101" s="131"/>
      <c r="M101" s="131"/>
    </row>
    <row r="102" spans="1:13" ht="22.5" customHeight="1">
      <c r="A102" s="29" t="s">
        <v>288</v>
      </c>
      <c r="B102" s="235"/>
      <c r="C102" s="132"/>
      <c r="D102" s="133"/>
      <c r="E102" s="132"/>
      <c r="F102" s="132"/>
      <c r="G102" s="132"/>
      <c r="H102" s="133"/>
      <c r="I102" s="132"/>
      <c r="J102" s="133"/>
      <c r="K102" s="132"/>
      <c r="L102" s="134"/>
      <c r="M102" s="134"/>
    </row>
    <row r="103" spans="1:13" ht="22.5" customHeight="1">
      <c r="A103" s="122"/>
      <c r="B103" s="236"/>
      <c r="C103" s="44"/>
      <c r="D103" s="45"/>
      <c r="E103" s="44"/>
      <c r="F103" s="44"/>
      <c r="G103" s="44"/>
      <c r="H103" s="45"/>
      <c r="I103" s="44"/>
      <c r="J103" s="45"/>
      <c r="K103" s="44"/>
      <c r="L103" s="32"/>
      <c r="M103" s="32"/>
    </row>
    <row r="104" spans="1:13" ht="22.5" customHeight="1">
      <c r="A104" s="30"/>
      <c r="B104" s="237"/>
      <c r="C104" s="447" t="s">
        <v>1</v>
      </c>
      <c r="D104" s="447"/>
      <c r="E104" s="447"/>
      <c r="F104" s="447"/>
      <c r="G104" s="447"/>
      <c r="H104" s="31"/>
      <c r="I104" s="447" t="s">
        <v>2</v>
      </c>
      <c r="J104" s="447"/>
      <c r="K104" s="447"/>
      <c r="L104" s="447"/>
      <c r="M104" s="447"/>
    </row>
    <row r="105" spans="1:13" ht="22.5" customHeight="1">
      <c r="A105" s="30"/>
      <c r="B105" s="237"/>
      <c r="C105" s="450" t="s">
        <v>269</v>
      </c>
      <c r="D105" s="450"/>
      <c r="E105" s="450"/>
      <c r="F105" s="159"/>
      <c r="G105" s="159"/>
      <c r="H105" s="31"/>
      <c r="I105" s="450" t="s">
        <v>269</v>
      </c>
      <c r="J105" s="450"/>
      <c r="K105" s="450"/>
      <c r="L105" s="450"/>
      <c r="M105" s="450"/>
    </row>
    <row r="106" spans="1:13" ht="22.5" customHeight="1">
      <c r="A106" s="30"/>
      <c r="B106" s="237"/>
      <c r="C106" s="450" t="s">
        <v>268</v>
      </c>
      <c r="D106" s="450"/>
      <c r="E106" s="450"/>
      <c r="F106" s="434"/>
      <c r="G106" s="434"/>
      <c r="H106" s="31"/>
      <c r="I106" s="450" t="s">
        <v>268</v>
      </c>
      <c r="J106" s="450"/>
      <c r="K106" s="450"/>
      <c r="L106" s="430"/>
      <c r="M106" s="430"/>
    </row>
    <row r="107" spans="1:13" ht="22.5" customHeight="1">
      <c r="A107" s="33"/>
      <c r="B107" s="34"/>
      <c r="C107" s="197" t="s">
        <v>257</v>
      </c>
      <c r="D107" s="197"/>
      <c r="E107" s="197" t="s">
        <v>236</v>
      </c>
      <c r="F107" s="197"/>
      <c r="G107" s="198">
        <v>2555</v>
      </c>
      <c r="H107" s="199"/>
      <c r="I107" s="197" t="s">
        <v>257</v>
      </c>
      <c r="J107" s="197"/>
      <c r="K107" s="197" t="s">
        <v>236</v>
      </c>
      <c r="L107" s="35"/>
      <c r="M107" s="8">
        <v>2553</v>
      </c>
    </row>
    <row r="108" spans="1:13" ht="22.5" customHeight="1">
      <c r="A108" s="32"/>
      <c r="B108" s="32"/>
      <c r="C108" s="448" t="s">
        <v>6</v>
      </c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</row>
    <row r="109" spans="1:13" ht="22.5" customHeight="1">
      <c r="A109" s="17" t="s">
        <v>183</v>
      </c>
      <c r="B109" s="11"/>
      <c r="C109" s="40"/>
      <c r="D109" s="40"/>
      <c r="E109" s="40"/>
      <c r="F109" s="24"/>
      <c r="G109" s="24"/>
      <c r="H109" s="40"/>
      <c r="I109" s="40"/>
      <c r="J109" s="2"/>
      <c r="K109" s="40"/>
      <c r="L109" s="2"/>
      <c r="M109" s="2"/>
    </row>
    <row r="110" spans="1:13" ht="22.5" customHeight="1">
      <c r="A110" s="108" t="s">
        <v>193</v>
      </c>
      <c r="B110" s="11"/>
      <c r="C110" s="24">
        <f>C86</f>
        <v>31937</v>
      </c>
      <c r="D110" s="36"/>
      <c r="E110" s="24">
        <v>12779</v>
      </c>
      <c r="F110" s="115"/>
      <c r="G110" s="114"/>
      <c r="H110" s="114"/>
      <c r="I110" s="24">
        <f>I86</f>
        <v>31937</v>
      </c>
      <c r="J110" s="36"/>
      <c r="K110" s="24">
        <v>12779</v>
      </c>
      <c r="L110" s="13"/>
      <c r="M110" s="115">
        <v>8929739</v>
      </c>
    </row>
    <row r="111" spans="1:13" ht="22.5" customHeight="1">
      <c r="A111" s="108" t="s">
        <v>194</v>
      </c>
      <c r="B111" s="11"/>
      <c r="C111" s="160">
        <v>0</v>
      </c>
      <c r="D111" s="36"/>
      <c r="E111" s="160">
        <v>0</v>
      </c>
      <c r="F111" s="115"/>
      <c r="G111" s="114"/>
      <c r="H111" s="114"/>
      <c r="I111" s="160">
        <v>0</v>
      </c>
      <c r="J111" s="2"/>
      <c r="K111" s="160">
        <v>0</v>
      </c>
      <c r="L111" s="13"/>
      <c r="M111" s="113">
        <v>0</v>
      </c>
    </row>
    <row r="112" spans="1:13" ht="22.5" customHeight="1" thickBot="1">
      <c r="A112" s="17" t="s">
        <v>62</v>
      </c>
      <c r="B112" s="11"/>
      <c r="C112" s="43">
        <f>C86</f>
        <v>31937</v>
      </c>
      <c r="D112" s="40"/>
      <c r="E112" s="43">
        <f>E86</f>
        <v>12779</v>
      </c>
      <c r="F112" s="40"/>
      <c r="G112" s="43">
        <f>SUM(G110:G111)</f>
        <v>0</v>
      </c>
      <c r="H112" s="40"/>
      <c r="I112" s="43">
        <f>SUM(I110:I111)</f>
        <v>31937</v>
      </c>
      <c r="J112" s="2"/>
      <c r="K112" s="43">
        <f>SUM(K110:K111)</f>
        <v>12779</v>
      </c>
      <c r="L112" s="2"/>
      <c r="M112" s="43">
        <f>SUM(M110:M111)</f>
        <v>8929739</v>
      </c>
    </row>
    <row r="113" spans="1:13" ht="22.5" customHeight="1" thickTop="1">
      <c r="A113" s="17"/>
      <c r="B113" s="11"/>
      <c r="C113" s="40"/>
      <c r="D113" s="40"/>
      <c r="E113" s="40"/>
      <c r="F113" s="40"/>
      <c r="G113" s="40"/>
      <c r="H113" s="40"/>
      <c r="I113" s="40"/>
      <c r="J113" s="2"/>
      <c r="K113" s="40"/>
      <c r="L113" s="2"/>
      <c r="M113" s="40"/>
    </row>
    <row r="114" spans="1:13" ht="22.5" customHeight="1">
      <c r="A114" s="17" t="s">
        <v>170</v>
      </c>
      <c r="B114" s="11"/>
      <c r="C114" s="40"/>
      <c r="D114" s="40"/>
      <c r="E114" s="40"/>
      <c r="F114" s="40"/>
      <c r="G114" s="40"/>
      <c r="H114" s="40"/>
      <c r="I114" s="40"/>
      <c r="J114" s="2"/>
      <c r="K114" s="40"/>
      <c r="L114" s="2"/>
      <c r="M114" s="40"/>
    </row>
    <row r="115" spans="1:13" ht="22.5" customHeight="1">
      <c r="A115" s="108" t="s">
        <v>195</v>
      </c>
      <c r="B115" s="11"/>
      <c r="C115" s="24">
        <f>C99</f>
        <v>31937</v>
      </c>
      <c r="D115" s="36"/>
      <c r="E115" s="24">
        <v>12476</v>
      </c>
      <c r="F115" s="36"/>
      <c r="G115" s="36"/>
      <c r="H115" s="36"/>
      <c r="I115" s="24">
        <f>I99</f>
        <v>31937</v>
      </c>
      <c r="J115" s="2"/>
      <c r="K115" s="24">
        <v>12476</v>
      </c>
      <c r="L115" s="2"/>
      <c r="M115" s="40"/>
    </row>
    <row r="116" spans="1:13" ht="22.5" customHeight="1">
      <c r="A116" s="108" t="s">
        <v>196</v>
      </c>
      <c r="B116" s="11"/>
      <c r="C116" s="160">
        <v>0</v>
      </c>
      <c r="D116" s="36"/>
      <c r="E116" s="160">
        <v>0</v>
      </c>
      <c r="F116" s="36"/>
      <c r="G116" s="36"/>
      <c r="H116" s="36"/>
      <c r="I116" s="160">
        <v>0</v>
      </c>
      <c r="J116" s="2"/>
      <c r="K116" s="160">
        <v>0</v>
      </c>
      <c r="L116" s="2"/>
      <c r="M116" s="40"/>
    </row>
    <row r="117" spans="1:13" ht="22.5" customHeight="1" thickBot="1">
      <c r="A117" s="17" t="s">
        <v>203</v>
      </c>
      <c r="B117" s="11"/>
      <c r="C117" s="43">
        <f>SUM(C115:C116)</f>
        <v>31937</v>
      </c>
      <c r="D117" s="40"/>
      <c r="E117" s="43">
        <f>SUM(E115:E116)</f>
        <v>12476</v>
      </c>
      <c r="F117" s="40"/>
      <c r="G117" s="43">
        <f>SUM(G115:G116)</f>
        <v>0</v>
      </c>
      <c r="H117" s="40"/>
      <c r="I117" s="43">
        <f>I99</f>
        <v>31937</v>
      </c>
      <c r="J117" s="2"/>
      <c r="K117" s="43">
        <f>K99</f>
        <v>12476</v>
      </c>
      <c r="L117" s="2"/>
      <c r="M117" s="40"/>
    </row>
    <row r="118" spans="1:13" ht="22.5" customHeight="1" thickTop="1">
      <c r="A118" s="17"/>
      <c r="B118" s="11"/>
      <c r="C118" s="40"/>
      <c r="D118" s="40"/>
      <c r="E118" s="40"/>
      <c r="F118" s="40"/>
      <c r="G118" s="40"/>
      <c r="H118" s="40"/>
      <c r="I118" s="40"/>
      <c r="J118" s="2"/>
      <c r="K118" s="40"/>
      <c r="L118" s="2"/>
      <c r="M118" s="40"/>
    </row>
    <row r="119" spans="1:13" ht="22.5" customHeight="1" thickBot="1">
      <c r="A119" s="17" t="s">
        <v>223</v>
      </c>
      <c r="B119" s="11"/>
      <c r="C119" s="432">
        <f>C112/600000</f>
        <v>5.3228333333333336E-2</v>
      </c>
      <c r="D119" s="121"/>
      <c r="E119" s="432">
        <v>2.1000000000000001E-2</v>
      </c>
      <c r="F119" s="117"/>
      <c r="G119" s="116" t="e">
        <f>#REF!/600000</f>
        <v>#REF!</v>
      </c>
      <c r="H119" s="118"/>
      <c r="I119" s="432">
        <f>I112/600000</f>
        <v>5.3228333333333336E-2</v>
      </c>
      <c r="J119" s="117"/>
      <c r="K119" s="432">
        <v>2.1000000000000001E-2</v>
      </c>
      <c r="L119" s="13"/>
      <c r="M119" s="116" t="e">
        <f>#REF!/600000</f>
        <v>#REF!</v>
      </c>
    </row>
    <row r="120" spans="1:13" ht="22.5" customHeight="1" thickTop="1">
      <c r="B120" s="234"/>
    </row>
  </sheetData>
  <mergeCells count="28">
    <mergeCell ref="C106:E106"/>
    <mergeCell ref="I106:K106"/>
    <mergeCell ref="C108:M108"/>
    <mergeCell ref="C68:M68"/>
    <mergeCell ref="C104:G104"/>
    <mergeCell ref="I104:M104"/>
    <mergeCell ref="C105:E105"/>
    <mergeCell ref="I105:M105"/>
    <mergeCell ref="C64:G64"/>
    <mergeCell ref="I64:M64"/>
    <mergeCell ref="C65:E65"/>
    <mergeCell ref="I65:M65"/>
    <mergeCell ref="C66:E66"/>
    <mergeCell ref="I66:K66"/>
    <mergeCell ref="C44:G44"/>
    <mergeCell ref="I44:M44"/>
    <mergeCell ref="I45:M45"/>
    <mergeCell ref="C48:M48"/>
    <mergeCell ref="C45:E45"/>
    <mergeCell ref="C46:E46"/>
    <mergeCell ref="I46:K46"/>
    <mergeCell ref="C4:G4"/>
    <mergeCell ref="I4:M4"/>
    <mergeCell ref="C8:M8"/>
    <mergeCell ref="I5:M5"/>
    <mergeCell ref="C6:E6"/>
    <mergeCell ref="I6:K6"/>
    <mergeCell ref="C5:E5"/>
  </mergeCells>
  <pageMargins left="1" right="0.8" top="0.48" bottom="0.5" header="0.5" footer="0.5"/>
  <pageSetup paperSize="9" scale="82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10" man="1"/>
    <brk id="60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zoomScale="70" zoomScaleNormal="60" zoomScaleSheetLayoutView="70" workbookViewId="0">
      <selection activeCell="A18" sqref="A18"/>
    </sheetView>
  </sheetViews>
  <sheetFormatPr defaultColWidth="9.09765625" defaultRowHeight="22.5" customHeight="1"/>
  <cols>
    <col min="1" max="1" width="47.296875" style="312" customWidth="1"/>
    <col min="2" max="2" width="17.8984375" style="312" hidden="1" customWidth="1"/>
    <col min="3" max="3" width="17.3984375" style="130" customWidth="1"/>
    <col min="4" max="4" width="1.69921875" style="127" customWidth="1"/>
    <col min="5" max="5" width="17.3984375" style="130" customWidth="1"/>
    <col min="6" max="6" width="2.09765625" style="130" customWidth="1"/>
    <col min="7" max="7" width="17.3984375" style="130" customWidth="1"/>
    <col min="8" max="8" width="1.69921875" style="127" customWidth="1"/>
    <col min="9" max="9" width="17.3984375" style="130" customWidth="1"/>
    <col min="10" max="10" width="1.69921875" style="127" customWidth="1"/>
    <col min="11" max="11" width="21" style="127" customWidth="1"/>
    <col min="12" max="12" width="1.296875" style="127" customWidth="1"/>
    <col min="13" max="13" width="21" style="130" customWidth="1"/>
    <col min="14" max="14" width="1.69921875" style="127" customWidth="1"/>
    <col min="15" max="15" width="17.3984375" style="130" customWidth="1"/>
    <col min="16" max="16" width="1.69921875" style="127" customWidth="1"/>
    <col min="17" max="17" width="14.8984375" style="130" customWidth="1"/>
    <col min="18" max="18" width="1.69921875" style="127" customWidth="1"/>
    <col min="19" max="19" width="2.296875" style="48" customWidth="1"/>
    <col min="20" max="20" width="12.69921875" style="48" customWidth="1"/>
    <col min="21" max="21" width="16.59765625" style="48" bestFit="1" customWidth="1"/>
    <col min="22" max="16384" width="9.09765625" style="48"/>
  </cols>
  <sheetData>
    <row r="1" spans="1:18" ht="22.5" customHeight="1">
      <c r="A1" s="1" t="s">
        <v>222</v>
      </c>
      <c r="B1" s="19"/>
      <c r="C1" s="128"/>
      <c r="D1" s="129"/>
      <c r="E1" s="128"/>
      <c r="F1" s="128"/>
      <c r="G1" s="128"/>
    </row>
    <row r="2" spans="1:18" ht="22.5" customHeight="1">
      <c r="A2" s="125" t="s">
        <v>211</v>
      </c>
      <c r="B2" s="125"/>
    </row>
    <row r="3" spans="1:18" ht="22.5" customHeight="1">
      <c r="A3" s="125"/>
      <c r="B3" s="125"/>
    </row>
    <row r="4" spans="1:18" ht="22.5" customHeight="1">
      <c r="C4" s="451" t="s">
        <v>1</v>
      </c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29"/>
      <c r="Q4" s="29"/>
      <c r="R4" s="29"/>
    </row>
    <row r="5" spans="1:18" ht="22.5" customHeight="1">
      <c r="C5" s="313"/>
      <c r="D5" s="313"/>
      <c r="E5" s="313"/>
      <c r="F5" s="313"/>
      <c r="G5" s="313"/>
      <c r="H5" s="313"/>
      <c r="I5" s="313"/>
      <c r="J5" s="313"/>
      <c r="K5" s="452" t="s">
        <v>46</v>
      </c>
      <c r="L5" s="452"/>
      <c r="M5" s="452"/>
      <c r="N5" s="314"/>
      <c r="O5" s="314"/>
      <c r="P5" s="313"/>
      <c r="Q5" s="313"/>
      <c r="R5" s="29"/>
    </row>
    <row r="6" spans="1:18" ht="22.5" customHeight="1">
      <c r="C6" s="314"/>
      <c r="E6" s="314"/>
      <c r="F6" s="314"/>
      <c r="G6" s="314"/>
      <c r="H6" s="315"/>
      <c r="I6" s="314" t="s">
        <v>177</v>
      </c>
      <c r="J6" s="315"/>
      <c r="K6" s="315"/>
      <c r="L6" s="315"/>
      <c r="M6" s="314"/>
      <c r="O6" s="314"/>
      <c r="P6" s="315"/>
      <c r="Q6" s="48"/>
      <c r="R6" s="48"/>
    </row>
    <row r="7" spans="1:18" ht="22.5" customHeight="1">
      <c r="B7" s="316"/>
      <c r="C7" s="314" t="s">
        <v>42</v>
      </c>
      <c r="E7" s="314"/>
      <c r="F7" s="314"/>
      <c r="G7" s="317" t="s">
        <v>215</v>
      </c>
      <c r="H7" s="315"/>
      <c r="I7" s="314" t="s">
        <v>178</v>
      </c>
      <c r="J7" s="315"/>
      <c r="K7" s="315"/>
      <c r="L7" s="315"/>
      <c r="M7" s="48"/>
      <c r="O7" s="314"/>
      <c r="P7" s="315"/>
      <c r="Q7" s="48"/>
      <c r="R7" s="48"/>
    </row>
    <row r="8" spans="1:18" ht="22.5" customHeight="1">
      <c r="B8" s="316"/>
      <c r="C8" s="314" t="s">
        <v>65</v>
      </c>
      <c r="E8" s="314" t="s">
        <v>66</v>
      </c>
      <c r="F8" s="314"/>
      <c r="G8" s="317" t="s">
        <v>216</v>
      </c>
      <c r="H8" s="315"/>
      <c r="I8" s="314" t="s">
        <v>68</v>
      </c>
      <c r="J8" s="315"/>
      <c r="K8" s="315" t="s">
        <v>232</v>
      </c>
      <c r="L8" s="315"/>
      <c r="M8" s="314" t="s">
        <v>67</v>
      </c>
      <c r="O8" s="314" t="s">
        <v>64</v>
      </c>
      <c r="P8" s="315"/>
      <c r="Q8" s="48"/>
      <c r="R8" s="48"/>
    </row>
    <row r="9" spans="1:18" ht="22.5" customHeight="1">
      <c r="B9" s="316" t="s">
        <v>4</v>
      </c>
      <c r="C9" s="314" t="s">
        <v>70</v>
      </c>
      <c r="E9" s="314" t="s">
        <v>224</v>
      </c>
      <c r="F9" s="314"/>
      <c r="G9" s="317" t="s">
        <v>217</v>
      </c>
      <c r="H9" s="315"/>
      <c r="I9" s="314" t="s">
        <v>72</v>
      </c>
      <c r="J9" s="315"/>
      <c r="K9" s="315" t="s">
        <v>233</v>
      </c>
      <c r="L9" s="315"/>
      <c r="M9" s="314" t="s">
        <v>71</v>
      </c>
      <c r="O9" s="314" t="s">
        <v>69</v>
      </c>
      <c r="P9" s="315"/>
      <c r="Q9" s="48"/>
      <c r="R9" s="48"/>
    </row>
    <row r="10" spans="1:18" ht="22.5" customHeight="1">
      <c r="C10" s="453" t="s">
        <v>6</v>
      </c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126"/>
      <c r="Q10" s="48"/>
      <c r="R10" s="48"/>
    </row>
    <row r="11" spans="1:18" ht="22.5" customHeight="1">
      <c r="A11" s="125" t="s">
        <v>283</v>
      </c>
      <c r="B11" s="125"/>
      <c r="C11" s="318"/>
      <c r="D11" s="129"/>
      <c r="E11" s="318"/>
      <c r="F11" s="318"/>
      <c r="G11" s="318"/>
      <c r="H11" s="129"/>
      <c r="I11" s="128"/>
      <c r="J11" s="129"/>
      <c r="K11" s="129"/>
      <c r="L11" s="129"/>
      <c r="M11" s="128"/>
      <c r="N11" s="129"/>
      <c r="O11" s="319"/>
      <c r="P11" s="129"/>
      <c r="Q11" s="48"/>
      <c r="R11" s="48"/>
    </row>
    <row r="12" spans="1:18" ht="22.5" customHeight="1">
      <c r="A12" s="125" t="s">
        <v>244</v>
      </c>
      <c r="B12" s="125"/>
      <c r="C12" s="324">
        <v>300000</v>
      </c>
      <c r="D12" s="320"/>
      <c r="E12" s="324">
        <v>331763</v>
      </c>
      <c r="F12" s="320"/>
      <c r="G12" s="321">
        <v>2433</v>
      </c>
      <c r="H12" s="320"/>
      <c r="I12" s="323">
        <v>-160</v>
      </c>
      <c r="J12" s="320"/>
      <c r="K12" s="321">
        <v>3900</v>
      </c>
      <c r="L12" s="320"/>
      <c r="M12" s="324">
        <v>38062</v>
      </c>
      <c r="N12" s="320"/>
      <c r="O12" s="320">
        <f>SUM(C12:M12)</f>
        <v>675998</v>
      </c>
      <c r="P12" s="320"/>
      <c r="Q12" s="320"/>
      <c r="R12" s="320"/>
    </row>
    <row r="13" spans="1:18" ht="12" customHeight="1">
      <c r="A13" s="125"/>
      <c r="B13" s="125"/>
      <c r="C13" s="321"/>
      <c r="D13" s="322"/>
      <c r="E13" s="321"/>
      <c r="F13" s="321"/>
      <c r="G13" s="321"/>
      <c r="H13" s="320"/>
      <c r="I13" s="323"/>
      <c r="J13" s="320"/>
      <c r="K13" s="320"/>
      <c r="L13" s="320"/>
      <c r="M13" s="324"/>
      <c r="N13" s="320"/>
      <c r="O13" s="325"/>
      <c r="P13" s="320"/>
      <c r="Q13" s="48"/>
      <c r="R13" s="48"/>
    </row>
    <row r="14" spans="1:18" ht="22.5" customHeight="1">
      <c r="A14" s="125" t="s">
        <v>181</v>
      </c>
      <c r="B14" s="125"/>
      <c r="C14" s="321"/>
      <c r="D14" s="322"/>
      <c r="E14" s="321"/>
      <c r="F14" s="321"/>
      <c r="G14" s="321"/>
      <c r="H14" s="320"/>
      <c r="I14" s="323"/>
      <c r="J14" s="320"/>
      <c r="K14" s="320"/>
      <c r="L14" s="320"/>
      <c r="M14" s="324"/>
      <c r="N14" s="320"/>
      <c r="O14" s="325"/>
      <c r="P14" s="320"/>
      <c r="Q14" s="48"/>
      <c r="R14" s="48"/>
    </row>
    <row r="15" spans="1:18" ht="22.5" hidden="1" customHeight="1">
      <c r="A15" s="326" t="s">
        <v>227</v>
      </c>
      <c r="B15" s="125"/>
      <c r="C15" s="321"/>
      <c r="D15" s="322"/>
      <c r="E15" s="321"/>
      <c r="F15" s="321"/>
      <c r="G15" s="321"/>
      <c r="H15" s="320"/>
      <c r="I15" s="327"/>
      <c r="J15" s="320"/>
      <c r="K15" s="320"/>
      <c r="L15" s="320"/>
      <c r="M15" s="324"/>
      <c r="N15" s="320"/>
      <c r="O15" s="325"/>
      <c r="P15" s="320"/>
      <c r="Q15" s="48"/>
      <c r="R15" s="48"/>
    </row>
    <row r="16" spans="1:18" ht="22.5" hidden="1" customHeight="1">
      <c r="A16" s="312" t="s">
        <v>226</v>
      </c>
      <c r="B16" s="316">
        <v>10</v>
      </c>
      <c r="C16" s="392"/>
      <c r="D16" s="329"/>
      <c r="E16" s="328"/>
      <c r="F16" s="330"/>
      <c r="G16" s="328"/>
      <c r="H16" s="331"/>
      <c r="I16" s="328"/>
      <c r="J16" s="129"/>
      <c r="K16" s="328"/>
      <c r="L16" s="129"/>
      <c r="M16" s="328"/>
      <c r="N16" s="331"/>
      <c r="O16" s="129">
        <f t="shared" ref="O16:O17" si="0">SUM(C16:M16)</f>
        <v>0</v>
      </c>
      <c r="P16" s="320"/>
      <c r="Q16" s="48"/>
      <c r="R16" s="48"/>
    </row>
    <row r="17" spans="1:19" ht="22.5" customHeight="1">
      <c r="A17" s="312" t="s">
        <v>225</v>
      </c>
      <c r="B17" s="316">
        <v>14</v>
      </c>
      <c r="C17" s="330">
        <v>0</v>
      </c>
      <c r="D17" s="329"/>
      <c r="E17" s="330">
        <v>0</v>
      </c>
      <c r="F17" s="330"/>
      <c r="G17" s="328">
        <v>0</v>
      </c>
      <c r="H17" s="331"/>
      <c r="I17" s="330">
        <v>0</v>
      </c>
      <c r="J17" s="320"/>
      <c r="K17" s="330">
        <v>0</v>
      </c>
      <c r="L17" s="320"/>
      <c r="M17" s="328">
        <v>-35400</v>
      </c>
      <c r="N17" s="331"/>
      <c r="O17" s="129">
        <f t="shared" si="0"/>
        <v>-35400</v>
      </c>
      <c r="P17" s="320"/>
      <c r="Q17" s="48"/>
      <c r="R17" s="48"/>
    </row>
    <row r="18" spans="1:19" ht="22.5" customHeight="1">
      <c r="A18" s="326" t="s">
        <v>286</v>
      </c>
      <c r="B18" s="125"/>
      <c r="C18" s="332">
        <f>SUM(C16:C17)</f>
        <v>0</v>
      </c>
      <c r="D18" s="324"/>
      <c r="E18" s="332">
        <v>0</v>
      </c>
      <c r="F18" s="324"/>
      <c r="G18" s="332">
        <v>0</v>
      </c>
      <c r="H18" s="324"/>
      <c r="I18" s="332">
        <v>0</v>
      </c>
      <c r="J18" s="324"/>
      <c r="K18" s="332">
        <v>0</v>
      </c>
      <c r="L18" s="324"/>
      <c r="M18" s="332">
        <f>SUM(M17:M17)</f>
        <v>-35400</v>
      </c>
      <c r="N18" s="324"/>
      <c r="O18" s="332">
        <f>SUM(O16:O17)</f>
        <v>-35400</v>
      </c>
      <c r="P18" s="324"/>
      <c r="Q18" s="48"/>
      <c r="R18" s="48"/>
    </row>
    <row r="19" spans="1:19" ht="22.5" customHeight="1">
      <c r="A19" s="125"/>
      <c r="B19" s="125"/>
      <c r="C19" s="333"/>
      <c r="D19" s="334"/>
      <c r="E19" s="333"/>
      <c r="F19" s="333"/>
      <c r="G19" s="333"/>
      <c r="H19" s="335"/>
      <c r="I19" s="336"/>
      <c r="J19" s="320"/>
      <c r="K19" s="320"/>
      <c r="L19" s="320"/>
      <c r="M19" s="324"/>
      <c r="N19" s="335"/>
      <c r="O19" s="333"/>
      <c r="P19" s="320"/>
      <c r="Q19" s="48"/>
      <c r="R19" s="48"/>
    </row>
    <row r="20" spans="1:19" ht="22.5" customHeight="1">
      <c r="A20" s="125" t="s">
        <v>205</v>
      </c>
      <c r="B20" s="125"/>
      <c r="C20" s="337"/>
      <c r="D20" s="329"/>
      <c r="E20" s="337"/>
      <c r="F20" s="337"/>
      <c r="G20" s="337"/>
      <c r="H20" s="331"/>
      <c r="I20" s="337"/>
      <c r="J20" s="320"/>
      <c r="K20" s="320"/>
      <c r="L20" s="320"/>
      <c r="M20" s="328"/>
      <c r="N20" s="331"/>
      <c r="O20" s="338"/>
      <c r="P20" s="320"/>
      <c r="Q20" s="48"/>
      <c r="R20" s="48"/>
    </row>
    <row r="21" spans="1:19" ht="22.5" customHeight="1">
      <c r="A21" s="312" t="s">
        <v>197</v>
      </c>
      <c r="C21" s="330">
        <v>0</v>
      </c>
      <c r="D21" s="329"/>
      <c r="E21" s="330">
        <v>0</v>
      </c>
      <c r="F21" s="330"/>
      <c r="G21" s="330">
        <v>0</v>
      </c>
      <c r="H21" s="331"/>
      <c r="I21" s="330">
        <v>0</v>
      </c>
      <c r="J21" s="320"/>
      <c r="K21" s="330">
        <v>0</v>
      </c>
      <c r="L21" s="330"/>
      <c r="M21" s="328">
        <v>12779</v>
      </c>
      <c r="N21" s="331"/>
      <c r="O21" s="338">
        <f>SUM(C21:M21)</f>
        <v>12779</v>
      </c>
      <c r="P21" s="320"/>
      <c r="Q21" s="48"/>
      <c r="R21" s="48"/>
    </row>
    <row r="22" spans="1:19" ht="22.5" customHeight="1">
      <c r="A22" s="312" t="s">
        <v>262</v>
      </c>
      <c r="C22" s="330">
        <v>0</v>
      </c>
      <c r="D22" s="329"/>
      <c r="E22" s="330">
        <v>0</v>
      </c>
      <c r="F22" s="330"/>
      <c r="G22" s="330">
        <v>0</v>
      </c>
      <c r="H22" s="331"/>
      <c r="I22" s="330">
        <v>0</v>
      </c>
      <c r="J22" s="320"/>
      <c r="K22" s="330">
        <v>0</v>
      </c>
      <c r="L22" s="330"/>
      <c r="M22" s="328">
        <v>-303</v>
      </c>
      <c r="N22" s="331"/>
      <c r="O22" s="338">
        <f>SUM(C22:M22)</f>
        <v>-303</v>
      </c>
      <c r="P22" s="320"/>
      <c r="Q22" s="48"/>
      <c r="R22" s="48"/>
    </row>
    <row r="23" spans="1:19" ht="22.5" customHeight="1">
      <c r="A23" s="125" t="s">
        <v>206</v>
      </c>
      <c r="B23" s="125"/>
      <c r="C23" s="393">
        <v>0</v>
      </c>
      <c r="D23" s="324"/>
      <c r="E23" s="393">
        <v>0</v>
      </c>
      <c r="F23" s="324"/>
      <c r="G23" s="393">
        <v>0</v>
      </c>
      <c r="H23" s="324"/>
      <c r="I23" s="393">
        <v>0</v>
      </c>
      <c r="J23" s="324"/>
      <c r="K23" s="393">
        <f>SUM(K21:K21)</f>
        <v>0</v>
      </c>
      <c r="L23" s="324"/>
      <c r="M23" s="393">
        <f>SUM(M21:M22)</f>
        <v>12476</v>
      </c>
      <c r="N23" s="324"/>
      <c r="O23" s="393">
        <f>SUM(O21:O22)</f>
        <v>12476</v>
      </c>
      <c r="P23" s="324"/>
      <c r="Q23" s="48"/>
      <c r="R23" s="48"/>
    </row>
    <row r="24" spans="1:19" s="396" customFormat="1" ht="22.5" customHeight="1">
      <c r="A24" s="394"/>
      <c r="B24" s="395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</row>
    <row r="25" spans="1:19" ht="22.5" customHeight="1" thickBot="1">
      <c r="A25" s="125" t="s">
        <v>270</v>
      </c>
      <c r="B25" s="125"/>
      <c r="C25" s="340">
        <f>C12+C18+C23+C24</f>
        <v>300000</v>
      </c>
      <c r="D25" s="129"/>
      <c r="E25" s="340">
        <f>E12+E18+E23+E24</f>
        <v>331763</v>
      </c>
      <c r="F25" s="324"/>
      <c r="G25" s="340">
        <f>G12+G18+G23+G24</f>
        <v>2433</v>
      </c>
      <c r="H25" s="341"/>
      <c r="I25" s="340">
        <f>I12+I18+I23+I24</f>
        <v>-160</v>
      </c>
      <c r="J25" s="341"/>
      <c r="K25" s="340">
        <f>K12+K18+K23+K24</f>
        <v>3900</v>
      </c>
      <c r="L25" s="324"/>
      <c r="M25" s="340">
        <f>M12+M18+M23+M24</f>
        <v>15138</v>
      </c>
      <c r="N25" s="341"/>
      <c r="O25" s="340">
        <f>O12+O18+O23</f>
        <v>653074</v>
      </c>
      <c r="P25" s="341"/>
      <c r="Q25" s="48"/>
      <c r="R25" s="48"/>
    </row>
    <row r="26" spans="1:19" ht="22.5" customHeight="1" thickTop="1">
      <c r="A26" s="125"/>
      <c r="B26" s="125"/>
      <c r="C26" s="320"/>
      <c r="D26" s="129"/>
      <c r="E26" s="320"/>
      <c r="F26" s="320"/>
      <c r="G26" s="320"/>
      <c r="H26" s="341"/>
      <c r="I26" s="324"/>
      <c r="J26" s="341"/>
      <c r="K26" s="341"/>
      <c r="L26" s="341"/>
      <c r="M26" s="324"/>
      <c r="N26" s="341"/>
      <c r="O26" s="321"/>
      <c r="P26" s="341"/>
      <c r="Q26" s="48"/>
      <c r="R26" s="48"/>
    </row>
    <row r="27" spans="1:19" ht="22.5" customHeight="1">
      <c r="I27" s="127"/>
      <c r="S27" s="130"/>
    </row>
    <row r="28" spans="1:19" ht="22.5" customHeight="1">
      <c r="I28" s="127"/>
      <c r="S28" s="130"/>
    </row>
    <row r="29" spans="1:19" ht="22.5" customHeight="1">
      <c r="I29" s="127"/>
      <c r="S29" s="130"/>
    </row>
    <row r="30" spans="1:19" ht="22.5" customHeight="1">
      <c r="I30" s="127"/>
      <c r="S30" s="130"/>
    </row>
    <row r="31" spans="1:19" ht="22.5" customHeight="1">
      <c r="I31" s="127"/>
      <c r="S31" s="130"/>
    </row>
    <row r="32" spans="1:19" ht="22.5" customHeight="1">
      <c r="I32" s="127"/>
      <c r="S32" s="130"/>
    </row>
    <row r="33" spans="9:19" ht="22.5" customHeight="1">
      <c r="I33" s="127"/>
      <c r="S33" s="130"/>
    </row>
    <row r="34" spans="9:19" ht="22.5" customHeight="1">
      <c r="I34" s="127"/>
      <c r="S34" s="130"/>
    </row>
    <row r="35" spans="9:19" ht="22.5" customHeight="1">
      <c r="I35" s="127"/>
      <c r="S35" s="130"/>
    </row>
    <row r="36" spans="9:19" ht="22.5" customHeight="1">
      <c r="I36" s="127"/>
      <c r="S36" s="130"/>
    </row>
    <row r="37" spans="9:19" ht="22.5" customHeight="1">
      <c r="I37" s="127"/>
      <c r="S37" s="130"/>
    </row>
    <row r="38" spans="9:19" ht="22.5" customHeight="1">
      <c r="I38" s="127"/>
      <c r="S38" s="130"/>
    </row>
    <row r="39" spans="9:19" ht="22.5" customHeight="1">
      <c r="I39" s="127"/>
      <c r="S39" s="130"/>
    </row>
    <row r="40" spans="9:19" ht="22.5" customHeight="1">
      <c r="I40" s="127"/>
      <c r="S40" s="130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9" firstPageNumber="9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1"/>
  <sheetViews>
    <sheetView view="pageBreakPreview" zoomScale="55" zoomScaleNormal="70" zoomScaleSheetLayoutView="55" workbookViewId="0">
      <selection activeCell="A18" sqref="A18"/>
    </sheetView>
  </sheetViews>
  <sheetFormatPr defaultColWidth="9.09765625" defaultRowHeight="22.5" customHeight="1"/>
  <cols>
    <col min="1" max="1" width="51.59765625" style="350" customWidth="1"/>
    <col min="2" max="2" width="10.09765625" style="350" customWidth="1"/>
    <col min="3" max="3" width="17" style="347" customWidth="1"/>
    <col min="4" max="4" width="1" style="346" customWidth="1"/>
    <col min="5" max="5" width="17" style="347" customWidth="1"/>
    <col min="6" max="6" width="1" style="347" customWidth="1"/>
    <col min="7" max="7" width="17" style="347" customWidth="1"/>
    <col min="8" max="8" width="1" style="346" customWidth="1"/>
    <col min="9" max="9" width="17" style="347" customWidth="1"/>
    <col min="10" max="10" width="1" style="346" customWidth="1"/>
    <col min="11" max="11" width="17" style="346" customWidth="1"/>
    <col min="12" max="12" width="1" style="346" customWidth="1"/>
    <col min="13" max="13" width="17" style="347" customWidth="1"/>
    <col min="14" max="14" width="1" style="346" customWidth="1"/>
    <col min="15" max="15" width="17" style="347" customWidth="1"/>
    <col min="16" max="16" width="1.69921875" style="346" customWidth="1"/>
    <col min="17" max="17" width="14.8984375" style="347" customWidth="1"/>
    <col min="18" max="18" width="1.69921875" style="346" customWidth="1"/>
    <col min="19" max="19" width="2.296875" style="348" customWidth="1"/>
    <col min="20" max="20" width="12.69921875" style="348" customWidth="1"/>
    <col min="21" max="21" width="16.59765625" style="348" bestFit="1" customWidth="1"/>
    <col min="22" max="16384" width="9.09765625" style="348"/>
  </cols>
  <sheetData>
    <row r="1" spans="1:18" ht="22.5" customHeight="1">
      <c r="A1" s="342" t="s">
        <v>222</v>
      </c>
      <c r="B1" s="343"/>
      <c r="C1" s="344"/>
      <c r="D1" s="345"/>
      <c r="E1" s="344"/>
      <c r="F1" s="344"/>
      <c r="G1" s="344"/>
    </row>
    <row r="2" spans="1:18" ht="22.5" customHeight="1">
      <c r="A2" s="349" t="s">
        <v>211</v>
      </c>
      <c r="B2" s="349"/>
    </row>
    <row r="3" spans="1:18" ht="22.5" customHeight="1">
      <c r="A3" s="349"/>
      <c r="B3" s="349"/>
    </row>
    <row r="4" spans="1:18" ht="22.5" customHeight="1">
      <c r="C4" s="455" t="s">
        <v>1</v>
      </c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351"/>
      <c r="Q4" s="351"/>
      <c r="R4" s="351"/>
    </row>
    <row r="5" spans="1:18" ht="22.5" customHeight="1">
      <c r="C5" s="352"/>
      <c r="D5" s="352"/>
      <c r="E5" s="352"/>
      <c r="F5" s="352"/>
      <c r="G5" s="352"/>
      <c r="H5" s="352"/>
      <c r="I5" s="352"/>
      <c r="J5" s="352"/>
      <c r="K5" s="456" t="s">
        <v>46</v>
      </c>
      <c r="L5" s="456"/>
      <c r="M5" s="456"/>
      <c r="N5" s="353"/>
      <c r="O5" s="353"/>
      <c r="P5" s="352"/>
      <c r="Q5" s="352"/>
      <c r="R5" s="351"/>
    </row>
    <row r="6" spans="1:18" ht="22.5" customHeight="1">
      <c r="C6" s="353"/>
      <c r="E6" s="353"/>
      <c r="F6" s="353"/>
      <c r="G6" s="353"/>
      <c r="H6" s="354"/>
      <c r="I6" s="353" t="s">
        <v>177</v>
      </c>
      <c r="J6" s="354"/>
      <c r="K6" s="354"/>
      <c r="L6" s="354"/>
      <c r="M6" s="353"/>
      <c r="O6" s="353"/>
      <c r="P6" s="354"/>
      <c r="Q6" s="348"/>
      <c r="R6" s="348"/>
    </row>
    <row r="7" spans="1:18" ht="22.5" customHeight="1">
      <c r="B7" s="355"/>
      <c r="C7" s="353" t="s">
        <v>42</v>
      </c>
      <c r="E7" s="353"/>
      <c r="F7" s="353"/>
      <c r="G7" s="356" t="s">
        <v>215</v>
      </c>
      <c r="H7" s="354"/>
      <c r="I7" s="353" t="s">
        <v>178</v>
      </c>
      <c r="J7" s="354"/>
      <c r="K7" s="354"/>
      <c r="L7" s="354"/>
      <c r="M7" s="348"/>
      <c r="O7" s="353"/>
      <c r="P7" s="354"/>
      <c r="Q7" s="348"/>
      <c r="R7" s="348"/>
    </row>
    <row r="8" spans="1:18" ht="22.5" customHeight="1">
      <c r="B8" s="355"/>
      <c r="C8" s="353" t="s">
        <v>65</v>
      </c>
      <c r="E8" s="353" t="s">
        <v>66</v>
      </c>
      <c r="F8" s="353"/>
      <c r="G8" s="356" t="s">
        <v>216</v>
      </c>
      <c r="H8" s="354"/>
      <c r="I8" s="353" t="s">
        <v>68</v>
      </c>
      <c r="J8" s="354"/>
      <c r="K8" s="354" t="s">
        <v>232</v>
      </c>
      <c r="L8" s="354"/>
      <c r="M8" s="353" t="s">
        <v>67</v>
      </c>
      <c r="O8" s="353" t="s">
        <v>64</v>
      </c>
      <c r="P8" s="354"/>
      <c r="Q8" s="348"/>
      <c r="R8" s="348"/>
    </row>
    <row r="9" spans="1:18" ht="22.5" customHeight="1">
      <c r="B9" s="438" t="s">
        <v>4</v>
      </c>
      <c r="C9" s="353" t="s">
        <v>70</v>
      </c>
      <c r="E9" s="353" t="s">
        <v>224</v>
      </c>
      <c r="F9" s="353"/>
      <c r="G9" s="356" t="s">
        <v>217</v>
      </c>
      <c r="H9" s="354"/>
      <c r="I9" s="353" t="s">
        <v>72</v>
      </c>
      <c r="J9" s="354"/>
      <c r="K9" s="354" t="s">
        <v>233</v>
      </c>
      <c r="L9" s="354"/>
      <c r="M9" s="353" t="s">
        <v>71</v>
      </c>
      <c r="O9" s="353" t="s">
        <v>69</v>
      </c>
      <c r="P9" s="354"/>
      <c r="Q9" s="348"/>
      <c r="R9" s="348"/>
    </row>
    <row r="10" spans="1:18" ht="22.5" customHeight="1">
      <c r="C10" s="454" t="s">
        <v>6</v>
      </c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357"/>
      <c r="Q10" s="348"/>
      <c r="R10" s="348"/>
    </row>
    <row r="11" spans="1:18" ht="22.5" customHeight="1">
      <c r="A11" s="349" t="s">
        <v>284</v>
      </c>
      <c r="B11" s="349"/>
      <c r="C11" s="358"/>
      <c r="D11" s="345"/>
      <c r="E11" s="358"/>
      <c r="F11" s="358"/>
      <c r="G11" s="358"/>
      <c r="H11" s="345"/>
      <c r="I11" s="344"/>
      <c r="J11" s="345"/>
      <c r="K11" s="345"/>
      <c r="L11" s="345"/>
      <c r="M11" s="344"/>
      <c r="N11" s="345"/>
      <c r="O11" s="359"/>
      <c r="P11" s="345"/>
      <c r="Q11" s="348"/>
      <c r="R11" s="348"/>
    </row>
    <row r="12" spans="1:18" ht="22.5" customHeight="1">
      <c r="A12" s="349" t="s">
        <v>256</v>
      </c>
      <c r="B12" s="349"/>
      <c r="C12" s="360">
        <v>300000</v>
      </c>
      <c r="D12" s="361"/>
      <c r="E12" s="360">
        <v>331763</v>
      </c>
      <c r="F12" s="361"/>
      <c r="G12" s="362">
        <v>2433</v>
      </c>
      <c r="H12" s="361"/>
      <c r="I12" s="360">
        <v>-160</v>
      </c>
      <c r="J12" s="361"/>
      <c r="K12" s="361">
        <v>6700</v>
      </c>
      <c r="L12" s="361"/>
      <c r="M12" s="360">
        <v>53448</v>
      </c>
      <c r="N12" s="363"/>
      <c r="O12" s="363">
        <f>SUM(C12:M12)</f>
        <v>694184</v>
      </c>
      <c r="P12" s="363"/>
      <c r="Q12" s="363"/>
      <c r="R12" s="363">
        <v>253052198</v>
      </c>
    </row>
    <row r="13" spans="1:18" ht="12" customHeight="1">
      <c r="A13" s="349"/>
      <c r="B13" s="349"/>
      <c r="C13" s="364"/>
      <c r="D13" s="365"/>
      <c r="E13" s="364"/>
      <c r="F13" s="364"/>
      <c r="G13" s="364"/>
      <c r="H13" s="363"/>
      <c r="I13" s="366"/>
      <c r="J13" s="363"/>
      <c r="K13" s="363"/>
      <c r="L13" s="363"/>
      <c r="M13" s="367"/>
      <c r="N13" s="363"/>
      <c r="O13" s="368"/>
      <c r="P13" s="363"/>
      <c r="Q13" s="348"/>
      <c r="R13" s="348"/>
    </row>
    <row r="14" spans="1:18" ht="22.5" customHeight="1">
      <c r="A14" s="349" t="s">
        <v>181</v>
      </c>
      <c r="B14" s="349"/>
      <c r="C14" s="364"/>
      <c r="D14" s="365"/>
      <c r="E14" s="364"/>
      <c r="F14" s="364"/>
      <c r="G14" s="364"/>
      <c r="H14" s="363"/>
      <c r="I14" s="366"/>
      <c r="J14" s="363"/>
      <c r="K14" s="363"/>
      <c r="L14" s="363"/>
      <c r="M14" s="367"/>
      <c r="N14" s="363"/>
      <c r="O14" s="368"/>
      <c r="P14" s="363"/>
      <c r="Q14" s="348"/>
      <c r="R14" s="348"/>
    </row>
    <row r="15" spans="1:18" ht="22.5" hidden="1" customHeight="1">
      <c r="A15" s="369" t="s">
        <v>227</v>
      </c>
      <c r="B15" s="349"/>
      <c r="C15" s="364"/>
      <c r="D15" s="365"/>
      <c r="E15" s="364"/>
      <c r="F15" s="364"/>
      <c r="G15" s="364"/>
      <c r="H15" s="363"/>
      <c r="I15" s="370"/>
      <c r="J15" s="363"/>
      <c r="K15" s="363"/>
      <c r="L15" s="363"/>
      <c r="M15" s="367"/>
      <c r="N15" s="363"/>
      <c r="O15" s="368"/>
      <c r="P15" s="363"/>
      <c r="Q15" s="348"/>
      <c r="R15" s="348"/>
    </row>
    <row r="16" spans="1:18" ht="22.5" hidden="1" customHeight="1">
      <c r="A16" s="350" t="s">
        <v>226</v>
      </c>
      <c r="B16" s="355">
        <v>10</v>
      </c>
      <c r="C16" s="371">
        <v>0</v>
      </c>
      <c r="D16" s="372"/>
      <c r="E16" s="371">
        <v>0</v>
      </c>
      <c r="F16" s="373"/>
      <c r="G16" s="371">
        <v>0</v>
      </c>
      <c r="H16" s="374"/>
      <c r="I16" s="371">
        <v>0</v>
      </c>
      <c r="J16" s="345"/>
      <c r="K16" s="371">
        <v>0</v>
      </c>
      <c r="L16" s="345"/>
      <c r="M16" s="371">
        <v>0</v>
      </c>
      <c r="N16" s="374"/>
      <c r="O16" s="371">
        <f t="shared" ref="O16:O17" si="0">SUM(C16:M16)</f>
        <v>0</v>
      </c>
      <c r="P16" s="363"/>
      <c r="Q16" s="348"/>
      <c r="R16" s="348"/>
    </row>
    <row r="17" spans="1:19" ht="22.5" customHeight="1">
      <c r="A17" s="350" t="s">
        <v>225</v>
      </c>
      <c r="B17" s="355">
        <v>13</v>
      </c>
      <c r="C17" s="373">
        <v>0</v>
      </c>
      <c r="D17" s="372"/>
      <c r="E17" s="373">
        <v>0</v>
      </c>
      <c r="F17" s="373"/>
      <c r="G17" s="371">
        <v>0</v>
      </c>
      <c r="H17" s="374"/>
      <c r="I17" s="373">
        <v>0</v>
      </c>
      <c r="J17" s="363"/>
      <c r="K17" s="373">
        <v>0</v>
      </c>
      <c r="L17" s="363"/>
      <c r="M17" s="371">
        <v>-48000</v>
      </c>
      <c r="N17" s="374"/>
      <c r="O17" s="345">
        <f t="shared" si="0"/>
        <v>-48000</v>
      </c>
      <c r="P17" s="363"/>
      <c r="Q17" s="348"/>
      <c r="R17" s="348"/>
    </row>
    <row r="18" spans="1:19" ht="22.5" customHeight="1">
      <c r="A18" s="369" t="s">
        <v>286</v>
      </c>
      <c r="B18" s="349"/>
      <c r="C18" s="375">
        <f>SUM(C16:C17)</f>
        <v>0</v>
      </c>
      <c r="D18" s="367"/>
      <c r="E18" s="375">
        <v>0</v>
      </c>
      <c r="F18" s="367"/>
      <c r="G18" s="375">
        <v>0</v>
      </c>
      <c r="H18" s="367"/>
      <c r="I18" s="375">
        <v>0</v>
      </c>
      <c r="J18" s="367"/>
      <c r="K18" s="375">
        <v>0</v>
      </c>
      <c r="L18" s="367"/>
      <c r="M18" s="375">
        <f>SUM(M17:M17)</f>
        <v>-48000</v>
      </c>
      <c r="N18" s="367"/>
      <c r="O18" s="375">
        <f>SUM(O16:O17)</f>
        <v>-48000</v>
      </c>
      <c r="P18" s="367"/>
      <c r="Q18" s="348"/>
      <c r="R18" s="348"/>
    </row>
    <row r="19" spans="1:19" ht="22.5" customHeight="1">
      <c r="A19" s="349"/>
      <c r="B19" s="349"/>
      <c r="C19" s="376"/>
      <c r="D19" s="377"/>
      <c r="E19" s="376"/>
      <c r="F19" s="376"/>
      <c r="G19" s="376"/>
      <c r="H19" s="378"/>
      <c r="I19" s="379"/>
      <c r="J19" s="363"/>
      <c r="K19" s="363"/>
      <c r="L19" s="363"/>
      <c r="M19" s="367"/>
      <c r="N19" s="378"/>
      <c r="O19" s="376"/>
      <c r="P19" s="363"/>
      <c r="Q19" s="348"/>
      <c r="R19" s="348"/>
    </row>
    <row r="20" spans="1:19" ht="22.5" customHeight="1">
      <c r="A20" s="349" t="s">
        <v>205</v>
      </c>
      <c r="B20" s="349"/>
      <c r="C20" s="380"/>
      <c r="D20" s="372"/>
      <c r="E20" s="380"/>
      <c r="F20" s="380"/>
      <c r="G20" s="380"/>
      <c r="H20" s="374"/>
      <c r="I20" s="380"/>
      <c r="J20" s="363"/>
      <c r="K20" s="363"/>
      <c r="L20" s="363"/>
      <c r="M20" s="371"/>
      <c r="N20" s="374"/>
      <c r="O20" s="381"/>
      <c r="P20" s="363"/>
      <c r="Q20" s="348"/>
      <c r="R20" s="348"/>
    </row>
    <row r="21" spans="1:19" ht="22.5" customHeight="1">
      <c r="A21" s="350" t="s">
        <v>197</v>
      </c>
      <c r="C21" s="373">
        <v>0</v>
      </c>
      <c r="D21" s="372"/>
      <c r="E21" s="373">
        <v>0</v>
      </c>
      <c r="F21" s="373"/>
      <c r="G21" s="373">
        <v>0</v>
      </c>
      <c r="H21" s="374"/>
      <c r="I21" s="373">
        <v>0</v>
      </c>
      <c r="J21" s="363"/>
      <c r="K21" s="373">
        <v>0</v>
      </c>
      <c r="L21" s="373"/>
      <c r="M21" s="371">
        <f>'PL 5-8'!C86</f>
        <v>31937</v>
      </c>
      <c r="N21" s="374"/>
      <c r="O21" s="381">
        <f>SUM(C21:M21)</f>
        <v>31937</v>
      </c>
      <c r="P21" s="363"/>
      <c r="Q21" s="348"/>
      <c r="R21" s="348"/>
    </row>
    <row r="22" spans="1:19" ht="22.5" customHeight="1">
      <c r="A22" s="382" t="s">
        <v>214</v>
      </c>
      <c r="B22" s="382"/>
      <c r="C22" s="383">
        <v>0</v>
      </c>
      <c r="D22" s="384"/>
      <c r="E22" s="383">
        <v>0</v>
      </c>
      <c r="F22" s="383"/>
      <c r="G22" s="383">
        <v>0</v>
      </c>
      <c r="H22" s="385"/>
      <c r="I22" s="383">
        <v>0</v>
      </c>
      <c r="J22" s="361"/>
      <c r="K22" s="386">
        <f>+'[4]PL 5-8'!A118</f>
        <v>0</v>
      </c>
      <c r="L22" s="361"/>
      <c r="M22" s="386">
        <f>'PL 5-8'!C38</f>
        <v>0</v>
      </c>
      <c r="N22" s="385"/>
      <c r="O22" s="387">
        <f>SUM(C22:M22)</f>
        <v>0</v>
      </c>
      <c r="P22" s="363"/>
      <c r="Q22" s="348"/>
      <c r="R22" s="348"/>
    </row>
    <row r="23" spans="1:19" ht="22.5" customHeight="1">
      <c r="A23" s="349" t="s">
        <v>206</v>
      </c>
      <c r="B23" s="349"/>
      <c r="C23" s="375">
        <v>0</v>
      </c>
      <c r="D23" s="367"/>
      <c r="E23" s="375">
        <v>0</v>
      </c>
      <c r="F23" s="367"/>
      <c r="G23" s="375">
        <v>0</v>
      </c>
      <c r="H23" s="367"/>
      <c r="I23" s="375">
        <v>0</v>
      </c>
      <c r="J23" s="367"/>
      <c r="K23" s="375">
        <f>SUM(K21:K21)</f>
        <v>0</v>
      </c>
      <c r="L23" s="367"/>
      <c r="M23" s="375">
        <f>SUM(M21:M22)</f>
        <v>31937</v>
      </c>
      <c r="N23" s="367"/>
      <c r="O23" s="375">
        <f>SUM(O21:O22)</f>
        <v>31937</v>
      </c>
      <c r="P23" s="367"/>
      <c r="Q23" s="348"/>
      <c r="R23" s="348"/>
    </row>
    <row r="24" spans="1:19" ht="22.5" hidden="1" customHeight="1">
      <c r="A24" s="350" t="s">
        <v>234</v>
      </c>
      <c r="B24" s="349"/>
      <c r="C24" s="388">
        <v>0</v>
      </c>
      <c r="D24" s="389"/>
      <c r="E24" s="388">
        <v>0</v>
      </c>
      <c r="F24" s="389"/>
      <c r="G24" s="388">
        <v>0</v>
      </c>
      <c r="H24" s="389"/>
      <c r="I24" s="388">
        <v>0</v>
      </c>
      <c r="J24" s="389"/>
      <c r="K24" s="388">
        <v>0</v>
      </c>
      <c r="L24" s="389"/>
      <c r="M24" s="388">
        <v>0</v>
      </c>
      <c r="N24" s="389"/>
      <c r="O24" s="388">
        <v>0</v>
      </c>
      <c r="P24" s="389"/>
      <c r="Q24" s="348"/>
      <c r="R24" s="348"/>
    </row>
    <row r="25" spans="1:19" ht="8.15" customHeight="1">
      <c r="B25" s="349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48"/>
      <c r="R25" s="348"/>
    </row>
    <row r="26" spans="1:19" ht="22.5" customHeight="1" thickBot="1">
      <c r="A26" s="349" t="s">
        <v>271</v>
      </c>
      <c r="B26" s="349"/>
      <c r="C26" s="390">
        <f>C12+C18+C23+C24</f>
        <v>300000</v>
      </c>
      <c r="D26" s="345"/>
      <c r="E26" s="390">
        <f>E12+E18+E23+E24</f>
        <v>331763</v>
      </c>
      <c r="F26" s="367"/>
      <c r="G26" s="390">
        <f>G12+G18+G23+G24</f>
        <v>2433</v>
      </c>
      <c r="H26" s="391"/>
      <c r="I26" s="390">
        <f>I12+I18+I23+I24</f>
        <v>-160</v>
      </c>
      <c r="J26" s="391"/>
      <c r="K26" s="390">
        <f>K12+K18+K23+K24</f>
        <v>6700</v>
      </c>
      <c r="L26" s="367"/>
      <c r="M26" s="390">
        <f>M12+M18+M23+M24</f>
        <v>37385</v>
      </c>
      <c r="N26" s="391"/>
      <c r="O26" s="390">
        <f>O12+O18+O23</f>
        <v>678121</v>
      </c>
      <c r="P26" s="391"/>
      <c r="Q26" s="348"/>
      <c r="R26" s="348"/>
    </row>
    <row r="27" spans="1:19" ht="22.5" customHeight="1" thickTop="1">
      <c r="A27" s="349"/>
      <c r="B27" s="349"/>
      <c r="C27" s="363"/>
      <c r="D27" s="345"/>
      <c r="E27" s="363"/>
      <c r="F27" s="363"/>
      <c r="G27" s="363"/>
      <c r="H27" s="391"/>
      <c r="I27" s="367"/>
      <c r="J27" s="391"/>
      <c r="K27" s="391"/>
      <c r="L27" s="391"/>
      <c r="M27" s="367"/>
      <c r="N27" s="391"/>
      <c r="P27" s="391"/>
      <c r="Q27" s="348"/>
      <c r="R27" s="348"/>
    </row>
    <row r="28" spans="1:19" ht="22.5" customHeight="1">
      <c r="I28" s="346"/>
      <c r="O28" s="364">
        <f>+O26-'BS 3-4'!C67</f>
        <v>0</v>
      </c>
      <c r="S28" s="347"/>
    </row>
    <row r="29" spans="1:19" ht="22.5" customHeight="1">
      <c r="I29" s="346"/>
      <c r="S29" s="347"/>
    </row>
    <row r="30" spans="1:19" ht="22.5" customHeight="1">
      <c r="I30" s="346"/>
      <c r="S30" s="347"/>
    </row>
    <row r="31" spans="1:19" ht="22.5" customHeight="1">
      <c r="I31" s="346"/>
      <c r="S31" s="347"/>
    </row>
    <row r="32" spans="1:19" ht="22.5" customHeight="1">
      <c r="I32" s="346"/>
      <c r="S32" s="347"/>
    </row>
    <row r="33" spans="9:19" ht="22.5" customHeight="1">
      <c r="I33" s="346"/>
      <c r="S33" s="347"/>
    </row>
    <row r="34" spans="9:19" ht="22.5" customHeight="1">
      <c r="I34" s="346"/>
      <c r="S34" s="347"/>
    </row>
    <row r="35" spans="9:19" ht="22.5" customHeight="1">
      <c r="I35" s="346"/>
      <c r="S35" s="347"/>
    </row>
    <row r="36" spans="9:19" ht="22.5" customHeight="1">
      <c r="I36" s="346"/>
      <c r="S36" s="347"/>
    </row>
    <row r="37" spans="9:19" ht="22.5" customHeight="1">
      <c r="I37" s="346"/>
      <c r="S37" s="347"/>
    </row>
    <row r="38" spans="9:19" ht="22.5" customHeight="1">
      <c r="I38" s="346"/>
      <c r="S38" s="347"/>
    </row>
    <row r="39" spans="9:19" ht="22.5" customHeight="1">
      <c r="I39" s="346"/>
      <c r="S39" s="347"/>
    </row>
    <row r="40" spans="9:19" ht="22.5" customHeight="1">
      <c r="I40" s="346"/>
      <c r="S40" s="347"/>
    </row>
    <row r="41" spans="9:19" ht="22.5" customHeight="1">
      <c r="I41" s="346"/>
      <c r="S41" s="347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80" firstPageNumber="10" fitToHeight="0" orientation="landscape" useFirstPageNumber="1" r:id="rId1"/>
  <headerFooter scaleWithDoc="0">
    <oddFooter>&amp;L&amp;14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7"/>
  <sheetViews>
    <sheetView topLeftCell="A6" zoomScale="70" zoomScaleNormal="70" zoomScaleSheetLayoutView="70" workbookViewId="0">
      <selection activeCell="L24" sqref="L24"/>
    </sheetView>
  </sheetViews>
  <sheetFormatPr defaultColWidth="9.09765625" defaultRowHeight="22.5" customHeight="1"/>
  <cols>
    <col min="1" max="1" width="54.3984375" style="246" customWidth="1"/>
    <col min="2" max="2" width="11.09765625" style="240" hidden="1" customWidth="1"/>
    <col min="3" max="3" width="1.69921875" style="241" customWidth="1"/>
    <col min="4" max="4" width="17.8984375" style="242" customWidth="1"/>
    <col min="5" max="5" width="2.09765625" style="241" customWidth="1"/>
    <col min="6" max="6" width="17.8984375" style="242" customWidth="1"/>
    <col min="7" max="7" width="2.296875" style="242" customWidth="1"/>
    <col min="8" max="8" width="17.8984375" style="242" customWidth="1"/>
    <col min="9" max="9" width="2.09765625" style="241" customWidth="1"/>
    <col min="10" max="10" width="19.3984375" style="241" customWidth="1"/>
    <col min="11" max="11" width="2.09765625" style="241" customWidth="1"/>
    <col min="12" max="12" width="17.8984375" style="242" customWidth="1"/>
    <col min="13" max="13" width="2.09765625" style="241" customWidth="1"/>
    <col min="14" max="14" width="17.8984375" style="242" customWidth="1"/>
    <col min="15" max="15" width="2.09765625" style="241" customWidth="1"/>
    <col min="16" max="16" width="16.09765625" style="243" customWidth="1"/>
    <col min="17" max="17" width="9.09765625" style="243"/>
    <col min="18" max="18" width="10.8984375" style="243" bestFit="1" customWidth="1"/>
    <col min="19" max="16384" width="9.09765625" style="243"/>
  </cols>
  <sheetData>
    <row r="1" spans="1:17" ht="22.5" customHeight="1">
      <c r="A1" s="239" t="s">
        <v>222</v>
      </c>
      <c r="L1" s="241"/>
      <c r="O1" s="242"/>
      <c r="P1" s="241"/>
      <c r="Q1" s="242"/>
    </row>
    <row r="2" spans="1:17" ht="22.5" customHeight="1">
      <c r="A2" s="244" t="s">
        <v>211</v>
      </c>
      <c r="L2" s="241"/>
      <c r="O2" s="242"/>
      <c r="P2" s="241"/>
      <c r="Q2" s="242"/>
    </row>
    <row r="3" spans="1:17" ht="22.5" customHeight="1">
      <c r="A3" s="244"/>
      <c r="L3" s="241"/>
      <c r="O3" s="242"/>
      <c r="P3" s="241"/>
      <c r="Q3" s="242"/>
    </row>
    <row r="4" spans="1:17" ht="22.5" customHeight="1">
      <c r="A4" s="244"/>
      <c r="D4" s="457" t="s">
        <v>2</v>
      </c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245"/>
      <c r="P4" s="245"/>
      <c r="Q4" s="242"/>
    </row>
    <row r="5" spans="1:17" ht="21.75" customHeight="1">
      <c r="B5" s="246"/>
      <c r="C5" s="247"/>
      <c r="D5" s="243"/>
      <c r="E5" s="245"/>
      <c r="F5" s="245"/>
      <c r="G5" s="245"/>
      <c r="H5" s="245"/>
      <c r="I5" s="245"/>
      <c r="J5" s="458" t="s">
        <v>46</v>
      </c>
      <c r="K5" s="458"/>
      <c r="L5" s="458"/>
      <c r="M5" s="245"/>
      <c r="N5" s="245"/>
      <c r="O5" s="245"/>
      <c r="P5" s="245"/>
    </row>
    <row r="6" spans="1:17" ht="21.75" customHeight="1">
      <c r="B6" s="248"/>
      <c r="C6" s="249"/>
      <c r="D6" s="248" t="s">
        <v>42</v>
      </c>
      <c r="F6" s="248"/>
      <c r="G6" s="248"/>
      <c r="H6" s="250" t="s">
        <v>215</v>
      </c>
      <c r="I6" s="251"/>
      <c r="J6" s="251"/>
      <c r="K6" s="251"/>
      <c r="L6" s="243"/>
      <c r="M6" s="251"/>
      <c r="O6" s="243"/>
    </row>
    <row r="7" spans="1:17" ht="21.75" customHeight="1">
      <c r="B7" s="248"/>
      <c r="C7" s="251"/>
      <c r="D7" s="248" t="s">
        <v>65</v>
      </c>
      <c r="F7" s="248" t="s">
        <v>66</v>
      </c>
      <c r="G7" s="248"/>
      <c r="H7" s="250" t="s">
        <v>216</v>
      </c>
      <c r="I7" s="251"/>
      <c r="J7" s="251" t="s">
        <v>232</v>
      </c>
      <c r="K7" s="251"/>
      <c r="L7" s="248" t="s">
        <v>67</v>
      </c>
      <c r="M7" s="248"/>
      <c r="N7" s="248" t="s">
        <v>64</v>
      </c>
      <c r="O7" s="243"/>
    </row>
    <row r="8" spans="1:17" ht="21.75" customHeight="1">
      <c r="B8" s="248"/>
      <c r="C8" s="249"/>
      <c r="D8" s="248" t="s">
        <v>70</v>
      </c>
      <c r="F8" s="248" t="s">
        <v>224</v>
      </c>
      <c r="G8" s="252"/>
      <c r="H8" s="250" t="s">
        <v>217</v>
      </c>
      <c r="I8" s="251"/>
      <c r="J8" s="251" t="s">
        <v>233</v>
      </c>
      <c r="K8" s="251"/>
      <c r="L8" s="248" t="s">
        <v>71</v>
      </c>
      <c r="M8" s="248"/>
      <c r="N8" s="248" t="s">
        <v>69</v>
      </c>
      <c r="O8" s="243"/>
    </row>
    <row r="9" spans="1:17" ht="21" customHeight="1">
      <c r="A9" s="243"/>
      <c r="B9" s="440"/>
      <c r="D9" s="459" t="s">
        <v>6</v>
      </c>
      <c r="E9" s="459"/>
      <c r="F9" s="459"/>
      <c r="G9" s="459"/>
      <c r="H9" s="459"/>
      <c r="I9" s="459"/>
      <c r="J9" s="459"/>
      <c r="K9" s="459"/>
      <c r="L9" s="459"/>
      <c r="M9" s="459"/>
      <c r="N9" s="459"/>
      <c r="O9" s="243"/>
    </row>
    <row r="10" spans="1:17" ht="21.75" customHeight="1">
      <c r="A10" s="244" t="s">
        <v>283</v>
      </c>
      <c r="B10" s="440"/>
      <c r="D10" s="440"/>
      <c r="E10" s="440"/>
      <c r="F10" s="440"/>
      <c r="G10" s="440"/>
      <c r="H10" s="440"/>
      <c r="I10" s="440"/>
      <c r="J10" s="440"/>
      <c r="K10" s="249"/>
      <c r="L10" s="440"/>
      <c r="M10" s="440"/>
      <c r="N10" s="440"/>
      <c r="O10" s="243"/>
    </row>
    <row r="11" spans="1:17" ht="21.75" customHeight="1">
      <c r="A11" s="253" t="s">
        <v>244</v>
      </c>
      <c r="B11" s="440"/>
      <c r="C11" s="247"/>
      <c r="D11" s="254">
        <v>300000</v>
      </c>
      <c r="E11" s="255"/>
      <c r="F11" s="254">
        <v>331763</v>
      </c>
      <c r="G11" s="254"/>
      <c r="H11" s="254">
        <v>2433</v>
      </c>
      <c r="I11" s="255"/>
      <c r="J11" s="256">
        <v>3900</v>
      </c>
      <c r="K11" s="255"/>
      <c r="L11" s="254">
        <v>38984</v>
      </c>
      <c r="M11" s="254"/>
      <c r="N11" s="254">
        <v>677080</v>
      </c>
      <c r="O11" s="254"/>
      <c r="P11" s="254"/>
    </row>
    <row r="12" spans="1:17" ht="11.15" customHeight="1">
      <c r="A12" s="253"/>
      <c r="B12" s="440"/>
      <c r="C12" s="247"/>
      <c r="D12" s="254"/>
      <c r="E12" s="255"/>
      <c r="F12" s="254"/>
      <c r="G12" s="254"/>
      <c r="H12" s="254"/>
      <c r="I12" s="255"/>
      <c r="J12" s="256"/>
      <c r="K12" s="255"/>
      <c r="L12" s="254"/>
      <c r="M12" s="254"/>
      <c r="N12" s="254"/>
      <c r="O12" s="254"/>
      <c r="P12" s="254"/>
    </row>
    <row r="13" spans="1:17" ht="21.75" customHeight="1">
      <c r="A13" s="244" t="s">
        <v>181</v>
      </c>
      <c r="B13" s="440"/>
      <c r="C13" s="251"/>
      <c r="D13" s="258"/>
      <c r="E13" s="259"/>
      <c r="F13" s="258"/>
      <c r="G13" s="258"/>
      <c r="H13" s="258"/>
      <c r="I13" s="259"/>
      <c r="J13" s="259"/>
      <c r="K13" s="259"/>
      <c r="L13" s="260"/>
      <c r="M13" s="260"/>
      <c r="N13" s="260"/>
      <c r="O13" s="243"/>
    </row>
    <row r="14" spans="1:17" ht="21.75" hidden="1" customHeight="1">
      <c r="A14" s="261" t="s">
        <v>227</v>
      </c>
      <c r="B14" s="440"/>
      <c r="C14" s="251"/>
      <c r="D14" s="258"/>
      <c r="E14" s="259"/>
      <c r="F14" s="258"/>
      <c r="G14" s="258"/>
      <c r="H14" s="258"/>
      <c r="I14" s="259"/>
      <c r="J14" s="259"/>
      <c r="K14" s="259"/>
      <c r="L14" s="260"/>
      <c r="M14" s="260"/>
      <c r="N14" s="260"/>
      <c r="O14" s="243"/>
    </row>
    <row r="15" spans="1:17" ht="21.65" hidden="1" customHeight="1">
      <c r="A15" s="246" t="s">
        <v>226</v>
      </c>
      <c r="B15" s="440">
        <v>10</v>
      </c>
      <c r="C15" s="251"/>
      <c r="D15" s="262"/>
      <c r="E15" s="259"/>
      <c r="F15" s="263"/>
      <c r="G15" s="259"/>
      <c r="H15" s="263"/>
      <c r="I15" s="264"/>
      <c r="J15" s="263"/>
      <c r="K15" s="264"/>
      <c r="L15" s="263"/>
      <c r="M15" s="260"/>
      <c r="N15" s="260">
        <f>SUM(D15:L15)</f>
        <v>0</v>
      </c>
      <c r="O15" s="243"/>
    </row>
    <row r="16" spans="1:17" ht="21.75" customHeight="1">
      <c r="A16" s="246" t="s">
        <v>225</v>
      </c>
      <c r="B16" s="440"/>
      <c r="C16" s="251"/>
      <c r="D16" s="265">
        <v>0</v>
      </c>
      <c r="E16" s="259"/>
      <c r="F16" s="265">
        <v>0</v>
      </c>
      <c r="G16" s="259"/>
      <c r="H16" s="265">
        <v>0</v>
      </c>
      <c r="I16" s="264"/>
      <c r="J16" s="265">
        <v>0</v>
      </c>
      <c r="K16" s="264"/>
      <c r="L16" s="266">
        <v>-35400</v>
      </c>
      <c r="M16" s="267"/>
      <c r="N16" s="268">
        <f>SUM(D16:L16)</f>
        <v>-35400</v>
      </c>
      <c r="O16" s="243"/>
    </row>
    <row r="17" spans="1:16" ht="21.75" customHeight="1">
      <c r="A17" s="261" t="s">
        <v>286</v>
      </c>
      <c r="B17" s="440"/>
      <c r="C17" s="251"/>
      <c r="D17" s="257">
        <f>SUM(D15:D16)</f>
        <v>0</v>
      </c>
      <c r="E17" s="269"/>
      <c r="F17" s="257">
        <f>SUM(F16:F16)</f>
        <v>0</v>
      </c>
      <c r="G17" s="270"/>
      <c r="H17" s="257">
        <f>SUM(H16:H16)</f>
        <v>0</v>
      </c>
      <c r="I17" s="269"/>
      <c r="J17" s="257">
        <f>SUM(J16:J16)</f>
        <v>0</v>
      </c>
      <c r="K17" s="270"/>
      <c r="L17" s="257">
        <f>SUM(L16:L16)</f>
        <v>-35400</v>
      </c>
      <c r="M17" s="271"/>
      <c r="N17" s="257">
        <f>SUM(N15:N16)</f>
        <v>-35400</v>
      </c>
      <c r="O17" s="243"/>
    </row>
    <row r="18" spans="1:16" ht="22.5" customHeight="1">
      <c r="A18" s="244"/>
      <c r="B18" s="440"/>
      <c r="C18" s="251"/>
      <c r="D18" s="258"/>
      <c r="E18" s="259"/>
      <c r="F18" s="258"/>
      <c r="G18" s="258"/>
      <c r="H18" s="258"/>
      <c r="I18" s="259"/>
      <c r="J18" s="259"/>
      <c r="K18" s="259"/>
      <c r="L18" s="260"/>
      <c r="M18" s="260"/>
      <c r="N18" s="260"/>
      <c r="O18" s="243"/>
    </row>
    <row r="19" spans="1:16" ht="21.75" customHeight="1">
      <c r="A19" s="244" t="s">
        <v>205</v>
      </c>
      <c r="B19" s="440"/>
      <c r="C19" s="251"/>
      <c r="D19" s="258"/>
      <c r="E19" s="259"/>
      <c r="F19" s="258"/>
      <c r="G19" s="258"/>
      <c r="H19" s="258"/>
      <c r="I19" s="259"/>
      <c r="J19" s="259"/>
      <c r="K19" s="259"/>
      <c r="L19" s="260"/>
      <c r="M19" s="260"/>
      <c r="N19" s="262"/>
      <c r="O19" s="243"/>
    </row>
    <row r="20" spans="1:16" ht="26">
      <c r="A20" s="246" t="s">
        <v>197</v>
      </c>
      <c r="B20" s="440"/>
      <c r="C20" s="251"/>
      <c r="D20" s="263">
        <v>0</v>
      </c>
      <c r="E20" s="259"/>
      <c r="F20" s="263">
        <v>0</v>
      </c>
      <c r="G20" s="263"/>
      <c r="H20" s="263">
        <v>0</v>
      </c>
      <c r="I20" s="259"/>
      <c r="J20" s="263">
        <v>0</v>
      </c>
      <c r="K20" s="263"/>
      <c r="L20" s="262">
        <v>12779</v>
      </c>
      <c r="M20" s="262"/>
      <c r="N20" s="262">
        <f>SUM(D20:L20)</f>
        <v>12779</v>
      </c>
      <c r="O20" s="243"/>
    </row>
    <row r="21" spans="1:16" ht="26">
      <c r="A21" s="246" t="s">
        <v>262</v>
      </c>
      <c r="B21" s="440"/>
      <c r="C21" s="251"/>
      <c r="D21" s="263">
        <v>0</v>
      </c>
      <c r="E21" s="259"/>
      <c r="F21" s="263">
        <v>0</v>
      </c>
      <c r="G21" s="263"/>
      <c r="H21" s="263">
        <v>0</v>
      </c>
      <c r="I21" s="259"/>
      <c r="J21" s="263">
        <v>0</v>
      </c>
      <c r="K21" s="259"/>
      <c r="L21" s="262">
        <v>-303</v>
      </c>
      <c r="M21" s="262"/>
      <c r="N21" s="262">
        <f>SUM(D21:L21)</f>
        <v>-303</v>
      </c>
      <c r="O21" s="243"/>
    </row>
    <row r="22" spans="1:16" ht="26">
      <c r="A22" s="244" t="s">
        <v>206</v>
      </c>
      <c r="B22" s="272"/>
      <c r="C22" s="439"/>
      <c r="D22" s="273">
        <f>D21</f>
        <v>0</v>
      </c>
      <c r="E22" s="269"/>
      <c r="F22" s="273">
        <f>F21</f>
        <v>0</v>
      </c>
      <c r="G22" s="274"/>
      <c r="H22" s="273">
        <f>H21</f>
        <v>0</v>
      </c>
      <c r="I22" s="269"/>
      <c r="J22" s="275">
        <f>SUM(J20:J21)</f>
        <v>0</v>
      </c>
      <c r="K22" s="274"/>
      <c r="L22" s="275">
        <f>SUM(L20:L21)</f>
        <v>12476</v>
      </c>
      <c r="M22" s="276"/>
      <c r="N22" s="275">
        <f>SUM(D22:L22)</f>
        <v>12476</v>
      </c>
      <c r="O22" s="243"/>
    </row>
    <row r="23" spans="1:16" ht="21.75" customHeight="1">
      <c r="D23" s="258"/>
      <c r="E23" s="259"/>
      <c r="F23" s="258"/>
      <c r="G23" s="258"/>
      <c r="H23" s="258"/>
      <c r="I23" s="259"/>
      <c r="J23" s="277"/>
      <c r="K23" s="258"/>
      <c r="L23" s="277"/>
      <c r="M23" s="262"/>
      <c r="N23" s="277"/>
      <c r="O23" s="243"/>
    </row>
    <row r="24" spans="1:16" ht="21.75" customHeight="1" thickBot="1">
      <c r="A24" s="244" t="s">
        <v>270</v>
      </c>
      <c r="B24" s="440"/>
      <c r="C24" s="251"/>
      <c r="D24" s="278">
        <f>SUM(D11,D17,D22)</f>
        <v>300000</v>
      </c>
      <c r="E24" s="279"/>
      <c r="F24" s="278">
        <f>SUM(F11,F17,F22)</f>
        <v>331763</v>
      </c>
      <c r="G24" s="270"/>
      <c r="H24" s="278">
        <f>SUM(H11,H17,H22)</f>
        <v>2433</v>
      </c>
      <c r="I24" s="279"/>
      <c r="J24" s="278">
        <f>+J17+J22+J11+J23</f>
        <v>3900</v>
      </c>
      <c r="K24" s="270"/>
      <c r="L24" s="278">
        <f>SUM(L17,L22)+L11</f>
        <v>16060</v>
      </c>
      <c r="M24" s="270"/>
      <c r="N24" s="441">
        <f>SUM(N17,N22)+N11</f>
        <v>654156</v>
      </c>
      <c r="O24" s="280"/>
    </row>
    <row r="25" spans="1:16" ht="22.5" customHeight="1" thickTop="1">
      <c r="O25" s="242"/>
    </row>
    <row r="26" spans="1:16" ht="22.5" customHeight="1">
      <c r="O26" s="242"/>
      <c r="P26" s="281"/>
    </row>
    <row r="27" spans="1:16" ht="22.5" customHeight="1">
      <c r="A27" s="261"/>
      <c r="N27" s="281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8"/>
  <sheetViews>
    <sheetView view="pageBreakPreview" topLeftCell="A4" zoomScale="70" zoomScaleNormal="70" zoomScaleSheetLayoutView="70" workbookViewId="0">
      <selection activeCell="I29" sqref="I29"/>
    </sheetView>
  </sheetViews>
  <sheetFormatPr defaultColWidth="9.09765625" defaultRowHeight="22.5" customHeight="1"/>
  <cols>
    <col min="1" max="1" width="47.3984375" style="312" customWidth="1"/>
    <col min="2" max="2" width="8.796875" style="127" customWidth="1"/>
    <col min="3" max="3" width="16.59765625" style="130" customWidth="1"/>
    <col min="4" max="4" width="1.296875" style="127" customWidth="1"/>
    <col min="5" max="5" width="16.59765625" style="130" customWidth="1"/>
    <col min="6" max="6" width="1.296875" style="130" customWidth="1"/>
    <col min="7" max="7" width="16.59765625" style="130" customWidth="1"/>
    <col min="8" max="8" width="1.296875" style="127" customWidth="1"/>
    <col min="9" max="9" width="16.59765625" style="127" customWidth="1"/>
    <col min="10" max="10" width="1.296875" style="127" customWidth="1"/>
    <col min="11" max="11" width="16.59765625" style="130" customWidth="1"/>
    <col min="12" max="12" width="1.296875" style="127" customWidth="1"/>
    <col min="13" max="13" width="16.59765625" style="130" customWidth="1"/>
    <col min="14" max="14" width="2.09765625" style="127" customWidth="1"/>
    <col min="15" max="15" width="16.09765625" style="48" customWidth="1"/>
    <col min="16" max="16" width="9.09765625" style="48"/>
    <col min="17" max="17" width="10.8984375" style="48" bestFit="1" customWidth="1"/>
    <col min="18" max="16384" width="9.09765625" style="48"/>
  </cols>
  <sheetData>
    <row r="1" spans="1:16" ht="22.5" customHeight="1">
      <c r="A1" s="1" t="s">
        <v>222</v>
      </c>
      <c r="K1" s="127"/>
      <c r="N1" s="130"/>
      <c r="O1" s="127"/>
      <c r="P1" s="130"/>
    </row>
    <row r="2" spans="1:16" ht="22.5" customHeight="1">
      <c r="A2" s="125" t="s">
        <v>211</v>
      </c>
      <c r="K2" s="127"/>
      <c r="N2" s="130"/>
      <c r="O2" s="127"/>
      <c r="P2" s="130"/>
    </row>
    <row r="3" spans="1:16" ht="22.5" customHeight="1">
      <c r="A3" s="125"/>
      <c r="K3" s="127"/>
      <c r="N3" s="130"/>
      <c r="O3" s="127"/>
      <c r="P3" s="130"/>
    </row>
    <row r="4" spans="1:16" ht="22.5" customHeight="1">
      <c r="A4" s="125"/>
      <c r="C4" s="451" t="s">
        <v>2</v>
      </c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29"/>
      <c r="O4" s="29"/>
      <c r="P4" s="130"/>
    </row>
    <row r="5" spans="1:16" ht="21.75" customHeight="1">
      <c r="B5" s="397"/>
      <c r="C5" s="48"/>
      <c r="D5" s="29"/>
      <c r="E5" s="29"/>
      <c r="F5" s="29"/>
      <c r="G5" s="29"/>
      <c r="H5" s="29"/>
      <c r="I5" s="452" t="s">
        <v>46</v>
      </c>
      <c r="J5" s="452"/>
      <c r="K5" s="452"/>
      <c r="L5" s="29"/>
      <c r="M5" s="29"/>
      <c r="N5" s="29"/>
      <c r="O5" s="29"/>
    </row>
    <row r="6" spans="1:16" ht="21.75" customHeight="1">
      <c r="B6" s="398"/>
      <c r="C6" s="314" t="s">
        <v>42</v>
      </c>
      <c r="E6" s="314"/>
      <c r="F6" s="314"/>
      <c r="G6" s="399" t="s">
        <v>215</v>
      </c>
      <c r="H6" s="315"/>
      <c r="I6" s="315"/>
      <c r="J6" s="315"/>
      <c r="K6" s="48"/>
      <c r="L6" s="315"/>
      <c r="N6" s="48"/>
    </row>
    <row r="7" spans="1:16" ht="21.75" customHeight="1">
      <c r="B7" s="315"/>
      <c r="C7" s="314" t="s">
        <v>65</v>
      </c>
      <c r="E7" s="314" t="s">
        <v>66</v>
      </c>
      <c r="F7" s="314"/>
      <c r="G7" s="399" t="s">
        <v>216</v>
      </c>
      <c r="H7" s="315"/>
      <c r="I7" s="315" t="s">
        <v>232</v>
      </c>
      <c r="J7" s="315"/>
      <c r="K7" s="314" t="s">
        <v>67</v>
      </c>
      <c r="L7" s="314"/>
      <c r="M7" s="314" t="s">
        <v>64</v>
      </c>
      <c r="N7" s="48"/>
    </row>
    <row r="8" spans="1:16" ht="21.75" customHeight="1">
      <c r="B8" s="398" t="s">
        <v>4</v>
      </c>
      <c r="C8" s="314" t="s">
        <v>70</v>
      </c>
      <c r="E8" s="314" t="s">
        <v>224</v>
      </c>
      <c r="F8" s="400"/>
      <c r="G8" s="399" t="s">
        <v>217</v>
      </c>
      <c r="H8" s="315"/>
      <c r="I8" s="315" t="s">
        <v>233</v>
      </c>
      <c r="J8" s="315"/>
      <c r="K8" s="314" t="s">
        <v>71</v>
      </c>
      <c r="L8" s="314"/>
      <c r="M8" s="314" t="s">
        <v>69</v>
      </c>
      <c r="N8" s="48"/>
    </row>
    <row r="9" spans="1:16" ht="21.75" customHeight="1">
      <c r="A9" s="48"/>
      <c r="C9" s="453" t="s">
        <v>6</v>
      </c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8"/>
    </row>
    <row r="10" spans="1:16" ht="21.75" customHeight="1">
      <c r="A10" s="125" t="s">
        <v>284</v>
      </c>
      <c r="C10" s="316"/>
      <c r="D10" s="316"/>
      <c r="E10" s="316"/>
      <c r="F10" s="316"/>
      <c r="G10" s="316"/>
      <c r="H10" s="316"/>
      <c r="I10" s="316"/>
      <c r="J10" s="398"/>
      <c r="K10" s="316"/>
      <c r="L10" s="316"/>
      <c r="M10" s="316"/>
      <c r="N10" s="48"/>
    </row>
    <row r="11" spans="1:16" ht="21.75" customHeight="1">
      <c r="A11" s="401" t="s">
        <v>256</v>
      </c>
      <c r="B11" s="397"/>
      <c r="C11" s="402">
        <v>300000</v>
      </c>
      <c r="D11" s="402"/>
      <c r="E11" s="402">
        <v>331763</v>
      </c>
      <c r="F11" s="402"/>
      <c r="G11" s="403">
        <v>2433</v>
      </c>
      <c r="H11" s="404"/>
      <c r="I11" s="403">
        <v>6700</v>
      </c>
      <c r="J11" s="402"/>
      <c r="K11" s="405">
        <v>54369</v>
      </c>
      <c r="L11" s="405"/>
      <c r="M11" s="405">
        <f>SUM(C11:K11)</f>
        <v>695265</v>
      </c>
      <c r="N11" s="405"/>
      <c r="O11" s="405"/>
    </row>
    <row r="12" spans="1:16" ht="16.5" customHeight="1">
      <c r="A12" s="125"/>
      <c r="B12" s="397"/>
      <c r="C12" s="405"/>
      <c r="D12" s="406"/>
      <c r="E12" s="405"/>
      <c r="F12" s="405"/>
      <c r="G12" s="405"/>
      <c r="H12" s="406"/>
      <c r="I12" s="407"/>
      <c r="J12" s="406"/>
      <c r="K12" s="405"/>
      <c r="L12" s="405"/>
      <c r="M12" s="405"/>
      <c r="N12" s="405"/>
      <c r="O12" s="405"/>
    </row>
    <row r="13" spans="1:16" ht="21.75" customHeight="1">
      <c r="A13" s="125" t="s">
        <v>181</v>
      </c>
      <c r="B13" s="315"/>
      <c r="C13" s="408"/>
      <c r="D13" s="409"/>
      <c r="E13" s="408"/>
      <c r="F13" s="408"/>
      <c r="G13" s="408"/>
      <c r="H13" s="409"/>
      <c r="I13" s="409"/>
      <c r="J13" s="409"/>
      <c r="K13" s="318"/>
      <c r="L13" s="318"/>
      <c r="M13" s="318"/>
      <c r="N13" s="48"/>
    </row>
    <row r="14" spans="1:16" ht="21.75" hidden="1" customHeight="1">
      <c r="A14" s="326" t="s">
        <v>227</v>
      </c>
      <c r="B14" s="315"/>
      <c r="C14" s="408"/>
      <c r="D14" s="409"/>
      <c r="E14" s="408"/>
      <c r="F14" s="408"/>
      <c r="G14" s="408"/>
      <c r="H14" s="409"/>
      <c r="I14" s="409"/>
      <c r="J14" s="409"/>
      <c r="K14" s="318"/>
      <c r="L14" s="318"/>
      <c r="M14" s="318"/>
      <c r="N14" s="48"/>
    </row>
    <row r="15" spans="1:16" ht="21.75" hidden="1" customHeight="1">
      <c r="A15" s="312" t="s">
        <v>226</v>
      </c>
      <c r="B15" s="315"/>
      <c r="C15" s="410"/>
      <c r="D15" s="409"/>
      <c r="E15" s="411">
        <v>0</v>
      </c>
      <c r="F15" s="409"/>
      <c r="G15" s="411">
        <v>0</v>
      </c>
      <c r="H15" s="129"/>
      <c r="I15" s="411">
        <v>0</v>
      </c>
      <c r="J15" s="129"/>
      <c r="K15" s="411">
        <v>0</v>
      </c>
      <c r="L15" s="318"/>
      <c r="M15" s="318">
        <f>SUM(C15:K15)</f>
        <v>0</v>
      </c>
      <c r="N15" s="48"/>
    </row>
    <row r="16" spans="1:16" ht="21.75" customHeight="1">
      <c r="A16" s="312" t="s">
        <v>225</v>
      </c>
      <c r="B16" s="398">
        <v>13</v>
      </c>
      <c r="C16" s="412">
        <v>0</v>
      </c>
      <c r="D16" s="409"/>
      <c r="E16" s="412">
        <v>0</v>
      </c>
      <c r="F16" s="409"/>
      <c r="G16" s="412">
        <v>0</v>
      </c>
      <c r="H16" s="129"/>
      <c r="I16" s="412">
        <v>0</v>
      </c>
      <c r="J16" s="129"/>
      <c r="K16" s="413">
        <v>-48000</v>
      </c>
      <c r="L16" s="137"/>
      <c r="M16" s="414">
        <f>SUM(C16:K16)</f>
        <v>-48000</v>
      </c>
      <c r="N16" s="48"/>
    </row>
    <row r="17" spans="1:15" ht="21.75" customHeight="1">
      <c r="A17" s="326" t="s">
        <v>228</v>
      </c>
      <c r="B17" s="315"/>
      <c r="C17" s="415">
        <f>SUM(C15:C16)</f>
        <v>0</v>
      </c>
      <c r="D17" s="322"/>
      <c r="E17" s="415">
        <f>SUM(E16:E16)</f>
        <v>0</v>
      </c>
      <c r="F17" s="341"/>
      <c r="G17" s="415">
        <f>SUM(G16:G16)</f>
        <v>0</v>
      </c>
      <c r="H17" s="322"/>
      <c r="I17" s="415">
        <f>SUM(I16:I16)</f>
        <v>0</v>
      </c>
      <c r="J17" s="341"/>
      <c r="K17" s="415">
        <f>SUM(K16:K16)</f>
        <v>-48000</v>
      </c>
      <c r="L17" s="320"/>
      <c r="M17" s="415">
        <f>SUM(M15:M16)</f>
        <v>-48000</v>
      </c>
      <c r="N17" s="48"/>
    </row>
    <row r="18" spans="1:15" ht="23">
      <c r="A18" s="125"/>
      <c r="B18" s="315"/>
      <c r="C18" s="408"/>
      <c r="D18" s="409"/>
      <c r="E18" s="408"/>
      <c r="F18" s="408"/>
      <c r="G18" s="408"/>
      <c r="H18" s="409"/>
      <c r="I18" s="409"/>
      <c r="J18" s="409"/>
      <c r="K18" s="318"/>
      <c r="L18" s="318"/>
      <c r="M18" s="318"/>
      <c r="N18" s="48"/>
    </row>
    <row r="19" spans="1:15" ht="21.75" customHeight="1">
      <c r="A19" s="125" t="s">
        <v>205</v>
      </c>
      <c r="B19" s="315"/>
      <c r="C19" s="408"/>
      <c r="D19" s="409"/>
      <c r="E19" s="408"/>
      <c r="F19" s="408"/>
      <c r="G19" s="408"/>
      <c r="H19" s="409"/>
      <c r="I19" s="409"/>
      <c r="J19" s="409"/>
      <c r="K19" s="318"/>
      <c r="L19" s="318"/>
      <c r="M19" s="410"/>
      <c r="N19" s="48"/>
    </row>
    <row r="20" spans="1:15" ht="21.75" customHeight="1">
      <c r="A20" s="312" t="s">
        <v>197</v>
      </c>
      <c r="B20" s="315"/>
      <c r="C20" s="411">
        <v>0</v>
      </c>
      <c r="D20" s="409"/>
      <c r="E20" s="411">
        <v>0</v>
      </c>
      <c r="F20" s="411"/>
      <c r="G20" s="411">
        <v>0</v>
      </c>
      <c r="H20" s="409"/>
      <c r="I20" s="411">
        <v>0</v>
      </c>
      <c r="J20" s="411"/>
      <c r="K20" s="410">
        <f>'PL 5-8'!I86</f>
        <v>31937</v>
      </c>
      <c r="L20" s="410"/>
      <c r="M20" s="410">
        <f>SUM(C20:K20)</f>
        <v>31937</v>
      </c>
      <c r="N20" s="48"/>
    </row>
    <row r="21" spans="1:15" ht="21.75" customHeight="1">
      <c r="A21" s="312" t="s">
        <v>214</v>
      </c>
      <c r="B21" s="315"/>
      <c r="C21" s="411">
        <v>0</v>
      </c>
      <c r="D21" s="409"/>
      <c r="E21" s="411">
        <v>0</v>
      </c>
      <c r="F21" s="411"/>
      <c r="G21" s="411">
        <v>0</v>
      </c>
      <c r="H21" s="409"/>
      <c r="I21" s="411">
        <v>0</v>
      </c>
      <c r="J21" s="409"/>
      <c r="K21" s="410">
        <f>'PL 5-8'!I38</f>
        <v>0</v>
      </c>
      <c r="L21" s="410"/>
      <c r="M21" s="410">
        <f>SUM(C21:K21)</f>
        <v>0</v>
      </c>
      <c r="N21" s="48"/>
    </row>
    <row r="22" spans="1:15" ht="21.75" customHeight="1">
      <c r="A22" s="125" t="s">
        <v>206</v>
      </c>
      <c r="B22" s="313"/>
      <c r="C22" s="416">
        <f>C21</f>
        <v>0</v>
      </c>
      <c r="D22" s="322"/>
      <c r="E22" s="416">
        <f>E21</f>
        <v>0</v>
      </c>
      <c r="F22" s="407"/>
      <c r="G22" s="416">
        <f>G21</f>
        <v>0</v>
      </c>
      <c r="H22" s="322"/>
      <c r="I22" s="417">
        <f>SUM(I20:I21)</f>
        <v>0</v>
      </c>
      <c r="J22" s="407"/>
      <c r="K22" s="417">
        <f>SUM(K20:K21)</f>
        <v>31937</v>
      </c>
      <c r="L22" s="418"/>
      <c r="M22" s="417">
        <f>SUM(C22:K22)</f>
        <v>31937</v>
      </c>
      <c r="N22" s="48"/>
    </row>
    <row r="23" spans="1:15" ht="21.75" hidden="1" customHeight="1">
      <c r="A23" s="312" t="s">
        <v>234</v>
      </c>
      <c r="C23" s="419">
        <v>0</v>
      </c>
      <c r="D23" s="409"/>
      <c r="E23" s="419">
        <v>0</v>
      </c>
      <c r="F23" s="408"/>
      <c r="G23" s="419">
        <v>0</v>
      </c>
      <c r="H23" s="409"/>
      <c r="I23" s="420">
        <v>1360</v>
      </c>
      <c r="J23" s="408"/>
      <c r="K23" s="420">
        <v>-1360</v>
      </c>
      <c r="L23" s="410"/>
      <c r="M23" s="420">
        <f>SUM(C23:K23)</f>
        <v>0</v>
      </c>
      <c r="N23" s="48"/>
    </row>
    <row r="24" spans="1:15" ht="8.15" customHeight="1">
      <c r="C24" s="408"/>
      <c r="D24" s="409"/>
      <c r="E24" s="408"/>
      <c r="F24" s="408"/>
      <c r="G24" s="408"/>
      <c r="H24" s="409"/>
      <c r="I24" s="421"/>
      <c r="J24" s="408"/>
      <c r="K24" s="421"/>
      <c r="L24" s="410"/>
      <c r="M24" s="421"/>
      <c r="N24" s="48"/>
    </row>
    <row r="25" spans="1:15" ht="21.75" customHeight="1" thickBot="1">
      <c r="A25" s="125" t="s">
        <v>271</v>
      </c>
      <c r="B25" s="315"/>
      <c r="C25" s="422">
        <f>+C11+C22</f>
        <v>300000</v>
      </c>
      <c r="D25" s="423"/>
      <c r="E25" s="422">
        <f>+E11+E22</f>
        <v>331763</v>
      </c>
      <c r="F25" s="341"/>
      <c r="G25" s="422">
        <f>+G11+G22</f>
        <v>2433</v>
      </c>
      <c r="H25" s="423"/>
      <c r="I25" s="422">
        <f>+I11+I22</f>
        <v>6700</v>
      </c>
      <c r="J25" s="341"/>
      <c r="K25" s="422">
        <f>SUM(K17,K22)+K11</f>
        <v>38306</v>
      </c>
      <c r="L25" s="341"/>
      <c r="M25" s="422">
        <f>SUM(M17,M22)+M11</f>
        <v>679202</v>
      </c>
      <c r="N25" s="424"/>
    </row>
    <row r="26" spans="1:15" ht="22.5" customHeight="1" thickTop="1">
      <c r="N26" s="130"/>
    </row>
    <row r="27" spans="1:15" ht="22.5" customHeight="1">
      <c r="M27" s="425">
        <f>M25-'BS 3-4'!I67</f>
        <v>0</v>
      </c>
      <c r="N27" s="130"/>
      <c r="O27" s="425"/>
    </row>
    <row r="28" spans="1:15" ht="22.5" customHeight="1">
      <c r="A28" s="326"/>
    </row>
  </sheetData>
  <mergeCells count="3">
    <mergeCell ref="C9:M9"/>
    <mergeCell ref="C4:M4"/>
    <mergeCell ref="I5:K5"/>
  </mergeCells>
  <pageMargins left="0.7" right="0.7" top="0.48" bottom="0.5" header="0.5" footer="0.5"/>
  <pageSetup paperSize="9" scale="92" firstPageNumber="12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9"/>
  <sheetViews>
    <sheetView view="pageBreakPreview" topLeftCell="A35" zoomScale="55" zoomScaleNormal="80" zoomScaleSheetLayoutView="55" workbookViewId="0">
      <selection activeCell="O40" sqref="O40"/>
    </sheetView>
  </sheetViews>
  <sheetFormatPr defaultColWidth="9.09765625" defaultRowHeight="21.5"/>
  <cols>
    <col min="1" max="1" width="51" style="12" customWidth="1"/>
    <col min="2" max="2" width="9" style="12" customWidth="1"/>
    <col min="3" max="3" width="14.296875" style="9" customWidth="1"/>
    <col min="4" max="4" width="1.296875" style="2" customWidth="1"/>
    <col min="5" max="5" width="14.296875" style="9" customWidth="1"/>
    <col min="6" max="6" width="1.296875" style="2" customWidth="1"/>
    <col min="7" max="7" width="14.296875" style="2" customWidth="1"/>
    <col min="8" max="8" width="1.296875" style="2" customWidth="1"/>
    <col min="9" max="9" width="14.296875" style="2" customWidth="1"/>
    <col min="10" max="10" width="11" style="2" bestFit="1" customWidth="1"/>
    <col min="11" max="170" width="9.09765625" style="2"/>
    <col min="171" max="171" width="39.296875" style="2" customWidth="1"/>
    <col min="172" max="172" width="12.09765625" style="2" customWidth="1"/>
    <col min="173" max="173" width="1" style="2" customWidth="1"/>
    <col min="174" max="174" width="17.69921875" style="2" customWidth="1"/>
    <col min="175" max="175" width="1.09765625" style="2" customWidth="1"/>
    <col min="176" max="176" width="17.69921875" style="2" customWidth="1"/>
    <col min="177" max="177" width="1" style="2" customWidth="1"/>
    <col min="178" max="178" width="17.69921875" style="2" customWidth="1"/>
    <col min="179" max="179" width="1.09765625" style="2" customWidth="1"/>
    <col min="180" max="180" width="17.69921875" style="2" customWidth="1"/>
    <col min="181" max="181" width="1.3984375" style="2" customWidth="1"/>
    <col min="182" max="190" width="0" style="2" hidden="1" customWidth="1"/>
    <col min="191" max="16384" width="9.09765625" style="2"/>
  </cols>
  <sheetData>
    <row r="1" spans="1:9" s="106" customFormat="1" ht="22.5" customHeight="1">
      <c r="A1" s="285" t="s">
        <v>222</v>
      </c>
      <c r="B1" s="286"/>
      <c r="C1" s="73"/>
      <c r="D1" s="73"/>
      <c r="E1" s="73"/>
      <c r="F1" s="73"/>
      <c r="G1" s="73"/>
      <c r="H1" s="73"/>
      <c r="I1" s="73"/>
    </row>
    <row r="2" spans="1:9" s="106" customFormat="1" ht="22.5" customHeight="1">
      <c r="A2" s="152" t="s">
        <v>212</v>
      </c>
      <c r="B2" s="152"/>
      <c r="C2" s="54"/>
      <c r="D2" s="54"/>
      <c r="E2" s="54"/>
      <c r="F2" s="54"/>
      <c r="G2" s="54"/>
      <c r="H2" s="54"/>
      <c r="I2" s="54"/>
    </row>
    <row r="3" spans="1:9" s="106" customFormat="1" ht="22.5" customHeight="1">
      <c r="A3" s="152"/>
      <c r="B3" s="152"/>
      <c r="C3" s="54"/>
      <c r="D3" s="54"/>
      <c r="E3" s="54"/>
      <c r="F3" s="54"/>
      <c r="G3" s="54"/>
      <c r="H3" s="54"/>
      <c r="I3" s="54"/>
    </row>
    <row r="4" spans="1:9" s="49" customFormat="1" ht="22.5" customHeight="1">
      <c r="A4" s="30"/>
      <c r="B4" s="30"/>
      <c r="C4" s="443" t="s">
        <v>1</v>
      </c>
      <c r="D4" s="443"/>
      <c r="E4" s="443"/>
      <c r="F4" s="51"/>
      <c r="G4" s="443" t="s">
        <v>2</v>
      </c>
      <c r="H4" s="443"/>
      <c r="I4" s="443"/>
    </row>
    <row r="5" spans="1:9" s="49" customFormat="1" ht="22.5" customHeight="1">
      <c r="A5" s="30"/>
      <c r="B5" s="30"/>
      <c r="C5" s="460" t="s">
        <v>269</v>
      </c>
      <c r="D5" s="460"/>
      <c r="E5" s="460"/>
      <c r="F5" s="120"/>
      <c r="G5" s="460" t="s">
        <v>269</v>
      </c>
      <c r="H5" s="460"/>
      <c r="I5" s="460"/>
    </row>
    <row r="6" spans="1:9" s="49" customFormat="1" ht="22.5" customHeight="1">
      <c r="A6" s="30"/>
      <c r="B6" s="30"/>
      <c r="C6" s="460" t="s">
        <v>268</v>
      </c>
      <c r="D6" s="460"/>
      <c r="E6" s="460"/>
      <c r="F6" s="120"/>
      <c r="G6" s="460" t="s">
        <v>268</v>
      </c>
      <c r="H6" s="460"/>
      <c r="I6" s="460"/>
    </row>
    <row r="7" spans="1:9" s="49" customFormat="1" ht="22.5" customHeight="1">
      <c r="A7" s="30"/>
      <c r="B7" s="282" t="s">
        <v>4</v>
      </c>
      <c r="C7" s="8" t="s">
        <v>257</v>
      </c>
      <c r="D7" s="8"/>
      <c r="E7" s="8">
        <v>2563</v>
      </c>
      <c r="F7" s="107"/>
      <c r="G7" s="8" t="s">
        <v>257</v>
      </c>
      <c r="H7" s="8"/>
      <c r="I7" s="8">
        <v>2563</v>
      </c>
    </row>
    <row r="8" spans="1:9" s="49" customFormat="1" ht="21.75" customHeight="1">
      <c r="A8" s="30"/>
      <c r="B8" s="30"/>
      <c r="C8" s="442" t="s">
        <v>6</v>
      </c>
      <c r="D8" s="442"/>
      <c r="E8" s="442"/>
      <c r="F8" s="442"/>
      <c r="G8" s="442"/>
      <c r="H8" s="442"/>
      <c r="I8" s="442"/>
    </row>
    <row r="9" spans="1:9" s="106" customFormat="1" ht="21.75" customHeight="1">
      <c r="A9" s="71" t="s">
        <v>74</v>
      </c>
      <c r="B9" s="71"/>
      <c r="C9" s="59"/>
      <c r="D9" s="51"/>
      <c r="E9" s="59"/>
      <c r="F9" s="51"/>
      <c r="G9" s="59"/>
      <c r="H9" s="51"/>
      <c r="I9" s="59"/>
    </row>
    <row r="10" spans="1:9" ht="21.75" customHeight="1">
      <c r="A10" s="12" t="s">
        <v>62</v>
      </c>
      <c r="C10" s="73">
        <f>'PL 5-8'!C86</f>
        <v>31937</v>
      </c>
      <c r="D10" s="73"/>
      <c r="E10" s="73">
        <v>12779</v>
      </c>
      <c r="F10" s="73"/>
      <c r="G10" s="73">
        <f>'PL 5-8'!I86</f>
        <v>31937</v>
      </c>
      <c r="H10" s="73"/>
      <c r="I10" s="73">
        <v>12779</v>
      </c>
    </row>
    <row r="11" spans="1:9" ht="21.75" customHeight="1">
      <c r="A11" s="76" t="s">
        <v>185</v>
      </c>
      <c r="B11" s="76"/>
      <c r="C11" s="16"/>
      <c r="D11" s="73"/>
      <c r="E11" s="16"/>
      <c r="F11" s="16"/>
      <c r="G11" s="16"/>
      <c r="H11" s="16"/>
      <c r="I11" s="16"/>
    </row>
    <row r="12" spans="1:9" ht="21.75" customHeight="1">
      <c r="A12" s="15" t="s">
        <v>90</v>
      </c>
      <c r="B12" s="15"/>
      <c r="C12" s="54">
        <f>-'PL 5-8'!C85</f>
        <v>7820</v>
      </c>
      <c r="D12" s="73"/>
      <c r="E12" s="54">
        <v>2626</v>
      </c>
      <c r="F12" s="84"/>
      <c r="G12" s="54">
        <f>-+'PL 5-8'!I85</f>
        <v>4075</v>
      </c>
      <c r="H12" s="84"/>
      <c r="I12" s="54">
        <v>507</v>
      </c>
    </row>
    <row r="13" spans="1:9" ht="21.75" customHeight="1">
      <c r="A13" s="15" t="s">
        <v>60</v>
      </c>
      <c r="B13" s="15"/>
      <c r="C13" s="73">
        <v>4697</v>
      </c>
      <c r="D13" s="73"/>
      <c r="E13" s="73">
        <v>3136</v>
      </c>
      <c r="F13" s="73"/>
      <c r="G13" s="73">
        <v>4636</v>
      </c>
      <c r="H13" s="73"/>
      <c r="I13" s="73">
        <v>3103</v>
      </c>
    </row>
    <row r="14" spans="1:9" ht="21.75" customHeight="1">
      <c r="A14" s="15" t="s">
        <v>77</v>
      </c>
      <c r="B14" s="15"/>
      <c r="C14" s="73">
        <v>84762</v>
      </c>
      <c r="D14" s="73"/>
      <c r="E14" s="73">
        <v>79942</v>
      </c>
      <c r="F14" s="16"/>
      <c r="G14" s="73">
        <v>83237</v>
      </c>
      <c r="H14" s="16"/>
      <c r="I14" s="73">
        <v>78582</v>
      </c>
    </row>
    <row r="15" spans="1:9" ht="21.75" hidden="1" customHeight="1">
      <c r="A15" s="15" t="s">
        <v>274</v>
      </c>
      <c r="B15" s="15"/>
      <c r="C15" s="73">
        <v>0</v>
      </c>
      <c r="D15" s="73"/>
      <c r="E15" s="14">
        <v>0</v>
      </c>
      <c r="F15" s="16"/>
      <c r="G15" s="14">
        <v>0</v>
      </c>
      <c r="H15" s="16"/>
      <c r="I15" s="14">
        <v>0</v>
      </c>
    </row>
    <row r="16" spans="1:9" ht="21.75" customHeight="1">
      <c r="A16" s="287" t="s">
        <v>279</v>
      </c>
      <c r="B16" s="11" t="s">
        <v>263</v>
      </c>
      <c r="C16" s="21">
        <v>-43</v>
      </c>
      <c r="D16" s="54"/>
      <c r="E16" s="21">
        <v>34</v>
      </c>
      <c r="F16" s="73"/>
      <c r="G16" s="14">
        <v>0</v>
      </c>
      <c r="H16" s="73"/>
      <c r="I16" s="14">
        <v>0</v>
      </c>
    </row>
    <row r="17" spans="1:9" ht="21.75" hidden="1" customHeight="1">
      <c r="A17" s="287" t="s">
        <v>272</v>
      </c>
      <c r="B17" s="11"/>
      <c r="C17" s="14">
        <v>0</v>
      </c>
      <c r="D17" s="54"/>
      <c r="E17" s="21">
        <v>0</v>
      </c>
      <c r="F17" s="73"/>
      <c r="G17" s="14">
        <v>0</v>
      </c>
      <c r="H17" s="73"/>
      <c r="I17" s="14">
        <v>0</v>
      </c>
    </row>
    <row r="18" spans="1:9" ht="21.75" customHeight="1">
      <c r="A18" s="15" t="s">
        <v>282</v>
      </c>
      <c r="B18" s="11"/>
      <c r="C18" s="73">
        <v>-301</v>
      </c>
      <c r="D18" s="73"/>
      <c r="E18" s="73">
        <v>9</v>
      </c>
      <c r="F18" s="16"/>
      <c r="G18" s="14">
        <v>0</v>
      </c>
      <c r="H18" s="16"/>
      <c r="I18" s="14">
        <v>0</v>
      </c>
    </row>
    <row r="19" spans="1:9" ht="21.75" customHeight="1">
      <c r="A19" s="15" t="s">
        <v>252</v>
      </c>
      <c r="B19" s="11" t="s">
        <v>128</v>
      </c>
      <c r="C19" s="14">
        <v>0</v>
      </c>
      <c r="D19" s="73"/>
      <c r="E19" s="14">
        <v>0</v>
      </c>
      <c r="F19" s="16"/>
      <c r="G19" s="73">
        <v>-14888</v>
      </c>
      <c r="H19" s="16"/>
      <c r="I19" s="73">
        <v>-8493</v>
      </c>
    </row>
    <row r="20" spans="1:9" ht="21.75" customHeight="1">
      <c r="A20" s="15" t="s">
        <v>78</v>
      </c>
      <c r="B20" s="11"/>
      <c r="C20" s="73">
        <v>1692</v>
      </c>
      <c r="D20" s="73"/>
      <c r="E20" s="73">
        <v>1626</v>
      </c>
      <c r="F20" s="16"/>
      <c r="G20" s="73">
        <v>938</v>
      </c>
      <c r="H20" s="16"/>
      <c r="I20" s="73">
        <v>954</v>
      </c>
    </row>
    <row r="21" spans="1:9" ht="21.75" hidden="1" customHeight="1">
      <c r="A21" s="287" t="s">
        <v>213</v>
      </c>
      <c r="B21" s="11"/>
      <c r="C21" s="14">
        <v>0</v>
      </c>
      <c r="D21" s="73"/>
      <c r="E21" s="14">
        <v>0</v>
      </c>
      <c r="F21" s="16"/>
      <c r="G21" s="14">
        <v>0</v>
      </c>
      <c r="H21" s="16"/>
      <c r="I21" s="14">
        <v>0</v>
      </c>
    </row>
    <row r="22" spans="1:9" ht="21.75" customHeight="1">
      <c r="A22" s="15" t="s">
        <v>248</v>
      </c>
      <c r="B22" s="11"/>
      <c r="C22" s="73">
        <v>-2380</v>
      </c>
      <c r="D22" s="73"/>
      <c r="E22" s="73">
        <v>7119</v>
      </c>
      <c r="F22" s="16"/>
      <c r="G22" s="73">
        <v>-5776</v>
      </c>
      <c r="H22" s="16"/>
      <c r="I22" s="73">
        <v>7323</v>
      </c>
    </row>
    <row r="23" spans="1:9" ht="21.75" customHeight="1">
      <c r="A23" s="15" t="s">
        <v>277</v>
      </c>
      <c r="B23" s="15"/>
      <c r="C23" s="73">
        <v>236</v>
      </c>
      <c r="D23" s="73"/>
      <c r="E23" s="73">
        <v>-225</v>
      </c>
      <c r="F23" s="73"/>
      <c r="G23" s="288">
        <v>0</v>
      </c>
      <c r="H23" s="73"/>
      <c r="I23" s="288">
        <v>0</v>
      </c>
    </row>
    <row r="24" spans="1:9" ht="21.75" customHeight="1">
      <c r="A24" s="15" t="s">
        <v>259</v>
      </c>
      <c r="B24" s="15"/>
      <c r="C24" s="73">
        <v>-116</v>
      </c>
      <c r="D24" s="73"/>
      <c r="E24" s="21">
        <v>-79</v>
      </c>
      <c r="F24" s="73"/>
      <c r="G24" s="73">
        <v>-131</v>
      </c>
      <c r="H24" s="73"/>
      <c r="I24" s="73">
        <v>-79</v>
      </c>
    </row>
    <row r="25" spans="1:9" ht="21.75" customHeight="1">
      <c r="A25" s="15" t="s">
        <v>260</v>
      </c>
      <c r="B25" s="15"/>
      <c r="C25" s="73">
        <v>198</v>
      </c>
      <c r="D25" s="73"/>
      <c r="E25" s="110">
        <v>291</v>
      </c>
      <c r="F25" s="16"/>
      <c r="G25" s="73">
        <v>198</v>
      </c>
      <c r="H25" s="16"/>
      <c r="I25" s="110">
        <v>291</v>
      </c>
    </row>
    <row r="26" spans="1:9" ht="21.75" customHeight="1">
      <c r="A26" s="12" t="s">
        <v>88</v>
      </c>
      <c r="C26" s="73">
        <v>1417</v>
      </c>
      <c r="D26" s="54"/>
      <c r="E26" s="73">
        <v>1094</v>
      </c>
      <c r="F26" s="73"/>
      <c r="G26" s="73">
        <v>1127</v>
      </c>
      <c r="H26" s="73"/>
      <c r="I26" s="73">
        <v>1001</v>
      </c>
    </row>
    <row r="27" spans="1:9" ht="21.75" customHeight="1">
      <c r="A27" s="15" t="s">
        <v>84</v>
      </c>
      <c r="B27" s="15"/>
      <c r="C27" s="83">
        <v>-100</v>
      </c>
      <c r="D27" s="54"/>
      <c r="E27" s="83">
        <v>-260</v>
      </c>
      <c r="F27" s="54"/>
      <c r="G27" s="83">
        <v>-545</v>
      </c>
      <c r="H27" s="54"/>
      <c r="I27" s="83">
        <v>-1247</v>
      </c>
    </row>
    <row r="28" spans="1:9" ht="21.75" hidden="1" customHeight="1">
      <c r="A28" s="15" t="s">
        <v>82</v>
      </c>
      <c r="B28" s="11" t="s">
        <v>207</v>
      </c>
      <c r="C28" s="289"/>
      <c r="D28" s="54"/>
      <c r="E28" s="289"/>
      <c r="F28" s="73"/>
      <c r="G28" s="83"/>
      <c r="H28" s="73"/>
      <c r="I28" s="290"/>
    </row>
    <row r="29" spans="1:9" ht="21.75" customHeight="1">
      <c r="A29" s="3"/>
      <c r="B29" s="3"/>
      <c r="C29" s="54">
        <f>SUM(C10:C28)</f>
        <v>129819</v>
      </c>
      <c r="D29" s="73"/>
      <c r="E29" s="54">
        <f>SUM(E10:E28)</f>
        <v>108092</v>
      </c>
      <c r="F29" s="73"/>
      <c r="G29" s="54">
        <f>SUM(G10:G28)</f>
        <v>104808</v>
      </c>
      <c r="H29" s="73"/>
      <c r="I29" s="54">
        <f>SUM(I10:I28)</f>
        <v>94721</v>
      </c>
    </row>
    <row r="30" spans="1:9" ht="21.75" customHeight="1">
      <c r="A30" s="76" t="s">
        <v>133</v>
      </c>
      <c r="B30" s="76"/>
      <c r="C30" s="73"/>
      <c r="D30" s="73"/>
      <c r="E30" s="73"/>
      <c r="F30" s="73"/>
      <c r="G30" s="73"/>
      <c r="H30" s="73"/>
      <c r="I30" s="73"/>
    </row>
    <row r="31" spans="1:9" ht="21.75" customHeight="1">
      <c r="A31" s="12" t="s">
        <v>9</v>
      </c>
      <c r="C31" s="73">
        <v>11520</v>
      </c>
      <c r="D31" s="73"/>
      <c r="E31" s="73">
        <v>24104</v>
      </c>
      <c r="F31" s="73"/>
      <c r="G31" s="73">
        <v>3982</v>
      </c>
      <c r="H31" s="73"/>
      <c r="I31" s="73">
        <v>305</v>
      </c>
    </row>
    <row r="32" spans="1:9" ht="21.75" customHeight="1">
      <c r="A32" s="12" t="s">
        <v>10</v>
      </c>
      <c r="C32" s="73">
        <v>30727</v>
      </c>
      <c r="D32" s="73"/>
      <c r="E32" s="73">
        <v>12071</v>
      </c>
      <c r="F32" s="73"/>
      <c r="G32" s="73">
        <v>26565</v>
      </c>
      <c r="H32" s="73"/>
      <c r="I32" s="73">
        <v>15410</v>
      </c>
    </row>
    <row r="33" spans="1:11" ht="21.75" customHeight="1">
      <c r="A33" s="12" t="s">
        <v>12</v>
      </c>
      <c r="C33" s="73">
        <v>105012</v>
      </c>
      <c r="D33" s="73"/>
      <c r="E33" s="73">
        <v>135938</v>
      </c>
      <c r="F33" s="73"/>
      <c r="G33" s="73">
        <v>106675</v>
      </c>
      <c r="H33" s="73"/>
      <c r="I33" s="73">
        <v>125817</v>
      </c>
    </row>
    <row r="34" spans="1:11" s="291" customFormat="1" ht="21.75" customHeight="1">
      <c r="A34" s="12" t="s">
        <v>97</v>
      </c>
      <c r="B34" s="12"/>
      <c r="C34" s="73">
        <v>9020</v>
      </c>
      <c r="D34" s="73"/>
      <c r="E34" s="73">
        <v>6665</v>
      </c>
      <c r="F34" s="73"/>
      <c r="G34" s="73">
        <v>8996</v>
      </c>
      <c r="H34" s="73"/>
      <c r="I34" s="73">
        <v>7647</v>
      </c>
      <c r="J34" s="2"/>
      <c r="K34" s="2"/>
    </row>
    <row r="35" spans="1:11" ht="21.75" customHeight="1">
      <c r="A35" s="12" t="s">
        <v>168</v>
      </c>
      <c r="C35" s="73">
        <v>-2021</v>
      </c>
      <c r="D35" s="73"/>
      <c r="E35" s="73">
        <v>-2790</v>
      </c>
      <c r="F35" s="73"/>
      <c r="G35" s="73">
        <v>-2092</v>
      </c>
      <c r="H35" s="73"/>
      <c r="I35" s="73">
        <v>-2790</v>
      </c>
    </row>
    <row r="36" spans="1:11" ht="21.75" customHeight="1">
      <c r="A36" s="2" t="s">
        <v>26</v>
      </c>
      <c r="B36" s="2"/>
      <c r="C36" s="73">
        <v>-102095</v>
      </c>
      <c r="D36" s="73"/>
      <c r="E36" s="73">
        <v>-144298</v>
      </c>
      <c r="F36" s="73"/>
      <c r="G36" s="73">
        <v>-111448</v>
      </c>
      <c r="H36" s="73"/>
      <c r="I36" s="73">
        <v>-144761</v>
      </c>
    </row>
    <row r="37" spans="1:11" s="291" customFormat="1" ht="21.75" customHeight="1">
      <c r="A37" s="12" t="s">
        <v>27</v>
      </c>
      <c r="B37" s="12"/>
      <c r="C37" s="73">
        <v>2618</v>
      </c>
      <c r="D37" s="54"/>
      <c r="E37" s="73">
        <v>-26517</v>
      </c>
      <c r="F37" s="73"/>
      <c r="G37" s="73">
        <v>1802</v>
      </c>
      <c r="H37" s="73"/>
      <c r="I37" s="73">
        <v>-24989</v>
      </c>
      <c r="J37" s="2"/>
      <c r="K37" s="2"/>
    </row>
    <row r="38" spans="1:11" ht="21.75" customHeight="1">
      <c r="A38" s="12" t="s">
        <v>98</v>
      </c>
      <c r="C38" s="73">
        <v>394</v>
      </c>
      <c r="D38" s="54"/>
      <c r="E38" s="73">
        <v>2195</v>
      </c>
      <c r="F38" s="73"/>
      <c r="G38" s="73">
        <v>1479</v>
      </c>
      <c r="H38" s="73"/>
      <c r="I38" s="73">
        <v>1971</v>
      </c>
    </row>
    <row r="39" spans="1:11" s="292" customFormat="1" ht="21.75" customHeight="1">
      <c r="A39" s="12" t="s">
        <v>200</v>
      </c>
      <c r="B39" s="11"/>
      <c r="C39" s="73">
        <v>-909</v>
      </c>
      <c r="D39" s="54"/>
      <c r="E39" s="110">
        <v>0</v>
      </c>
      <c r="F39" s="73"/>
      <c r="G39" s="73">
        <v>-909</v>
      </c>
      <c r="H39" s="73"/>
      <c r="I39" s="110">
        <v>0</v>
      </c>
      <c r="J39" s="2"/>
      <c r="K39" s="2"/>
    </row>
    <row r="40" spans="1:11" ht="21.75" customHeight="1">
      <c r="A40" s="12" t="s">
        <v>38</v>
      </c>
      <c r="C40" s="83">
        <v>641</v>
      </c>
      <c r="D40" s="54"/>
      <c r="E40" s="83">
        <v>15</v>
      </c>
      <c r="F40" s="73"/>
      <c r="G40" s="293">
        <v>610</v>
      </c>
      <c r="H40" s="73"/>
      <c r="I40" s="293">
        <v>0</v>
      </c>
    </row>
    <row r="41" spans="1:11" ht="21.75" customHeight="1">
      <c r="A41" s="12" t="s">
        <v>281</v>
      </c>
      <c r="C41" s="73">
        <f>SUM(C29:C40)</f>
        <v>184726</v>
      </c>
      <c r="D41" s="54"/>
      <c r="E41" s="73">
        <f>SUM(E29:E40)</f>
        <v>115475</v>
      </c>
      <c r="F41" s="73"/>
      <c r="G41" s="73">
        <f>SUM(G29:G40)</f>
        <v>140468</v>
      </c>
      <c r="H41" s="73"/>
      <c r="I41" s="73">
        <f>SUM(I29:I40)</f>
        <v>73331</v>
      </c>
    </row>
    <row r="42" spans="1:11">
      <c r="A42" s="12" t="s">
        <v>99</v>
      </c>
      <c r="C42" s="73">
        <v>-11190</v>
      </c>
      <c r="D42" s="73"/>
      <c r="E42" s="73">
        <v>-2853</v>
      </c>
      <c r="F42" s="54"/>
      <c r="G42" s="21">
        <v>-8519</v>
      </c>
      <c r="H42" s="54"/>
      <c r="I42" s="21">
        <v>-2823</v>
      </c>
    </row>
    <row r="43" spans="1:11" ht="22">
      <c r="A43" s="294" t="s">
        <v>280</v>
      </c>
      <c r="B43" s="17"/>
      <c r="C43" s="295">
        <f>C41+C42</f>
        <v>173536</v>
      </c>
      <c r="D43" s="88"/>
      <c r="E43" s="295">
        <f>E41+E42</f>
        <v>112622</v>
      </c>
      <c r="F43" s="51"/>
      <c r="G43" s="295">
        <f>G41+G42</f>
        <v>131949</v>
      </c>
      <c r="H43" s="51"/>
      <c r="I43" s="295">
        <f>I41+I42</f>
        <v>70508</v>
      </c>
    </row>
    <row r="44" spans="1:11" ht="22">
      <c r="A44" s="17"/>
      <c r="B44" s="17"/>
      <c r="C44" s="51"/>
      <c r="D44" s="88"/>
      <c r="E44" s="51"/>
      <c r="F44" s="51"/>
      <c r="G44" s="51"/>
      <c r="H44" s="51"/>
      <c r="I44" s="51"/>
    </row>
    <row r="45" spans="1:11" ht="22">
      <c r="A45" s="285" t="s">
        <v>222</v>
      </c>
      <c r="B45" s="286"/>
      <c r="C45" s="73"/>
      <c r="D45" s="73"/>
      <c r="E45" s="73"/>
      <c r="F45" s="73"/>
      <c r="G45" s="73"/>
      <c r="H45" s="73"/>
      <c r="I45" s="73"/>
    </row>
    <row r="46" spans="1:11" s="106" customFormat="1" ht="22">
      <c r="A46" s="152" t="s">
        <v>212</v>
      </c>
      <c r="B46" s="152"/>
      <c r="C46" s="54"/>
      <c r="D46" s="54"/>
      <c r="E46" s="54"/>
      <c r="F46" s="54"/>
      <c r="G46" s="54"/>
      <c r="H46" s="54"/>
      <c r="I46" s="54"/>
      <c r="J46" s="2"/>
      <c r="K46" s="2"/>
    </row>
    <row r="47" spans="1:11" s="106" customFormat="1" ht="22">
      <c r="A47" s="152"/>
      <c r="B47" s="152"/>
      <c r="C47" s="54"/>
      <c r="D47" s="54"/>
      <c r="E47" s="54"/>
      <c r="F47" s="54"/>
      <c r="G47" s="54"/>
      <c r="H47" s="54"/>
      <c r="I47" s="54"/>
      <c r="J47" s="2"/>
      <c r="K47" s="2"/>
    </row>
    <row r="48" spans="1:11" s="49" customFormat="1" ht="22">
      <c r="A48" s="30"/>
      <c r="B48" s="30"/>
      <c r="C48" s="443" t="s">
        <v>1</v>
      </c>
      <c r="D48" s="443"/>
      <c r="E48" s="443"/>
      <c r="F48" s="51"/>
      <c r="G48" s="443" t="s">
        <v>2</v>
      </c>
      <c r="H48" s="443"/>
      <c r="I48" s="443"/>
      <c r="J48" s="2"/>
      <c r="K48" s="2"/>
    </row>
    <row r="49" spans="1:11" s="49" customFormat="1" ht="24" customHeight="1">
      <c r="A49" s="30"/>
      <c r="B49" s="30"/>
      <c r="C49" s="460" t="s">
        <v>269</v>
      </c>
      <c r="D49" s="460"/>
      <c r="E49" s="460"/>
      <c r="F49" s="120"/>
      <c r="G49" s="460" t="s">
        <v>269</v>
      </c>
      <c r="H49" s="460"/>
      <c r="I49" s="460"/>
      <c r="J49" s="2"/>
      <c r="K49" s="2"/>
    </row>
    <row r="50" spans="1:11" s="49" customFormat="1" ht="21.75" customHeight="1">
      <c r="A50" s="30"/>
      <c r="B50" s="138"/>
      <c r="C50" s="460" t="s">
        <v>268</v>
      </c>
      <c r="D50" s="460"/>
      <c r="E50" s="460"/>
      <c r="F50" s="120"/>
      <c r="G50" s="460" t="s">
        <v>268</v>
      </c>
      <c r="H50" s="460"/>
      <c r="I50" s="460"/>
      <c r="J50" s="2"/>
      <c r="K50" s="2"/>
    </row>
    <row r="51" spans="1:11" s="49" customFormat="1" ht="21.75" customHeight="1">
      <c r="A51" s="30"/>
      <c r="B51" s="34"/>
      <c r="C51" s="8" t="s">
        <v>257</v>
      </c>
      <c r="D51" s="8"/>
      <c r="E51" s="8" t="s">
        <v>236</v>
      </c>
      <c r="F51" s="107"/>
      <c r="G51" s="8" t="s">
        <v>257</v>
      </c>
      <c r="H51" s="8"/>
      <c r="I51" s="8" t="s">
        <v>236</v>
      </c>
      <c r="J51" s="2"/>
      <c r="K51" s="2"/>
    </row>
    <row r="52" spans="1:11" s="49" customFormat="1" ht="21.75" customHeight="1">
      <c r="A52" s="30"/>
      <c r="B52" s="30"/>
      <c r="C52" s="442" t="s">
        <v>6</v>
      </c>
      <c r="D52" s="442"/>
      <c r="E52" s="442"/>
      <c r="F52" s="442"/>
      <c r="G52" s="442"/>
      <c r="H52" s="442"/>
      <c r="I52" s="442"/>
      <c r="J52" s="2"/>
      <c r="K52" s="2"/>
    </row>
    <row r="53" spans="1:11" ht="18" customHeight="1">
      <c r="A53" s="10" t="s">
        <v>101</v>
      </c>
      <c r="B53" s="10"/>
      <c r="C53" s="4"/>
      <c r="D53" s="4"/>
      <c r="E53" s="4"/>
      <c r="F53" s="4"/>
      <c r="G53" s="4"/>
      <c r="H53" s="4"/>
      <c r="I53" s="4"/>
    </row>
    <row r="54" spans="1:11" hidden="1">
      <c r="A54" s="12" t="s">
        <v>208</v>
      </c>
      <c r="B54" s="11" t="s">
        <v>207</v>
      </c>
      <c r="C54" s="14"/>
      <c r="D54" s="73"/>
      <c r="E54" s="14">
        <v>0</v>
      </c>
      <c r="F54" s="54"/>
      <c r="G54" s="14"/>
      <c r="H54" s="54"/>
      <c r="I54" s="14">
        <v>0</v>
      </c>
    </row>
    <row r="55" spans="1:11" s="296" customFormat="1">
      <c r="A55" s="15" t="s">
        <v>189</v>
      </c>
      <c r="B55" s="15"/>
      <c r="C55" s="73">
        <v>131</v>
      </c>
      <c r="D55" s="73"/>
      <c r="E55" s="73">
        <v>126</v>
      </c>
      <c r="F55" s="73"/>
      <c r="G55" s="73">
        <v>131</v>
      </c>
      <c r="H55" s="73"/>
      <c r="I55" s="73">
        <v>126</v>
      </c>
      <c r="J55" s="2"/>
      <c r="K55" s="2"/>
    </row>
    <row r="56" spans="1:11" s="296" customFormat="1" ht="21.75" customHeight="1">
      <c r="A56" s="12" t="s">
        <v>182</v>
      </c>
      <c r="B56" s="12"/>
      <c r="C56" s="73">
        <v>-3994</v>
      </c>
      <c r="D56" s="73"/>
      <c r="E56" s="73">
        <v>-17086</v>
      </c>
      <c r="F56" s="73"/>
      <c r="G56" s="73">
        <v>-3456</v>
      </c>
      <c r="H56" s="73"/>
      <c r="I56" s="73">
        <v>-16156</v>
      </c>
      <c r="J56" s="2"/>
      <c r="K56" s="2"/>
    </row>
    <row r="57" spans="1:11" ht="21.75" customHeight="1">
      <c r="A57" s="12" t="s">
        <v>201</v>
      </c>
      <c r="C57" s="73">
        <v>-2977</v>
      </c>
      <c r="D57" s="73"/>
      <c r="E57" s="73">
        <v>-2239</v>
      </c>
      <c r="F57" s="54"/>
      <c r="G57" s="73">
        <v>-1915</v>
      </c>
      <c r="H57" s="54"/>
      <c r="I57" s="73">
        <v>-1788</v>
      </c>
    </row>
    <row r="58" spans="1:11" ht="21.75" customHeight="1">
      <c r="A58" s="12" t="s">
        <v>190</v>
      </c>
      <c r="C58" s="21">
        <v>0</v>
      </c>
      <c r="D58" s="73"/>
      <c r="E58" s="21">
        <v>0</v>
      </c>
      <c r="F58" s="58"/>
      <c r="G58" s="58">
        <v>46000</v>
      </c>
      <c r="H58" s="58"/>
      <c r="I58" s="297">
        <v>41000</v>
      </c>
    </row>
    <row r="59" spans="1:11" ht="21.75" customHeight="1">
      <c r="A59" s="12" t="s">
        <v>127</v>
      </c>
      <c r="C59" s="21">
        <v>0</v>
      </c>
      <c r="D59" s="73"/>
      <c r="E59" s="21">
        <v>0</v>
      </c>
      <c r="F59" s="58"/>
      <c r="G59" s="297">
        <v>0</v>
      </c>
      <c r="H59" s="58"/>
      <c r="I59" s="58">
        <v>-7000</v>
      </c>
    </row>
    <row r="60" spans="1:11" ht="21.75" customHeight="1">
      <c r="A60" s="15" t="s">
        <v>266</v>
      </c>
      <c r="B60" s="15"/>
      <c r="C60" s="73">
        <v>-5</v>
      </c>
      <c r="D60" s="73"/>
      <c r="E60" s="73">
        <v>3408</v>
      </c>
      <c r="F60" s="73"/>
      <c r="G60" s="297">
        <v>0</v>
      </c>
      <c r="H60" s="73"/>
      <c r="I60" s="73">
        <v>3408</v>
      </c>
    </row>
    <row r="61" spans="1:11" ht="21.75" customHeight="1">
      <c r="A61" s="15" t="s">
        <v>84</v>
      </c>
      <c r="B61" s="11"/>
      <c r="C61" s="297">
        <v>101</v>
      </c>
      <c r="D61" s="54"/>
      <c r="E61" s="297">
        <v>289</v>
      </c>
      <c r="F61" s="54"/>
      <c r="G61" s="54">
        <v>547</v>
      </c>
      <c r="H61" s="54"/>
      <c r="I61" s="54">
        <v>1277</v>
      </c>
    </row>
    <row r="62" spans="1:11" ht="21.75" customHeight="1">
      <c r="A62" s="3" t="s">
        <v>209</v>
      </c>
      <c r="B62" s="3"/>
      <c r="C62" s="295">
        <f>SUM(C54:C61)</f>
        <v>-6744</v>
      </c>
      <c r="D62" s="51"/>
      <c r="E62" s="295">
        <f>SUM(E54:E61)</f>
        <v>-15502</v>
      </c>
      <c r="F62" s="51"/>
      <c r="G62" s="295">
        <f>SUM(G54:G61)</f>
        <v>41307</v>
      </c>
      <c r="H62" s="51"/>
      <c r="I62" s="295">
        <f>SUM(I54:I61)</f>
        <v>20867</v>
      </c>
    </row>
    <row r="63" spans="1:11" ht="21.75" customHeight="1">
      <c r="A63" s="3"/>
      <c r="B63" s="3"/>
      <c r="C63" s="16"/>
      <c r="D63" s="51"/>
      <c r="E63" s="16"/>
      <c r="F63" s="51"/>
      <c r="G63" s="21"/>
      <c r="H63" s="88"/>
      <c r="I63" s="21"/>
    </row>
    <row r="64" spans="1:11" ht="21.75" customHeight="1">
      <c r="A64" s="10" t="s">
        <v>112</v>
      </c>
      <c r="B64" s="10"/>
      <c r="C64" s="16"/>
      <c r="D64" s="51"/>
      <c r="E64" s="16"/>
      <c r="F64" s="58"/>
      <c r="G64" s="58"/>
      <c r="H64" s="88"/>
      <c r="I64" s="58"/>
    </row>
    <row r="65" spans="1:11" ht="22">
      <c r="A65" s="2" t="s">
        <v>275</v>
      </c>
      <c r="B65" s="298"/>
      <c r="C65" s="21">
        <v>1684</v>
      </c>
      <c r="D65" s="51"/>
      <c r="E65" s="21">
        <v>0</v>
      </c>
      <c r="F65" s="58"/>
      <c r="G65" s="21">
        <v>0</v>
      </c>
      <c r="H65" s="58"/>
      <c r="I65" s="21">
        <v>0</v>
      </c>
    </row>
    <row r="66" spans="1:11" ht="22">
      <c r="A66" s="2" t="s">
        <v>276</v>
      </c>
      <c r="B66" s="298"/>
      <c r="C66" s="21">
        <v>-1684</v>
      </c>
      <c r="D66" s="51"/>
      <c r="E66" s="21">
        <v>0</v>
      </c>
      <c r="F66" s="58"/>
      <c r="G66" s="21">
        <v>0</v>
      </c>
      <c r="H66" s="58"/>
      <c r="I66" s="21">
        <v>0</v>
      </c>
    </row>
    <row r="67" spans="1:11" ht="22">
      <c r="A67" s="15" t="s">
        <v>246</v>
      </c>
      <c r="B67" s="11"/>
      <c r="C67" s="21">
        <v>-68557</v>
      </c>
      <c r="D67" s="139"/>
      <c r="E67" s="21">
        <v>-65435</v>
      </c>
      <c r="F67" s="297"/>
      <c r="G67" s="21">
        <v>-67651</v>
      </c>
      <c r="H67" s="58"/>
      <c r="I67" s="21">
        <v>-64529</v>
      </c>
    </row>
    <row r="68" spans="1:11" ht="22">
      <c r="A68" s="15" t="s">
        <v>273</v>
      </c>
      <c r="B68" s="11"/>
      <c r="C68" s="21">
        <v>-48000</v>
      </c>
      <c r="D68" s="139"/>
      <c r="E68" s="21">
        <v>-35400</v>
      </c>
      <c r="F68" s="297"/>
      <c r="G68" s="21">
        <v>-48000</v>
      </c>
      <c r="H68" s="58"/>
      <c r="I68" s="21">
        <v>-35400</v>
      </c>
    </row>
    <row r="69" spans="1:11" ht="22.5" customHeight="1">
      <c r="A69" s="15" t="s">
        <v>191</v>
      </c>
      <c r="B69" s="15"/>
      <c r="C69" s="16">
        <v>-285</v>
      </c>
      <c r="D69" s="51"/>
      <c r="E69" s="16">
        <v>-416</v>
      </c>
      <c r="F69" s="58"/>
      <c r="G69" s="112">
        <v>-280</v>
      </c>
      <c r="H69" s="58"/>
      <c r="I69" s="112">
        <v>-416</v>
      </c>
    </row>
    <row r="70" spans="1:11" ht="22">
      <c r="A70" s="17" t="s">
        <v>186</v>
      </c>
      <c r="B70" s="17"/>
      <c r="C70" s="299">
        <f>SUM(C65:C69)</f>
        <v>-116842</v>
      </c>
      <c r="D70" s="54"/>
      <c r="E70" s="299">
        <f>SUM(E65:E69)</f>
        <v>-101251</v>
      </c>
      <c r="F70" s="311"/>
      <c r="G70" s="299">
        <f>SUM(G65:G69)</f>
        <v>-115931</v>
      </c>
      <c r="H70" s="311"/>
      <c r="I70" s="299">
        <f>SUM(I65:I69)</f>
        <v>-100345</v>
      </c>
    </row>
    <row r="71" spans="1:11" ht="22.5" customHeight="1">
      <c r="A71" s="3"/>
      <c r="B71" s="3"/>
      <c r="C71" s="16"/>
      <c r="D71" s="51"/>
      <c r="E71" s="16"/>
      <c r="F71" s="51"/>
      <c r="G71" s="16"/>
      <c r="H71" s="88"/>
      <c r="I71" s="16"/>
    </row>
    <row r="72" spans="1:11" s="106" customFormat="1" ht="22">
      <c r="A72" s="17" t="s">
        <v>163</v>
      </c>
      <c r="B72" s="17"/>
      <c r="C72" s="88">
        <f>C43+C62+C70</f>
        <v>49950</v>
      </c>
      <c r="D72" s="88"/>
      <c r="E72" s="88">
        <f>E43+E62+E70</f>
        <v>-4131</v>
      </c>
      <c r="F72" s="51"/>
      <c r="G72" s="88">
        <f>G43+G62+G70</f>
        <v>57325</v>
      </c>
      <c r="H72" s="51"/>
      <c r="I72" s="88">
        <f>I43+I62+I70</f>
        <v>-8970</v>
      </c>
      <c r="J72" s="2"/>
      <c r="K72" s="2"/>
    </row>
    <row r="73" spans="1:11" s="106" customFormat="1" ht="23.25" customHeight="1">
      <c r="A73" s="5" t="s">
        <v>231</v>
      </c>
      <c r="B73" s="5"/>
      <c r="C73" s="54">
        <f>+'BS 3-4'!E10</f>
        <v>173604</v>
      </c>
      <c r="D73" s="73"/>
      <c r="E73" s="54">
        <v>389792</v>
      </c>
      <c r="F73" s="84"/>
      <c r="G73" s="54">
        <f>+'BS 3-4'!K10</f>
        <v>153497</v>
      </c>
      <c r="H73" s="84"/>
      <c r="I73" s="54">
        <v>377988</v>
      </c>
      <c r="J73" s="2"/>
      <c r="K73" s="2"/>
    </row>
    <row r="74" spans="1:11" ht="22.5" customHeight="1" thickBot="1">
      <c r="A74" s="17" t="s">
        <v>287</v>
      </c>
      <c r="B74" s="17"/>
      <c r="C74" s="96">
        <f>SUM(C72:C73)</f>
        <v>223554</v>
      </c>
      <c r="D74" s="88"/>
      <c r="E74" s="96">
        <f>SUM(E72:E73)</f>
        <v>385661</v>
      </c>
      <c r="F74" s="51"/>
      <c r="G74" s="96">
        <f>SUM(G72:G73)</f>
        <v>210822</v>
      </c>
      <c r="H74" s="51"/>
      <c r="I74" s="96">
        <f>SUM(I72:I73)</f>
        <v>369018</v>
      </c>
    </row>
    <row r="75" spans="1:11" ht="22.5" customHeight="1" thickTop="1">
      <c r="A75" s="145"/>
      <c r="B75" s="145"/>
      <c r="C75" s="300"/>
      <c r="D75" s="300"/>
      <c r="E75" s="300"/>
      <c r="F75" s="300"/>
      <c r="G75" s="300"/>
      <c r="H75" s="300"/>
      <c r="I75" s="300"/>
    </row>
    <row r="76" spans="1:11" ht="22.5" customHeight="1">
      <c r="A76" s="105" t="s">
        <v>138</v>
      </c>
      <c r="B76" s="105"/>
      <c r="C76" s="25"/>
      <c r="E76" s="25"/>
    </row>
    <row r="77" spans="1:11" s="300" customFormat="1">
      <c r="A77" s="12" t="s">
        <v>176</v>
      </c>
      <c r="B77" s="12"/>
      <c r="C77" s="21">
        <v>72</v>
      </c>
      <c r="D77" s="25"/>
      <c r="E77" s="21">
        <v>2726</v>
      </c>
      <c r="F77" s="110"/>
      <c r="G77" s="21">
        <v>72</v>
      </c>
      <c r="H77" s="25"/>
      <c r="I77" s="21">
        <v>2194</v>
      </c>
    </row>
    <row r="78" spans="1:11" s="300" customFormat="1">
      <c r="A78" s="15" t="s">
        <v>202</v>
      </c>
      <c r="B78" s="12"/>
      <c r="C78" s="21">
        <v>1145</v>
      </c>
      <c r="D78" s="25"/>
      <c r="E78" s="21">
        <v>349</v>
      </c>
      <c r="F78" s="110"/>
      <c r="G78" s="21">
        <v>930</v>
      </c>
      <c r="H78" s="25"/>
      <c r="I78" s="21">
        <v>244</v>
      </c>
    </row>
    <row r="79" spans="1:11" s="123" customFormat="1" ht="23.25" customHeight="1">
      <c r="A79" s="124"/>
      <c r="B79" s="124"/>
      <c r="C79" s="301"/>
      <c r="D79" s="302"/>
      <c r="E79" s="301"/>
      <c r="F79" s="302"/>
      <c r="G79" s="303"/>
      <c r="H79" s="304"/>
      <c r="I79" s="303"/>
      <c r="J79" s="124"/>
    </row>
    <row r="80" spans="1:11" s="123" customFormat="1" ht="23.25" customHeight="1">
      <c r="A80" s="124"/>
      <c r="B80" s="124"/>
      <c r="C80" s="435">
        <f>+C74-'BS 3-4'!C10</f>
        <v>0</v>
      </c>
      <c r="D80" s="305"/>
      <c r="E80" s="305"/>
      <c r="F80" s="305"/>
      <c r="G80" s="435">
        <f>+G74-'BS 3-4'!I10</f>
        <v>0</v>
      </c>
      <c r="H80" s="305"/>
      <c r="I80" s="305"/>
      <c r="J80" s="124"/>
    </row>
    <row r="81" spans="1:5">
      <c r="A81" s="2"/>
      <c r="B81" s="2"/>
      <c r="C81" s="2"/>
      <c r="E81" s="2"/>
    </row>
    <row r="82" spans="1:5">
      <c r="A82" s="2"/>
      <c r="B82" s="2"/>
      <c r="C82" s="2"/>
      <c r="E82" s="2"/>
    </row>
    <row r="83" spans="1:5">
      <c r="A83" s="2"/>
      <c r="B83" s="2"/>
      <c r="C83" s="2"/>
      <c r="E83" s="2"/>
    </row>
    <row r="84" spans="1:5">
      <c r="A84" s="2"/>
      <c r="B84" s="2"/>
      <c r="C84" s="2"/>
      <c r="E84" s="2"/>
    </row>
    <row r="85" spans="1:5">
      <c r="A85" s="2"/>
      <c r="B85" s="2"/>
      <c r="C85" s="2"/>
      <c r="E85" s="2"/>
    </row>
    <row r="86" spans="1:5">
      <c r="A86" s="2"/>
      <c r="B86" s="2"/>
      <c r="C86" s="2"/>
      <c r="E86" s="2"/>
    </row>
    <row r="87" spans="1:5">
      <c r="A87" s="2"/>
      <c r="B87" s="2"/>
      <c r="C87" s="2"/>
      <c r="E87" s="2"/>
    </row>
    <row r="88" spans="1:5">
      <c r="A88" s="2"/>
      <c r="B88" s="2"/>
      <c r="C88" s="2"/>
      <c r="E88" s="2"/>
    </row>
    <row r="89" spans="1:5">
      <c r="A89" s="2"/>
      <c r="B89" s="2"/>
      <c r="C89" s="2"/>
      <c r="E89" s="2"/>
    </row>
    <row r="90" spans="1:5">
      <c r="A90" s="2"/>
      <c r="B90" s="2"/>
      <c r="C90" s="2"/>
      <c r="E90" s="2"/>
    </row>
    <row r="91" spans="1:5">
      <c r="A91" s="2"/>
      <c r="B91" s="2"/>
      <c r="C91" s="2"/>
      <c r="E91" s="2"/>
    </row>
    <row r="92" spans="1:5">
      <c r="A92" s="2"/>
      <c r="B92" s="2"/>
      <c r="C92" s="2"/>
      <c r="E92" s="2"/>
    </row>
    <row r="93" spans="1:5">
      <c r="A93" s="2"/>
      <c r="B93" s="2"/>
      <c r="C93" s="2"/>
      <c r="E93" s="2"/>
    </row>
    <row r="94" spans="1:5">
      <c r="A94" s="2"/>
      <c r="B94" s="2"/>
      <c r="C94" s="2"/>
      <c r="E94" s="2"/>
    </row>
    <row r="95" spans="1:5">
      <c r="A95" s="2"/>
      <c r="B95" s="2"/>
      <c r="C95" s="2"/>
      <c r="E95" s="2"/>
    </row>
    <row r="96" spans="1:5">
      <c r="A96" s="2"/>
      <c r="B96" s="2"/>
      <c r="C96" s="2"/>
      <c r="E96" s="2"/>
    </row>
    <row r="97" spans="1:9">
      <c r="A97" s="2"/>
      <c r="B97" s="2"/>
      <c r="C97" s="2"/>
      <c r="E97" s="2"/>
    </row>
    <row r="98" spans="1:9">
      <c r="A98" s="2"/>
      <c r="B98" s="2"/>
      <c r="C98" s="2"/>
      <c r="E98" s="2"/>
    </row>
    <row r="99" spans="1:9">
      <c r="A99" s="2"/>
      <c r="B99" s="2"/>
      <c r="C99" s="2"/>
      <c r="E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s="12" customFormat="1">
      <c r="A109" s="2"/>
      <c r="B109" s="2"/>
      <c r="C109" s="2"/>
      <c r="D109" s="2"/>
      <c r="E109" s="2"/>
      <c r="F109" s="2"/>
      <c r="G109" s="2"/>
      <c r="H109" s="2"/>
      <c r="I109" s="2"/>
    </row>
  </sheetData>
  <mergeCells count="14">
    <mergeCell ref="C48:E48"/>
    <mergeCell ref="G48:I48"/>
    <mergeCell ref="C52:I52"/>
    <mergeCell ref="C50:E50"/>
    <mergeCell ref="G50:I50"/>
    <mergeCell ref="C49:E49"/>
    <mergeCell ref="G49:I49"/>
    <mergeCell ref="C4:E4"/>
    <mergeCell ref="G4:I4"/>
    <mergeCell ref="C5:E5"/>
    <mergeCell ref="G5:I5"/>
    <mergeCell ref="C8:I8"/>
    <mergeCell ref="C6:E6"/>
    <mergeCell ref="G6:I6"/>
  </mergeCells>
  <pageMargins left="0.8" right="0.8" top="0.48" bottom="0.5" header="0.5" footer="0.5"/>
  <pageSetup paperSize="9" scale="78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7" customWidth="1"/>
    <col min="2" max="2" width="14" style="20" customWidth="1"/>
    <col min="3" max="3" width="1.59765625" style="13" customWidth="1"/>
    <col min="4" max="4" width="14" style="20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36" customFormat="1" ht="23">
      <c r="A1" s="60" t="s">
        <v>166</v>
      </c>
      <c r="B1" s="135"/>
      <c r="C1" s="135"/>
      <c r="D1" s="135"/>
      <c r="E1" s="135"/>
      <c r="F1" s="135"/>
      <c r="G1" s="135"/>
      <c r="H1" s="135"/>
    </row>
    <row r="2" spans="1:8" s="136" customFormat="1" ht="23">
      <c r="A2" s="29" t="s">
        <v>73</v>
      </c>
      <c r="B2" s="137"/>
      <c r="C2" s="137"/>
      <c r="D2" s="137"/>
      <c r="E2" s="137"/>
      <c r="F2" s="137"/>
      <c r="G2" s="137"/>
      <c r="H2" s="137"/>
    </row>
    <row r="3" spans="1:8" s="49" customFormat="1" ht="21.75" customHeight="1">
      <c r="A3" s="30"/>
      <c r="B3" s="443" t="s">
        <v>1</v>
      </c>
      <c r="C3" s="443"/>
      <c r="D3" s="443"/>
      <c r="E3" s="51"/>
      <c r="F3" s="443" t="s">
        <v>2</v>
      </c>
      <c r="G3" s="443"/>
      <c r="H3" s="443"/>
    </row>
    <row r="4" spans="1:8" s="49" customFormat="1" ht="21.75" customHeight="1">
      <c r="A4" s="30"/>
      <c r="B4" s="461" t="s">
        <v>148</v>
      </c>
      <c r="C4" s="461"/>
      <c r="D4" s="461"/>
      <c r="E4" s="120"/>
      <c r="F4" s="461" t="s">
        <v>148</v>
      </c>
      <c r="G4" s="461"/>
      <c r="H4" s="461"/>
    </row>
    <row r="5" spans="1:8" s="49" customFormat="1" ht="21.75" customHeight="1">
      <c r="A5" s="30"/>
      <c r="B5" s="107">
        <v>2557</v>
      </c>
      <c r="C5" s="107"/>
      <c r="D5" s="107">
        <v>2556</v>
      </c>
      <c r="E5" s="107"/>
      <c r="F5" s="107">
        <v>2557</v>
      </c>
      <c r="G5" s="107"/>
      <c r="H5" s="107">
        <v>2556</v>
      </c>
    </row>
    <row r="6" spans="1:8" s="49" customFormat="1" ht="21.75" customHeight="1">
      <c r="A6" s="30"/>
      <c r="B6" s="442" t="s">
        <v>147</v>
      </c>
      <c r="C6" s="442"/>
      <c r="D6" s="442"/>
      <c r="E6" s="442"/>
      <c r="F6" s="442"/>
      <c r="G6" s="442"/>
      <c r="H6" s="442"/>
    </row>
    <row r="7" spans="1:8" s="106" customFormat="1" ht="21.75" customHeight="1">
      <c r="A7" s="71" t="s">
        <v>74</v>
      </c>
      <c r="B7" s="59"/>
      <c r="C7" s="51"/>
      <c r="D7" s="59"/>
      <c r="E7" s="51"/>
      <c r="F7" s="59"/>
      <c r="G7" s="51"/>
      <c r="H7" s="59"/>
    </row>
    <row r="8" spans="1:8" ht="21.75" customHeight="1">
      <c r="A8" s="108" t="s">
        <v>153</v>
      </c>
      <c r="B8" s="73">
        <f>'PL 5-8'!C52</f>
        <v>6946</v>
      </c>
      <c r="C8" s="73"/>
      <c r="D8" s="73">
        <f>'PL 5-8'!E52</f>
        <v>1169</v>
      </c>
      <c r="E8" s="73"/>
      <c r="F8" s="73">
        <f>'PL 5-8'!I50</f>
        <v>6946</v>
      </c>
      <c r="G8" s="73"/>
      <c r="H8" s="73">
        <v>-52166064</v>
      </c>
    </row>
    <row r="9" spans="1:8" ht="21.75" customHeight="1">
      <c r="A9" s="76" t="s">
        <v>132</v>
      </c>
      <c r="B9" s="16"/>
      <c r="C9" s="73"/>
      <c r="D9" s="16"/>
      <c r="E9" s="16"/>
      <c r="F9" s="16"/>
      <c r="G9" s="16"/>
      <c r="H9" s="16"/>
    </row>
    <row r="10" spans="1:8" ht="21.75" customHeight="1">
      <c r="A10" s="15" t="s">
        <v>77</v>
      </c>
      <c r="B10" s="73">
        <v>53992688</v>
      </c>
      <c r="C10" s="73"/>
      <c r="D10" s="73">
        <v>61324217</v>
      </c>
      <c r="E10" s="16"/>
      <c r="F10" s="73">
        <v>44176948</v>
      </c>
      <c r="G10" s="16"/>
      <c r="H10" s="73">
        <v>52858039</v>
      </c>
    </row>
    <row r="11" spans="1:8" ht="21.75" customHeight="1">
      <c r="A11" s="13" t="s">
        <v>167</v>
      </c>
      <c r="B11" s="21">
        <v>1700000</v>
      </c>
      <c r="C11" s="73"/>
      <c r="D11" s="14">
        <v>0</v>
      </c>
      <c r="E11" s="73"/>
      <c r="F11" s="14">
        <v>0</v>
      </c>
      <c r="G11" s="73"/>
      <c r="H11" s="14">
        <v>0</v>
      </c>
    </row>
    <row r="12" spans="1:8" ht="21.75" customHeight="1">
      <c r="A12" s="109" t="s">
        <v>175</v>
      </c>
      <c r="B12" s="73">
        <v>1889625</v>
      </c>
      <c r="C12" s="73"/>
      <c r="D12" s="73">
        <v>1229776</v>
      </c>
      <c r="E12" s="16"/>
      <c r="F12" s="73">
        <v>1655876</v>
      </c>
      <c r="G12" s="16"/>
      <c r="H12" s="73">
        <v>845759</v>
      </c>
    </row>
    <row r="13" spans="1:8" ht="21.75" customHeight="1">
      <c r="A13" s="15" t="s">
        <v>79</v>
      </c>
      <c r="B13" s="73">
        <v>1255554</v>
      </c>
      <c r="C13" s="73"/>
      <c r="D13" s="73">
        <v>1453697</v>
      </c>
      <c r="E13" s="16"/>
      <c r="F13" s="73">
        <v>1240403</v>
      </c>
      <c r="G13" s="16"/>
      <c r="H13" s="73">
        <v>1271879</v>
      </c>
    </row>
    <row r="14" spans="1:8" ht="21.75" customHeight="1">
      <c r="A14" s="109" t="s">
        <v>169</v>
      </c>
      <c r="B14" s="73">
        <f>82980.31-464010.02</f>
        <v>-381029.71</v>
      </c>
      <c r="C14" s="73"/>
      <c r="D14" s="73">
        <v>863397</v>
      </c>
      <c r="E14" s="16"/>
      <c r="F14" s="73">
        <f>-200000-464010</f>
        <v>-664010</v>
      </c>
      <c r="G14" s="16"/>
      <c r="H14" s="73">
        <v>863397</v>
      </c>
    </row>
    <row r="15" spans="1:8" ht="21.75" customHeight="1">
      <c r="A15" s="109" t="s">
        <v>158</v>
      </c>
      <c r="B15" s="73">
        <v>-1902294</v>
      </c>
      <c r="C15" s="73"/>
      <c r="D15" s="73">
        <v>-534618</v>
      </c>
      <c r="E15" s="16"/>
      <c r="F15" s="73">
        <v>-2836972</v>
      </c>
      <c r="G15" s="16"/>
      <c r="H15" s="73">
        <v>-302061</v>
      </c>
    </row>
    <row r="16" spans="1:8" ht="21.75" customHeight="1">
      <c r="A16" s="109" t="s">
        <v>82</v>
      </c>
      <c r="B16" s="14">
        <v>0</v>
      </c>
      <c r="C16" s="73"/>
      <c r="D16" s="14">
        <v>0</v>
      </c>
      <c r="E16" s="16"/>
      <c r="F16" s="14">
        <v>0</v>
      </c>
      <c r="G16" s="16"/>
      <c r="H16" s="73">
        <v>-25299707</v>
      </c>
    </row>
    <row r="17" spans="1:9" ht="21.75" customHeight="1">
      <c r="A17" s="109" t="s">
        <v>159</v>
      </c>
      <c r="B17" s="73">
        <v>-626065.41</v>
      </c>
      <c r="C17" s="73"/>
      <c r="D17" s="73">
        <v>-1317788.3400000001</v>
      </c>
      <c r="E17" s="73"/>
      <c r="F17" s="73">
        <v>-1959405</v>
      </c>
      <c r="G17" s="73"/>
      <c r="H17" s="73">
        <v>-3175993</v>
      </c>
    </row>
    <row r="18" spans="1:9" ht="21.75" customHeight="1">
      <c r="A18" s="15" t="s">
        <v>60</v>
      </c>
      <c r="B18" s="73">
        <v>19277947</v>
      </c>
      <c r="C18" s="73"/>
      <c r="D18" s="73">
        <v>25721701</v>
      </c>
      <c r="E18" s="73"/>
      <c r="F18" s="73">
        <v>16098536</v>
      </c>
      <c r="G18" s="73"/>
      <c r="H18" s="73">
        <v>22841327</v>
      </c>
    </row>
    <row r="19" spans="1:9" ht="21.75" customHeight="1">
      <c r="A19" s="109" t="s">
        <v>154</v>
      </c>
      <c r="B19" s="73">
        <v>6283</v>
      </c>
      <c r="C19" s="73"/>
      <c r="D19" s="73">
        <v>198732</v>
      </c>
      <c r="E19" s="73"/>
      <c r="F19" s="14">
        <v>0</v>
      </c>
      <c r="G19" s="73"/>
      <c r="H19" s="14">
        <v>0</v>
      </c>
    </row>
    <row r="20" spans="1:9" ht="21.75" customHeight="1">
      <c r="A20" s="109" t="s">
        <v>142</v>
      </c>
      <c r="B20" s="21">
        <v>1474448</v>
      </c>
      <c r="C20" s="73"/>
      <c r="D20" s="21">
        <v>-33920</v>
      </c>
      <c r="E20" s="73"/>
      <c r="F20" s="73">
        <v>1501481</v>
      </c>
      <c r="G20" s="73"/>
      <c r="H20" s="73">
        <v>-33920</v>
      </c>
    </row>
    <row r="21" spans="1:9" ht="21.75" customHeight="1">
      <c r="A21" s="109" t="s">
        <v>155</v>
      </c>
      <c r="B21" s="21">
        <v>23397418</v>
      </c>
      <c r="C21" s="73"/>
      <c r="D21" s="21">
        <v>2774300</v>
      </c>
      <c r="E21" s="73"/>
      <c r="F21" s="21">
        <v>20164993</v>
      </c>
      <c r="G21" s="73"/>
      <c r="H21" s="21">
        <v>1871909</v>
      </c>
      <c r="I21" s="13">
        <f>B22+16879375</f>
        <v>-9240459</v>
      </c>
    </row>
    <row r="22" spans="1:9" ht="21.75" customHeight="1">
      <c r="A22" s="2" t="s">
        <v>160</v>
      </c>
      <c r="B22" s="21">
        <v>-26119834</v>
      </c>
      <c r="C22" s="73"/>
      <c r="D22" s="21">
        <v>28369172</v>
      </c>
      <c r="E22" s="73"/>
      <c r="F22" s="21">
        <v>-26119834</v>
      </c>
      <c r="G22" s="73"/>
      <c r="H22" s="21">
        <v>28369172</v>
      </c>
    </row>
    <row r="23" spans="1:9" ht="21.75" customHeight="1">
      <c r="A23" s="15" t="s">
        <v>88</v>
      </c>
      <c r="B23" s="73">
        <f>-2114587+2922659</f>
        <v>808072</v>
      </c>
      <c r="C23" s="73"/>
      <c r="D23" s="73">
        <v>1443588</v>
      </c>
      <c r="E23" s="73"/>
      <c r="F23" s="21">
        <f>-1892719+2453729</f>
        <v>561010</v>
      </c>
      <c r="G23" s="73"/>
      <c r="H23" s="21">
        <v>1018659</v>
      </c>
    </row>
    <row r="24" spans="1:9" ht="21.75" customHeight="1">
      <c r="A24" s="15" t="s">
        <v>90</v>
      </c>
      <c r="B24" s="83">
        <f>1275557-584532</f>
        <v>691025</v>
      </c>
      <c r="C24" s="73"/>
      <c r="D24" s="83">
        <v>-19000348</v>
      </c>
      <c r="E24" s="84"/>
      <c r="F24" s="83">
        <f>2647042.19-490746</f>
        <v>2156296.19</v>
      </c>
      <c r="G24" s="84"/>
      <c r="H24" s="83">
        <v>-17230438</v>
      </c>
    </row>
    <row r="25" spans="1:9" ht="21.75" customHeight="1">
      <c r="A25" s="3"/>
      <c r="B25" s="73">
        <f>SUM(B8:B24)</f>
        <v>75470782.879999995</v>
      </c>
      <c r="C25" s="73"/>
      <c r="D25" s="73">
        <f>SUM(D8:D24)</f>
        <v>102493074.66</v>
      </c>
      <c r="E25" s="73"/>
      <c r="F25" s="73">
        <f>SUM(F8:F24)</f>
        <v>55982268.189999998</v>
      </c>
      <c r="G25" s="73"/>
      <c r="H25" s="73">
        <f>SUM(H8:H24)</f>
        <v>11731958</v>
      </c>
    </row>
    <row r="26" spans="1:9" ht="21.75" customHeight="1">
      <c r="A26" s="76" t="s">
        <v>133</v>
      </c>
      <c r="B26" s="73"/>
      <c r="C26" s="73"/>
      <c r="D26" s="73"/>
      <c r="E26" s="73"/>
      <c r="F26" s="73"/>
      <c r="G26" s="73"/>
      <c r="H26" s="73"/>
    </row>
    <row r="27" spans="1:9" ht="21.75" customHeight="1">
      <c r="A27" s="12" t="s">
        <v>9</v>
      </c>
      <c r="B27" s="73">
        <v>4009141</v>
      </c>
      <c r="C27" s="73"/>
      <c r="D27" s="73">
        <v>18737535</v>
      </c>
      <c r="E27" s="73"/>
      <c r="F27" s="73">
        <v>4991796.0199999996</v>
      </c>
      <c r="G27" s="73"/>
      <c r="H27" s="73">
        <v>15465247</v>
      </c>
    </row>
    <row r="28" spans="1:9" ht="21.75" customHeight="1">
      <c r="A28" s="12" t="s">
        <v>10</v>
      </c>
      <c r="B28" s="73">
        <v>5867089</v>
      </c>
      <c r="C28" s="73"/>
      <c r="D28" s="73">
        <f>-2481073-4294833</f>
        <v>-6775906</v>
      </c>
      <c r="E28" s="73"/>
      <c r="F28" s="73">
        <v>-8856593</v>
      </c>
      <c r="G28" s="73"/>
      <c r="H28" s="73">
        <f>-7176035+3732016</f>
        <v>-3444019</v>
      </c>
    </row>
    <row r="29" spans="1:9" ht="21.75" customHeight="1">
      <c r="A29" s="12" t="s">
        <v>12</v>
      </c>
      <c r="B29" s="73">
        <v>-83378297</v>
      </c>
      <c r="C29" s="73"/>
      <c r="D29" s="73">
        <v>28509001</v>
      </c>
      <c r="E29" s="73"/>
      <c r="F29" s="73">
        <v>-93173799</v>
      </c>
      <c r="G29" s="73"/>
      <c r="H29" s="73">
        <v>39746727</v>
      </c>
    </row>
    <row r="30" spans="1:9" ht="21.75" customHeight="1">
      <c r="A30" s="108" t="s">
        <v>97</v>
      </c>
      <c r="B30" s="73">
        <v>-2671890</v>
      </c>
      <c r="C30" s="73"/>
      <c r="D30" s="73">
        <f>-8801481+4294833</f>
        <v>-4506648</v>
      </c>
      <c r="E30" s="73"/>
      <c r="F30" s="73">
        <v>-2920211</v>
      </c>
      <c r="G30" s="73"/>
      <c r="H30" s="73">
        <f>698572-3732016</f>
        <v>-3033444</v>
      </c>
    </row>
    <row r="31" spans="1:9" s="147" customFormat="1" ht="21.75" customHeight="1">
      <c r="A31" s="148" t="s">
        <v>19</v>
      </c>
      <c r="B31" s="79">
        <v>14524662</v>
      </c>
      <c r="C31" s="79"/>
      <c r="D31" s="79">
        <v>1432919</v>
      </c>
      <c r="E31" s="79"/>
      <c r="F31" s="79">
        <v>12091308</v>
      </c>
      <c r="G31" s="79"/>
      <c r="H31" s="79">
        <f>2216700</f>
        <v>2216700</v>
      </c>
    </row>
    <row r="32" spans="1:9" ht="21.75" customHeight="1">
      <c r="A32" s="2" t="s">
        <v>26</v>
      </c>
      <c r="B32" s="73">
        <v>22764444</v>
      </c>
      <c r="C32" s="73"/>
      <c r="D32" s="73">
        <v>-57777792</v>
      </c>
      <c r="E32" s="73"/>
      <c r="F32" s="73">
        <v>25061652</v>
      </c>
      <c r="G32" s="73"/>
      <c r="H32" s="73">
        <v>-38856658</v>
      </c>
    </row>
    <row r="33" spans="1:8" ht="21.75" customHeight="1">
      <c r="A33" s="12" t="s">
        <v>27</v>
      </c>
      <c r="B33" s="73">
        <v>-7730767</v>
      </c>
      <c r="C33" s="54"/>
      <c r="D33" s="73">
        <v>-36935</v>
      </c>
      <c r="E33" s="73"/>
      <c r="F33" s="73">
        <v>-4369386</v>
      </c>
      <c r="G33" s="73"/>
      <c r="H33" s="73">
        <v>-2216620.5299999998</v>
      </c>
    </row>
    <row r="34" spans="1:8" s="147" customFormat="1" ht="21.75" customHeight="1">
      <c r="A34" s="55" t="s">
        <v>98</v>
      </c>
      <c r="B34" s="79">
        <v>1110484</v>
      </c>
      <c r="C34" s="57"/>
      <c r="D34" s="79">
        <v>-3976758</v>
      </c>
      <c r="E34" s="79"/>
      <c r="F34" s="79">
        <v>238416</v>
      </c>
      <c r="G34" s="79"/>
      <c r="H34" s="79">
        <v>-3546589.12</v>
      </c>
    </row>
    <row r="35" spans="1:8" ht="21.75" customHeight="1">
      <c r="A35" s="12" t="s">
        <v>38</v>
      </c>
      <c r="B35" s="83">
        <v>-2586175</v>
      </c>
      <c r="C35" s="54"/>
      <c r="D35" s="83">
        <v>9514660</v>
      </c>
      <c r="E35" s="73"/>
      <c r="F35" s="83">
        <v>-2067825</v>
      </c>
      <c r="G35" s="73"/>
      <c r="H35" s="83">
        <f>7971490+1</f>
        <v>7971491</v>
      </c>
    </row>
    <row r="36" spans="1:8" ht="21.75" customHeight="1">
      <c r="A36" s="108" t="s">
        <v>171</v>
      </c>
      <c r="B36" s="73">
        <f>SUM(B25:B35)</f>
        <v>27379473.879999995</v>
      </c>
      <c r="C36" s="54"/>
      <c r="D36" s="73">
        <f>SUM(D25:D35)</f>
        <v>87613150.659999996</v>
      </c>
      <c r="E36" s="73"/>
      <c r="F36" s="73">
        <f>SUM(F25:F35)</f>
        <v>-13022373.790000007</v>
      </c>
      <c r="G36" s="73"/>
      <c r="H36" s="73">
        <f>SUM(H25:H35)</f>
        <v>26034792.349999998</v>
      </c>
    </row>
    <row r="37" spans="1:8" ht="21.75" customHeight="1">
      <c r="A37" s="12" t="s">
        <v>99</v>
      </c>
      <c r="B37" s="73">
        <v>-1485820</v>
      </c>
      <c r="C37" s="73"/>
      <c r="D37" s="73">
        <v>-5774408</v>
      </c>
      <c r="E37" s="54"/>
      <c r="F37" s="73">
        <v>-1452682</v>
      </c>
      <c r="G37" s="54"/>
      <c r="H37" s="73">
        <v>-2391133</v>
      </c>
    </row>
    <row r="38" spans="1:8" ht="22">
      <c r="A38" s="17" t="s">
        <v>161</v>
      </c>
      <c r="B38" s="87">
        <f>SUM(B36:B37)</f>
        <v>25893653.879999995</v>
      </c>
      <c r="C38" s="88"/>
      <c r="D38" s="87">
        <f>SUM(D36:D37)</f>
        <v>81838742.659999996</v>
      </c>
      <c r="E38" s="51"/>
      <c r="F38" s="87">
        <f>SUM(F36:F37)</f>
        <v>-14475055.790000007</v>
      </c>
      <c r="G38" s="51"/>
      <c r="H38" s="87">
        <f>SUM(H36:H37)</f>
        <v>23643659.349999998</v>
      </c>
    </row>
    <row r="39" spans="1:8" s="136" customFormat="1" ht="23">
      <c r="A39" s="60" t="s">
        <v>166</v>
      </c>
      <c r="B39" s="135"/>
      <c r="C39" s="135"/>
      <c r="D39" s="135"/>
      <c r="E39" s="135"/>
      <c r="F39" s="135"/>
      <c r="G39" s="135"/>
      <c r="H39" s="135"/>
    </row>
    <row r="40" spans="1:8" s="49" customFormat="1" ht="23">
      <c r="A40" s="29" t="s">
        <v>73</v>
      </c>
      <c r="B40" s="137"/>
      <c r="C40" s="137"/>
      <c r="D40" s="137"/>
      <c r="E40" s="137"/>
      <c r="F40" s="137"/>
      <c r="G40" s="137"/>
      <c r="H40" s="137"/>
    </row>
    <row r="41" spans="1:8" s="49" customFormat="1" ht="18" customHeight="1">
      <c r="A41" s="30"/>
      <c r="B41" s="443" t="s">
        <v>1</v>
      </c>
      <c r="C41" s="443"/>
      <c r="D41" s="443"/>
      <c r="E41" s="51"/>
      <c r="F41" s="443" t="s">
        <v>2</v>
      </c>
      <c r="G41" s="443"/>
      <c r="H41" s="443"/>
    </row>
    <row r="42" spans="1:8" s="49" customFormat="1" ht="21.75" customHeight="1">
      <c r="A42" s="30"/>
      <c r="B42" s="461" t="s">
        <v>148</v>
      </c>
      <c r="C42" s="461"/>
      <c r="D42" s="461"/>
      <c r="E42" s="120"/>
      <c r="F42" s="461" t="s">
        <v>148</v>
      </c>
      <c r="G42" s="461"/>
      <c r="H42" s="461"/>
    </row>
    <row r="43" spans="1:8" s="49" customFormat="1" ht="21.75" customHeight="1">
      <c r="A43" s="30"/>
      <c r="B43" s="107">
        <v>2557</v>
      </c>
      <c r="C43" s="107"/>
      <c r="D43" s="107">
        <v>2556</v>
      </c>
      <c r="E43" s="107"/>
      <c r="F43" s="107">
        <v>2557</v>
      </c>
      <c r="G43" s="107"/>
      <c r="H43" s="107">
        <v>2556</v>
      </c>
    </row>
    <row r="44" spans="1:8" ht="18" customHeight="1">
      <c r="A44" s="30"/>
      <c r="B44" s="442" t="s">
        <v>147</v>
      </c>
      <c r="C44" s="442"/>
      <c r="D44" s="442"/>
      <c r="E44" s="442"/>
      <c r="F44" s="442"/>
      <c r="G44" s="442"/>
      <c r="H44" s="442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3">
        <v>728754</v>
      </c>
      <c r="C46" s="73"/>
      <c r="D46" s="73">
        <v>1506485</v>
      </c>
      <c r="E46" s="73"/>
      <c r="F46" s="73">
        <v>2584404</v>
      </c>
      <c r="G46" s="73"/>
      <c r="H46" s="73">
        <v>2340380</v>
      </c>
    </row>
    <row r="47" spans="1:8" ht="21.75" customHeight="1">
      <c r="A47" s="108" t="s">
        <v>134</v>
      </c>
      <c r="B47" s="14">
        <v>0</v>
      </c>
      <c r="C47" s="73"/>
      <c r="D47" s="14">
        <v>0</v>
      </c>
      <c r="E47" s="58"/>
      <c r="F47" s="58">
        <v>189627500</v>
      </c>
      <c r="G47" s="58"/>
      <c r="H47" s="73">
        <v>70128000</v>
      </c>
    </row>
    <row r="48" spans="1:8" ht="21.75" customHeight="1">
      <c r="A48" s="108" t="s">
        <v>127</v>
      </c>
      <c r="B48" s="14">
        <v>0</v>
      </c>
      <c r="C48" s="73"/>
      <c r="D48" s="14">
        <v>0</v>
      </c>
      <c r="E48" s="58"/>
      <c r="F48" s="58">
        <v>-158357500</v>
      </c>
      <c r="G48" s="58"/>
      <c r="H48" s="58">
        <v>-100030500</v>
      </c>
    </row>
    <row r="49" spans="1:10" ht="21.75" customHeight="1">
      <c r="A49" s="108" t="s">
        <v>164</v>
      </c>
      <c r="B49" s="14">
        <v>0</v>
      </c>
      <c r="C49" s="73"/>
      <c r="D49" s="14">
        <v>0</v>
      </c>
      <c r="E49" s="58"/>
      <c r="F49" s="58">
        <v>6064644</v>
      </c>
      <c r="G49" s="58"/>
      <c r="H49" s="58">
        <v>18212856.103888888</v>
      </c>
    </row>
    <row r="50" spans="1:10" ht="21.75" customHeight="1">
      <c r="A50" s="108" t="s">
        <v>165</v>
      </c>
      <c r="B50" s="14">
        <v>0</v>
      </c>
      <c r="C50" s="73"/>
      <c r="D50" s="14">
        <v>0</v>
      </c>
      <c r="E50" s="58"/>
      <c r="F50" s="14">
        <v>0</v>
      </c>
      <c r="G50" s="58"/>
      <c r="H50" s="58">
        <v>-24277500</v>
      </c>
    </row>
    <row r="51" spans="1:10" ht="21.75" customHeight="1">
      <c r="A51" s="15" t="s">
        <v>16</v>
      </c>
      <c r="B51" s="73">
        <v>12435769</v>
      </c>
      <c r="C51" s="73"/>
      <c r="D51" s="73">
        <v>5142720</v>
      </c>
      <c r="E51" s="73"/>
      <c r="F51" s="73">
        <v>13750533</v>
      </c>
      <c r="G51" s="73"/>
      <c r="H51" s="73">
        <v>6993256</v>
      </c>
    </row>
    <row r="52" spans="1:10" ht="21.5">
      <c r="A52" s="109" t="s">
        <v>135</v>
      </c>
      <c r="B52" s="14">
        <v>0</v>
      </c>
      <c r="C52" s="73"/>
      <c r="D52" s="14">
        <v>0</v>
      </c>
      <c r="E52" s="73"/>
      <c r="F52" s="58">
        <v>-16500000</v>
      </c>
      <c r="G52" s="73"/>
      <c r="H52" s="58">
        <v>-5</v>
      </c>
    </row>
    <row r="53" spans="1:10" ht="21.75" customHeight="1">
      <c r="A53" s="108" t="s">
        <v>143</v>
      </c>
      <c r="B53" s="14">
        <v>0</v>
      </c>
      <c r="C53" s="73"/>
      <c r="D53" s="14">
        <v>0</v>
      </c>
      <c r="E53" s="58"/>
      <c r="F53" s="21">
        <v>0</v>
      </c>
      <c r="G53" s="58"/>
      <c r="H53" s="21">
        <v>25299707</v>
      </c>
    </row>
    <row r="54" spans="1:10" ht="21.75" customHeight="1">
      <c r="A54" s="12" t="s">
        <v>107</v>
      </c>
      <c r="B54" s="73">
        <v>-21576072</v>
      </c>
      <c r="C54" s="73"/>
      <c r="D54" s="73">
        <v>-55669064</v>
      </c>
      <c r="E54" s="73"/>
      <c r="F54" s="73">
        <v>-20122610</v>
      </c>
      <c r="G54" s="73"/>
      <c r="H54" s="73">
        <v>-37524405</v>
      </c>
    </row>
    <row r="55" spans="1:10" ht="21.75" customHeight="1">
      <c r="A55" s="15" t="s">
        <v>109</v>
      </c>
      <c r="B55" s="73">
        <v>916804</v>
      </c>
      <c r="C55" s="73"/>
      <c r="D55" s="73">
        <v>66075</v>
      </c>
      <c r="E55" s="73"/>
      <c r="F55" s="73">
        <v>862056</v>
      </c>
      <c r="G55" s="73"/>
      <c r="H55" s="73">
        <v>2752823</v>
      </c>
    </row>
    <row r="56" spans="1:10" ht="21.5">
      <c r="A56" s="108" t="s">
        <v>173</v>
      </c>
      <c r="B56" s="73">
        <v>-3915785</v>
      </c>
      <c r="C56" s="73"/>
      <c r="D56" s="73">
        <v>-2623106</v>
      </c>
      <c r="E56" s="54"/>
      <c r="F56" s="73">
        <v>-3741138</v>
      </c>
      <c r="G56" s="54"/>
      <c r="H56" s="73">
        <v>-2506849</v>
      </c>
    </row>
    <row r="57" spans="1:10" ht="21.75" customHeight="1">
      <c r="A57" s="3" t="s">
        <v>172</v>
      </c>
      <c r="B57" s="87">
        <f>SUM(B46:B56)</f>
        <v>-11410530</v>
      </c>
      <c r="C57" s="51"/>
      <c r="D57" s="87">
        <f>SUM(D46:D56)</f>
        <v>-51576890</v>
      </c>
      <c r="E57" s="51"/>
      <c r="F57" s="87">
        <f>SUM(F46:F56)</f>
        <v>14167889</v>
      </c>
      <c r="G57" s="51"/>
      <c r="H57" s="87">
        <f>SUM(H46:H56)</f>
        <v>-38612236.896111116</v>
      </c>
    </row>
    <row r="58" spans="1:10" ht="12" customHeight="1">
      <c r="A58" s="3"/>
      <c r="B58" s="16"/>
      <c r="C58" s="51"/>
      <c r="D58" s="16"/>
      <c r="E58" s="51"/>
      <c r="F58" s="16"/>
      <c r="G58" s="88"/>
      <c r="H58" s="16"/>
    </row>
    <row r="59" spans="1:10" ht="22">
      <c r="A59" s="10" t="s">
        <v>112</v>
      </c>
      <c r="B59" s="16"/>
      <c r="C59" s="51"/>
      <c r="D59" s="16"/>
      <c r="E59" s="58"/>
      <c r="F59" s="58"/>
      <c r="G59" s="88"/>
      <c r="H59" s="58"/>
    </row>
    <row r="60" spans="1:10" ht="22">
      <c r="A60" s="15" t="s">
        <v>113</v>
      </c>
      <c r="B60" s="58">
        <v>-19236146</v>
      </c>
      <c r="C60" s="51"/>
      <c r="D60" s="58">
        <v>-25993699</v>
      </c>
      <c r="E60" s="58"/>
      <c r="F60" s="112">
        <v>-16081433</v>
      </c>
      <c r="G60" s="58"/>
      <c r="H60" s="112">
        <v>-23113325</v>
      </c>
    </row>
    <row r="61" spans="1:10" ht="22">
      <c r="A61" s="109" t="s">
        <v>174</v>
      </c>
      <c r="B61" s="21">
        <v>13500000</v>
      </c>
      <c r="C61" s="51"/>
      <c r="D61" s="14">
        <v>0</v>
      </c>
      <c r="E61" s="58"/>
      <c r="F61" s="14">
        <v>0</v>
      </c>
      <c r="G61" s="58"/>
      <c r="H61" s="14">
        <v>0</v>
      </c>
    </row>
    <row r="62" spans="1:10" ht="22">
      <c r="A62" s="15" t="s">
        <v>116</v>
      </c>
      <c r="B62" s="58">
        <v>566083866</v>
      </c>
      <c r="C62" s="51"/>
      <c r="D62" s="58">
        <v>807046098</v>
      </c>
      <c r="E62" s="58"/>
      <c r="F62" s="58">
        <v>340000000</v>
      </c>
      <c r="G62" s="58"/>
      <c r="H62" s="21">
        <v>680000000</v>
      </c>
      <c r="J62" s="58"/>
    </row>
    <row r="63" spans="1:10" ht="22">
      <c r="A63" s="2" t="s">
        <v>136</v>
      </c>
      <c r="B63" s="58">
        <v>572292500</v>
      </c>
      <c r="C63" s="51"/>
      <c r="D63" s="58">
        <v>322570000</v>
      </c>
      <c r="E63" s="58"/>
      <c r="F63" s="58">
        <v>526000000</v>
      </c>
      <c r="G63" s="58"/>
      <c r="H63" s="58">
        <v>298000000</v>
      </c>
      <c r="J63" s="21"/>
    </row>
    <row r="64" spans="1:10" ht="22">
      <c r="A64" s="2" t="s">
        <v>152</v>
      </c>
      <c r="B64" s="58">
        <v>0</v>
      </c>
      <c r="C64" s="51"/>
      <c r="D64" s="58">
        <v>58922500</v>
      </c>
      <c r="E64" s="58"/>
      <c r="F64" s="58">
        <v>0</v>
      </c>
      <c r="G64" s="58"/>
      <c r="H64" s="58">
        <v>45000000</v>
      </c>
    </row>
    <row r="65" spans="1:8" ht="22">
      <c r="A65" s="15" t="s">
        <v>145</v>
      </c>
      <c r="B65" s="58">
        <v>3262822</v>
      </c>
      <c r="C65" s="51"/>
      <c r="D65" s="58">
        <v>14381680</v>
      </c>
      <c r="E65" s="58"/>
      <c r="F65" s="58">
        <v>3262822</v>
      </c>
      <c r="G65" s="58"/>
      <c r="H65" s="58">
        <v>14381680</v>
      </c>
    </row>
    <row r="66" spans="1:8" ht="22">
      <c r="A66" s="2" t="s">
        <v>137</v>
      </c>
      <c r="B66" s="58">
        <v>-559922500</v>
      </c>
      <c r="C66" s="51"/>
      <c r="D66" s="58">
        <v>-261922500</v>
      </c>
      <c r="E66" s="58"/>
      <c r="F66" s="58">
        <v>-501000000</v>
      </c>
      <c r="G66" s="58"/>
      <c r="H66" s="58">
        <v>-248000000</v>
      </c>
    </row>
    <row r="67" spans="1:8" ht="22">
      <c r="A67" s="15" t="s">
        <v>144</v>
      </c>
      <c r="B67" s="58">
        <v>-557357225</v>
      </c>
      <c r="C67" s="51"/>
      <c r="D67" s="58">
        <v>-855604780</v>
      </c>
      <c r="E67" s="58"/>
      <c r="F67" s="21">
        <v>-340000000</v>
      </c>
      <c r="G67" s="58"/>
      <c r="H67" s="58">
        <v>-750000000</v>
      </c>
    </row>
    <row r="68" spans="1:8" ht="22">
      <c r="A68" s="2" t="s">
        <v>141</v>
      </c>
      <c r="B68" s="73">
        <v>-323417</v>
      </c>
      <c r="C68" s="51"/>
      <c r="D68" s="73">
        <v>-298720</v>
      </c>
      <c r="E68" s="58"/>
      <c r="F68" s="14">
        <v>0</v>
      </c>
      <c r="G68" s="58"/>
      <c r="H68" s="14">
        <v>0</v>
      </c>
    </row>
    <row r="69" spans="1:8" ht="21.5">
      <c r="A69" s="2" t="s">
        <v>151</v>
      </c>
      <c r="B69" s="14">
        <v>0</v>
      </c>
      <c r="C69" s="58"/>
      <c r="D69" s="58">
        <v>38000000</v>
      </c>
      <c r="E69" s="58"/>
      <c r="F69" s="14">
        <v>0</v>
      </c>
      <c r="G69" s="58"/>
      <c r="H69" s="58">
        <v>38000000</v>
      </c>
    </row>
    <row r="70" spans="1:8" ht="22">
      <c r="A70" s="2" t="s">
        <v>156</v>
      </c>
      <c r="B70" s="21">
        <v>0</v>
      </c>
      <c r="C70" s="51"/>
      <c r="D70" s="21">
        <v>-88922500</v>
      </c>
      <c r="E70" s="58"/>
      <c r="F70" s="14">
        <v>0</v>
      </c>
      <c r="G70" s="58"/>
      <c r="H70" s="54">
        <v>-75000000</v>
      </c>
    </row>
    <row r="71" spans="1:8" ht="22.5" customHeight="1">
      <c r="A71" s="2" t="s">
        <v>146</v>
      </c>
      <c r="B71" s="21">
        <v>-14238455</v>
      </c>
      <c r="C71" s="51" t="e">
        <f>'SH 10'!#REF!</f>
        <v>#REF!</v>
      </c>
      <c r="D71" s="21">
        <v>-37891956</v>
      </c>
      <c r="E71" s="58"/>
      <c r="F71" s="54">
        <v>-13987427</v>
      </c>
      <c r="G71" s="58"/>
      <c r="H71" s="54">
        <v>-37648337</v>
      </c>
    </row>
    <row r="72" spans="1:8" s="136" customFormat="1" ht="23">
      <c r="A72" s="17" t="s">
        <v>162</v>
      </c>
      <c r="B72" s="95">
        <f>SUM(B60:B71)</f>
        <v>4061445</v>
      </c>
      <c r="C72" s="54"/>
      <c r="D72" s="95">
        <f>SUM(D60:D71)</f>
        <v>-29713877</v>
      </c>
      <c r="E72" s="50"/>
      <c r="F72" s="95">
        <f>SUM(F60:F71)</f>
        <v>-1806038</v>
      </c>
      <c r="G72" s="50"/>
      <c r="H72" s="95">
        <f>SUM(H60:H71)</f>
        <v>-58379982</v>
      </c>
    </row>
    <row r="73" spans="1:8" s="136" customFormat="1" ht="23">
      <c r="A73" s="3"/>
      <c r="B73" s="16"/>
      <c r="C73" s="51"/>
      <c r="D73" s="16"/>
      <c r="E73" s="51"/>
      <c r="F73" s="16"/>
      <c r="G73" s="88"/>
      <c r="H73" s="16"/>
    </row>
    <row r="74" spans="1:8" s="49" customFormat="1" ht="23">
      <c r="A74" s="60" t="s">
        <v>166</v>
      </c>
      <c r="B74" s="135"/>
      <c r="C74" s="135"/>
      <c r="D74" s="135"/>
      <c r="E74" s="135"/>
      <c r="F74" s="135"/>
      <c r="G74" s="135"/>
      <c r="H74" s="135"/>
    </row>
    <row r="75" spans="1:8" s="49" customFormat="1" ht="22.5" customHeight="1">
      <c r="A75" s="29" t="s">
        <v>73</v>
      </c>
      <c r="B75" s="137"/>
      <c r="C75" s="137"/>
      <c r="D75" s="137"/>
      <c r="E75" s="137"/>
      <c r="F75" s="137"/>
      <c r="G75" s="137"/>
      <c r="H75" s="137"/>
    </row>
    <row r="76" spans="1:8" s="49" customFormat="1" ht="22">
      <c r="A76" s="30"/>
      <c r="B76" s="443" t="s">
        <v>1</v>
      </c>
      <c r="C76" s="443"/>
      <c r="D76" s="443"/>
      <c r="E76" s="51"/>
      <c r="F76" s="443" t="s">
        <v>2</v>
      </c>
      <c r="G76" s="443"/>
      <c r="H76" s="443"/>
    </row>
    <row r="77" spans="1:8" s="49" customFormat="1" ht="22" hidden="1">
      <c r="A77" s="30"/>
      <c r="B77" s="461" t="s">
        <v>148</v>
      </c>
      <c r="C77" s="461"/>
      <c r="D77" s="461"/>
      <c r="E77" s="120"/>
      <c r="F77" s="461" t="s">
        <v>148</v>
      </c>
      <c r="G77" s="461"/>
      <c r="H77" s="461"/>
    </row>
    <row r="78" spans="1:8" s="49" customFormat="1" ht="22">
      <c r="A78" s="30"/>
      <c r="B78" s="461" t="s">
        <v>148</v>
      </c>
      <c r="C78" s="461"/>
      <c r="D78" s="461"/>
      <c r="E78" s="120"/>
      <c r="F78" s="461" t="s">
        <v>148</v>
      </c>
      <c r="G78" s="461"/>
      <c r="H78" s="461"/>
    </row>
    <row r="79" spans="1:8" s="49" customFormat="1" ht="21.5">
      <c r="A79" s="30"/>
      <c r="B79" s="107">
        <v>2557</v>
      </c>
      <c r="C79" s="107"/>
      <c r="D79" s="107">
        <v>2556</v>
      </c>
      <c r="E79" s="107"/>
      <c r="F79" s="107">
        <v>2557</v>
      </c>
      <c r="G79" s="107"/>
      <c r="H79" s="107">
        <v>2556</v>
      </c>
    </row>
    <row r="80" spans="1:8" ht="22.5" customHeight="1">
      <c r="A80" s="30"/>
      <c r="B80" s="442" t="s">
        <v>147</v>
      </c>
      <c r="C80" s="442"/>
      <c r="D80" s="442"/>
      <c r="E80" s="442"/>
      <c r="F80" s="442"/>
      <c r="G80" s="442"/>
      <c r="H80" s="442"/>
    </row>
    <row r="81" spans="1:8" ht="22.5" customHeight="1">
      <c r="A81" s="17" t="s">
        <v>163</v>
      </c>
      <c r="B81" s="88">
        <f>B38+B57+B72</f>
        <v>18544568.879999995</v>
      </c>
      <c r="C81" s="88"/>
      <c r="D81" s="88">
        <f>D38+D57+D72</f>
        <v>547975.65999999642</v>
      </c>
      <c r="E81" s="51"/>
      <c r="F81" s="88">
        <f>F38+F57+F72</f>
        <v>-2113204.7900000066</v>
      </c>
      <c r="G81" s="51"/>
      <c r="H81" s="88">
        <f>H38+H57+H72</f>
        <v>-73348559.546111122</v>
      </c>
    </row>
    <row r="82" spans="1:8" ht="22.5" customHeight="1">
      <c r="A82" s="5" t="s">
        <v>125</v>
      </c>
      <c r="B82" s="54">
        <f>+'BS 3-4'!E10</f>
        <v>173604</v>
      </c>
      <c r="C82" s="73"/>
      <c r="D82" s="54">
        <v>164136915</v>
      </c>
      <c r="E82" s="84"/>
      <c r="F82" s="54">
        <f>+'BS 3-4'!K10</f>
        <v>153497</v>
      </c>
      <c r="G82" s="84"/>
      <c r="H82" s="54">
        <v>148888909</v>
      </c>
    </row>
    <row r="83" spans="1:8" ht="22.5" customHeight="1" thickBot="1">
      <c r="A83" s="17" t="s">
        <v>150</v>
      </c>
      <c r="B83" s="96">
        <f>SUM(B81:B82)</f>
        <v>18718172.879999995</v>
      </c>
      <c r="C83" s="88"/>
      <c r="D83" s="96">
        <f>SUM(D81:D82)</f>
        <v>164684890.66</v>
      </c>
      <c r="E83" s="51"/>
      <c r="F83" s="96">
        <f>SUM(F81:F82)</f>
        <v>-1959707.7900000066</v>
      </c>
      <c r="G83" s="51"/>
      <c r="H83" s="96">
        <f>SUM(H81:H82)</f>
        <v>75540349.453888878</v>
      </c>
    </row>
    <row r="84" spans="1:8" s="146" customFormat="1" ht="22.5" customHeight="1" thickTop="1">
      <c r="A84" s="145"/>
      <c r="B84" s="144">
        <f>+B83-'BS 3-4'!O10</f>
        <v>18718172.879999995</v>
      </c>
      <c r="C84" s="141"/>
      <c r="D84" s="144">
        <f>+D83-'BS 3-4'!E10</f>
        <v>164511286.66</v>
      </c>
      <c r="E84" s="141"/>
      <c r="F84" s="140">
        <f>+F83-'BS 3-4'!I10</f>
        <v>-2170529.7900000066</v>
      </c>
      <c r="G84" s="142"/>
      <c r="H84" s="143">
        <f>+H83-'BS 3-4'!K10</f>
        <v>75386852.453888878</v>
      </c>
    </row>
    <row r="85" spans="1:8" ht="22.5" customHeight="1">
      <c r="A85" s="105" t="s">
        <v>138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139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140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3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4" customFormat="1" ht="23.25" customHeight="1"/>
    <row r="90" spans="1:8" s="123" customFormat="1" ht="23.25" customHeight="1">
      <c r="A90" s="124"/>
      <c r="B90" s="124"/>
      <c r="C90" s="124"/>
      <c r="D90" s="124"/>
      <c r="E90" s="124"/>
      <c r="F90" s="124"/>
      <c r="G90" s="124"/>
      <c r="H90" s="124"/>
    </row>
    <row r="91" spans="1:8" ht="21.5">
      <c r="A91" s="124"/>
      <c r="B91" s="124"/>
      <c r="C91" s="124"/>
      <c r="D91" s="124"/>
      <c r="E91" s="124"/>
      <c r="F91" s="124"/>
      <c r="G91" s="124"/>
      <c r="H91" s="124"/>
    </row>
    <row r="92" spans="1:8" ht="21.5">
      <c r="A92" s="123"/>
      <c r="B92" s="124"/>
      <c r="C92" s="124"/>
      <c r="D92" s="124"/>
      <c r="E92" s="124"/>
      <c r="F92" s="124"/>
      <c r="G92" s="124"/>
      <c r="H92" s="124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7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Graiwin, Santimahakullert</cp:lastModifiedBy>
  <cp:lastPrinted>2021-08-05T07:42:14Z</cp:lastPrinted>
  <dcterms:created xsi:type="dcterms:W3CDTF">2012-11-12T19:31:30Z</dcterms:created>
  <dcterms:modified xsi:type="dcterms:W3CDTF">2021-08-06T06:34:30Z</dcterms:modified>
</cp:coreProperties>
</file>