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.KYE_งบส่งตลาดฯ\งบการเงินปี 2021\1) KYE 2021 Q1 06 AUG 2021\"/>
    </mc:Choice>
  </mc:AlternateContent>
  <bookViews>
    <workbookView xWindow="0" yWindow="0" windowWidth="24000" windowHeight="9600" tabRatio="681"/>
  </bookViews>
  <sheets>
    <sheet name="BS-3-4" sheetId="18" r:id="rId1"/>
    <sheet name="PL 5" sheetId="11" r:id="rId2"/>
    <sheet name="Equity 6" sheetId="15" r:id="rId3"/>
    <sheet name="Equity 7" sheetId="20" r:id="rId4"/>
    <sheet name="SHE-S 8" sheetId="17" r:id="rId5"/>
    <sheet name="SHE-S 9" sheetId="19" r:id="rId6"/>
    <sheet name="CF 10-11" sheetId="12" r:id="rId7"/>
  </sheets>
  <definedNames>
    <definedName name="_xlnm.Print_Area" localSheetId="0">'BS-3-4'!$A$1:$J$78</definedName>
    <definedName name="_xlnm.Print_Area" localSheetId="6">'CF 10-11'!$A$1:$I$81</definedName>
    <definedName name="_xlnm.Print_Area" localSheetId="2">'Equity 6'!$A$1:$N$25</definedName>
    <definedName name="_xlnm.Print_Area" localSheetId="3">'Equity 7'!$A$1:$N$24</definedName>
    <definedName name="_xlnm.Print_Area" localSheetId="1">'PL 5'!$A$1:$J$42</definedName>
    <definedName name="_xlnm.Print_Area" localSheetId="4">'SHE-S 8'!$A$1:$N$25</definedName>
    <definedName name="_xlnm.Print_Area" localSheetId="5">'SHE-S 9'!$A$1:$N$24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11" l="1"/>
  <c r="N17" i="19" l="1"/>
  <c r="N17" i="20"/>
  <c r="I80" i="12" l="1"/>
  <c r="I66" i="12"/>
  <c r="I62" i="12"/>
  <c r="I26" i="12"/>
  <c r="I40" i="12" s="1"/>
  <c r="I42" i="12" s="1"/>
  <c r="I69" i="12" s="1"/>
  <c r="I72" i="12" s="1"/>
  <c r="I74" i="12" s="1"/>
  <c r="E80" i="12"/>
  <c r="E66" i="12"/>
  <c r="E62" i="12"/>
  <c r="E26" i="12"/>
  <c r="E40" i="12" s="1"/>
  <c r="E42" i="12" s="1"/>
  <c r="E69" i="12" s="1"/>
  <c r="E72" i="12" s="1"/>
  <c r="E74" i="12" s="1"/>
  <c r="H24" i="19"/>
  <c r="F24" i="19"/>
  <c r="D24" i="19"/>
  <c r="H22" i="19"/>
  <c r="F22" i="19"/>
  <c r="D22" i="19"/>
  <c r="B22" i="19"/>
  <c r="B24" i="19" s="1"/>
  <c r="F24" i="20"/>
  <c r="H22" i="20"/>
  <c r="H24" i="20" s="1"/>
  <c r="F22" i="20"/>
  <c r="D22" i="20"/>
  <c r="D24" i="20" s="1"/>
  <c r="B22" i="20"/>
  <c r="B24" i="20" s="1"/>
  <c r="J37" i="11"/>
  <c r="J22" i="11"/>
  <c r="J15" i="11"/>
  <c r="J24" i="11" s="1"/>
  <c r="J27" i="11" s="1"/>
  <c r="J29" i="11" s="1"/>
  <c r="F37" i="11"/>
  <c r="F22" i="11"/>
  <c r="F15" i="11"/>
  <c r="F24" i="11" s="1"/>
  <c r="F27" i="11" s="1"/>
  <c r="F29" i="11" s="1"/>
  <c r="J76" i="18"/>
  <c r="J58" i="18"/>
  <c r="J49" i="18"/>
  <c r="J30" i="18"/>
  <c r="J20" i="18"/>
  <c r="F76" i="18"/>
  <c r="F58" i="18"/>
  <c r="F49" i="18"/>
  <c r="F60" i="18" s="1"/>
  <c r="F30" i="18"/>
  <c r="F20" i="18"/>
  <c r="D76" i="18"/>
  <c r="H58" i="18"/>
  <c r="D58" i="18"/>
  <c r="H49" i="18"/>
  <c r="D49" i="18"/>
  <c r="H30" i="18"/>
  <c r="D30" i="18"/>
  <c r="H20" i="18"/>
  <c r="D20" i="18"/>
  <c r="D60" i="18" l="1"/>
  <c r="D78" i="18" s="1"/>
  <c r="H60" i="18"/>
  <c r="J41" i="11"/>
  <c r="J39" i="11"/>
  <c r="F41" i="11"/>
  <c r="F39" i="11"/>
  <c r="F78" i="18"/>
  <c r="H32" i="18"/>
  <c r="D32" i="18"/>
  <c r="J60" i="18"/>
  <c r="J78" i="18" s="1"/>
  <c r="F32" i="18"/>
  <c r="J32" i="18"/>
  <c r="N17" i="17"/>
  <c r="N17" i="15"/>
  <c r="L21" i="20" l="1"/>
  <c r="N21" i="20" l="1"/>
  <c r="L22" i="20"/>
  <c r="L24" i="20" s="1"/>
  <c r="D22" i="11"/>
  <c r="C66" i="12" l="1"/>
  <c r="H22" i="17" l="1"/>
  <c r="H24" i="17" s="1"/>
  <c r="F22" i="17"/>
  <c r="F24" i="17" s="1"/>
  <c r="D22" i="17"/>
  <c r="D24" i="17" s="1"/>
  <c r="B22" i="17"/>
  <c r="B24" i="17" s="1"/>
  <c r="H22" i="15"/>
  <c r="F22" i="15"/>
  <c r="F24" i="15" s="1"/>
  <c r="D22" i="15"/>
  <c r="D24" i="15" s="1"/>
  <c r="B22" i="15"/>
  <c r="B24" i="15" s="1"/>
  <c r="H24" i="15" l="1"/>
  <c r="G66" i="12" l="1"/>
  <c r="H69" i="12" l="1"/>
  <c r="F69" i="12"/>
  <c r="C80" i="12" l="1"/>
  <c r="G80" i="12" l="1"/>
  <c r="H37" i="11" l="1"/>
  <c r="I29" i="11"/>
  <c r="G29" i="11"/>
  <c r="E29" i="11"/>
  <c r="H22" i="11"/>
  <c r="H15" i="11"/>
  <c r="D15" i="11"/>
  <c r="D24" i="11" s="1"/>
  <c r="D27" i="11" s="1"/>
  <c r="D29" i="11" s="1"/>
  <c r="G62" i="12"/>
  <c r="C62" i="12"/>
  <c r="N21" i="17" l="1"/>
  <c r="L21" i="19"/>
  <c r="H24" i="11"/>
  <c r="H27" i="11" s="1"/>
  <c r="H29" i="11" s="1"/>
  <c r="J20" i="19" s="1"/>
  <c r="L22" i="17"/>
  <c r="L24" i="17" s="1"/>
  <c r="L22" i="15"/>
  <c r="L24" i="15" s="1"/>
  <c r="N21" i="15"/>
  <c r="N21" i="19" l="1"/>
  <c r="L22" i="19"/>
  <c r="L24" i="19" s="1"/>
  <c r="J22" i="19"/>
  <c r="N20" i="19"/>
  <c r="D41" i="11" l="1"/>
  <c r="J20" i="20"/>
  <c r="J24" i="19"/>
  <c r="N22" i="19"/>
  <c r="N24" i="19" s="1"/>
  <c r="J22" i="15"/>
  <c r="J24" i="15" s="1"/>
  <c r="H41" i="11"/>
  <c r="D39" i="11"/>
  <c r="H39" i="11"/>
  <c r="G26" i="12"/>
  <c r="G40" i="12" s="1"/>
  <c r="G42" i="12" s="1"/>
  <c r="G69" i="12" s="1"/>
  <c r="N20" i="20" l="1"/>
  <c r="J22" i="20"/>
  <c r="C26" i="12"/>
  <c r="C40" i="12" s="1"/>
  <c r="C42" i="12" s="1"/>
  <c r="N20" i="15"/>
  <c r="J22" i="17"/>
  <c r="N20" i="17"/>
  <c r="G72" i="12"/>
  <c r="G74" i="12" s="1"/>
  <c r="J24" i="20" l="1"/>
  <c r="N22" i="20"/>
  <c r="N24" i="20" s="1"/>
  <c r="N22" i="15"/>
  <c r="N24" i="15" s="1"/>
  <c r="J24" i="17"/>
  <c r="N22" i="17"/>
  <c r="N24" i="17" s="1"/>
  <c r="C69" i="12"/>
  <c r="C72" i="12" s="1"/>
  <c r="C74" i="12" s="1"/>
  <c r="H76" i="18" l="1"/>
  <c r="H78" i="18" l="1"/>
</calcChain>
</file>

<file path=xl/sharedStrings.xml><?xml version="1.0" encoding="utf-8"?>
<sst xmlns="http://schemas.openxmlformats.org/spreadsheetml/2006/main" count="339" uniqueCount="172">
  <si>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</si>
  <si>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</si>
  <si>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</si>
  <si>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</si>
  <si>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</si>
  <si>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</si>
  <si>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</si>
  <si>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</si>
  <si>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</si>
  <si>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</si>
  <si>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</si>
  <si>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</si>
  <si>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</si>
  <si>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</si>
  <si>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</si>
  <si>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</si>
  <si>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</si>
  <si>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</si>
  <si>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</si>
  <si>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</si>
  <si>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</si>
  <si>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</si>
  <si>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</si>
  <si>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</si>
  <si>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</si>
  <si>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</si>
  <si>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</si>
  <si>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</si>
  <si>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</si>
  <si>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</si>
  <si>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</si>
  <si>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</si>
  <si>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</si>
  <si>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</si>
  <si>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</si>
  <si>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</si>
  <si>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</si>
  <si>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</si>
  <si>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</si>
  <si>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</si>
  <si>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</si>
  <si>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</si>
  <si>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</si>
  <si>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</si>
  <si>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</si>
  <si>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</si>
  <si>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รายการที่ไม่ใช่เงินสด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</si>
  <si>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</si>
  <si>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</si>
  <si>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</si>
  <si>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</si>
  <si>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ประมาณการค่าประกันความเสียหาย</t>
  </si>
  <si>
    <t>ที่ออก</t>
  </si>
  <si>
    <t>จ่ายเงินกองทุนสำรองเลี้ยงชีพ</t>
  </si>
  <si>
    <t>เงินให้กู้ยืมระยะสั้นแก่กิจการที่เกี่ยวข้องกัน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</si>
  <si>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</si>
  <si>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</si>
  <si>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</si>
  <si>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</si>
  <si>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</si>
  <si>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</si>
  <si>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</si>
  <si>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</si>
  <si>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</si>
  <si>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</si>
  <si>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</si>
  <si>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</si>
  <si>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ทุนสำรอง</t>
  </si>
  <si>
    <t>มูลค่าหุ้นสามัญ</t>
  </si>
  <si>
    <t>ตามกฎหมาย</t>
  </si>
  <si>
    <t xml:space="preserve">    กำไร</t>
  </si>
  <si>
    <t>รายได้จากการลงทุน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</si>
  <si>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</si>
  <si>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</si>
  <si>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</si>
  <si>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</si>
  <si>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</si>
  <si>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</si>
  <si>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</si>
  <si>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</si>
  <si>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</si>
  <si>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</si>
  <si>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</si>
  <si>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</si>
  <si>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</si>
  <si>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>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</si>
  <si>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</si>
  <si>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</si>
  <si>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</si>
  <si>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</si>
  <si>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</si>
  <si>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</si>
  <si>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</si>
  <si>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เงินกองทุนสำรองเลี้ยงชีพ</t>
  </si>
  <si>
    <t>ปรับรายการที่กระทบกำไรเป็นเงินสดรับ (จ่าย)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</si>
  <si>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</si>
  <si>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</si>
  <si>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</si>
  <si>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</si>
  <si>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</si>
  <si>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</si>
  <si>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</si>
  <si>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</si>
  <si>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อื่น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</si>
  <si>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</si>
  <si>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</si>
  <si>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</si>
  <si>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ภาษีมูลค่าเพิ่มขอคืน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</si>
  <si>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</si>
  <si>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</si>
  <si>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</si>
  <si>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รวมกำไร (ขาดทุน) เบ็ดเสร็จรวมสำหรับงวด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</si>
  <si>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</si>
  <si>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</si>
  <si>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</si>
  <si>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>ขาดทุนจากอัตราแลกเปลี่ยนที่ยังไม่เกิดขึ้น</t>
  </si>
  <si>
    <t>30 มิถุนายน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</si>
  <si>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</si>
  <si>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ส่วนของหนี้สินตามสัญญาเช่าที่ถึงกำหนดชำระภายในหนึ่งปี</t>
  </si>
  <si>
    <t>วันที่ 30 มิถุนายน</t>
  </si>
  <si>
    <t>รายการที่จะไม่ถูกจัดประเภทใหม่ไว้ในกำไรหรือขาดทุนในภายหลัง</t>
  </si>
  <si>
    <t>กำไรจากกิจกรรมดำเนินงาน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</si>
  <si>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</si>
  <si>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</si>
  <si>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</si>
  <si>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</si>
  <si>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</si>
  <si>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</si>
  <si>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</si>
  <si>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</si>
  <si>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</si>
  <si>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</si>
  <si>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สำหรับงวดสามเดือนสิ้นสุดวันที่ 30 มิถุนายน 2563</t>
  </si>
  <si>
    <t>ยอดคงเหลือ ณ วันที่ 1 เมษายน 2563</t>
  </si>
  <si>
    <t>ยอดคงเหลือ ณ วันที่ 30 มิถุนายน 2563</t>
  </si>
  <si>
    <t>เงินสดและรายการเทียบเท่าเงินสด ณ 30 มิถุนายน</t>
  </si>
  <si>
    <t xml:space="preserve">เงินสดจ่ายชำระหนี้สินตามสัญญาเช่า </t>
  </si>
  <si>
    <t>(กลับรายการ) ขาดทุนจากการปรับมูลค่าสินค้า</t>
  </si>
  <si>
    <t>สินทรัพย์ทางการเงินหมุนเวียนอื่น</t>
  </si>
  <si>
    <t>เงินสดจ่ายเพื่อซื้อสินทรัพย์ไม่มีตัวตน</t>
  </si>
  <si>
    <t>เงินสดจ่ายสุทธิในสินทรัพย์ทางการเงินหมุนเวียนอื่น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</si>
  <si>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</si>
  <si>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</si>
  <si>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</si>
  <si>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</si>
  <si>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</si>
  <si>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สำหรับผลประโยชน์พนักงาน</t>
  </si>
  <si>
    <t xml:space="preserve">    (หุ้นสามัญจำนวน 19,800,000 หุ้น มูลค่า 10 บาทต่อหุ้น) </t>
  </si>
  <si>
    <t xml:space="preserve">       ส่วนเกินมูลค่าหุ้นสามัญ</t>
  </si>
  <si>
    <t>สำหรับงวดสามเดือนสิ้นสุดวันที่ 30 มิถุนายน 2564</t>
  </si>
  <si>
    <t>ยอดคงเหลือ ณ วันที่ 1 เมษายน 2564</t>
  </si>
  <si>
    <t>ยอดคงเหลือ ณ วันที่ 30 มิถุนายน 2564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</si>
  <si>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</si>
  <si>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</si>
  <si>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ค่าใช้จ่ายภาษีเงินได้</t>
  </si>
  <si>
    <t>เจ้าหนี้ค่าซื้ออาคารและอุปกรณ์ลดลง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</si>
  <si>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</si>
  <si>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</si>
  <si>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กำไรก่อนภาษีเงินได้</t>
  </si>
  <si>
    <t>กำไรขาดทุนเบ็ดเสร็จรวมสำหรับงวด</t>
  </si>
  <si>
    <t>ผลกำไร (ขาดทุน)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</si>
  <si>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</si>
  <si>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</si>
  <si>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รวมกำไรขาดทุนเบ็ดเสร็จรวมสำหรับงวด</t>
  </si>
  <si>
    <t>ขาดทุน (กำไร) จากการจำหน่ายอุปกรณ์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</si>
  <si>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</si>
  <si>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</si>
  <si>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>ส่วนแบ่งกำไร (ขาดทุน) ของบริษัทร่วม</t>
  </si>
  <si>
    <t>ภาษีเงินได้ของรายการที่จะไม่ถูกจัดประเภทใหม่</t>
  </si>
  <si>
    <t xml:space="preserve">ส่วนแบ่ง (กำไร) ขาดทุนของบริษัทร่วม </t>
  </si>
  <si>
    <t>ยอดซื้อสุทธิอาคารและอุปกรณ์จ่ายเป็นเงินสด</t>
  </si>
  <si>
    <t>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</si>
</sst>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.000_);_(* \(#,##0.000\);_(* &quot;-&quot;???_);_(@_)"/>
    <numFmt numFmtId="167" formatCode="_(* #,##0_);_(* \(#,##0\);_(* &quot;-&quot;??_);_(@_)"/>
    <numFmt numFmtId="168" formatCode="#,##0.00;\(#,##0.00\)"/>
    <numFmt numFmtId="169" formatCode="_(* #,##0_);_(* \(#,##0\);_(* &quot;-&quot;????_);_(@_)"/>
    <numFmt numFmtId="170" formatCode="_(* #,##0_);_(* \(#,##0\);_(* &quot;-&quot;???_);_(@_)"/>
    <numFmt numFmtId="171" formatCode="0.000000"/>
    <numFmt numFmtId="172" formatCode="0.000000000000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" fontId="2" fillId="0" borderId="0" applyFill="0" applyBorder="0" applyAlignment="0" applyProtection="0"/>
    <xf numFmtId="9" fontId="2" fillId="0" borderId="0" applyFont="0" applyFill="0" applyBorder="0" applyAlignment="0" applyProtection="0"/>
  </cellStyleXfs>
  <cellXfs count="207">
    <xf numFmtId="0" fontId="0" fillId="0" borderId="0" xfId="0"/>
    <xf numFmtId="164" fontId="8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3" fillId="0" borderId="0" xfId="0" quotePrefix="1" applyFont="1" applyFill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/>
    <xf numFmtId="0" fontId="9" fillId="0" borderId="0" xfId="0" quotePrefix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/>
    <xf numFmtId="37" fontId="0" fillId="0" borderId="0" xfId="0" applyNumberFormat="1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Border="1" applyAlignment="1"/>
    <xf numFmtId="0" fontId="9" fillId="0" borderId="0" xfId="0" applyFont="1" applyFill="1" applyAlignment="1"/>
    <xf numFmtId="37" fontId="0" fillId="0" borderId="0" xfId="0" quotePrefix="1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left"/>
    </xf>
    <xf numFmtId="37" fontId="0" fillId="0" borderId="3" xfId="0" applyNumberFormat="1" applyFont="1" applyFill="1" applyBorder="1" applyAlignment="1">
      <alignment horizontal="right"/>
    </xf>
    <xf numFmtId="2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170" fontId="0" fillId="0" borderId="0" xfId="0" applyNumberFormat="1" applyFont="1" applyFill="1" applyAlignment="1">
      <alignment horizontal="left"/>
    </xf>
    <xf numFmtId="168" fontId="11" fillId="0" borderId="0" xfId="0" applyNumberFormat="1" applyFont="1" applyFill="1" applyAlignment="1"/>
    <xf numFmtId="4" fontId="0" fillId="0" borderId="0" xfId="1" applyFont="1" applyFill="1" applyAlignment="1">
      <alignment horizontal="right"/>
    </xf>
    <xf numFmtId="3" fontId="0" fillId="0" borderId="0" xfId="1" applyNumberFormat="1" applyFont="1" applyFill="1" applyAlignment="1"/>
    <xf numFmtId="41" fontId="0" fillId="0" borderId="3" xfId="1" applyNumberFormat="1" applyFont="1" applyFill="1" applyBorder="1" applyAlignment="1">
      <alignment horizontal="center"/>
    </xf>
    <xf numFmtId="4" fontId="0" fillId="0" borderId="0" xfId="1" applyFont="1" applyFill="1" applyAlignment="1"/>
    <xf numFmtId="4" fontId="2" fillId="0" borderId="0" xfId="1" applyFill="1" applyAlignment="1"/>
    <xf numFmtId="4" fontId="0" fillId="0" borderId="0" xfId="0" applyNumberFormat="1" applyFont="1" applyFill="1" applyAlignment="1"/>
    <xf numFmtId="43" fontId="4" fillId="0" borderId="0" xfId="0" applyNumberFormat="1" applyFont="1" applyFill="1" applyAlignment="1"/>
    <xf numFmtId="0" fontId="2" fillId="0" borderId="0" xfId="0" applyFont="1" applyFill="1" applyAlignment="1">
      <alignment vertical="center"/>
    </xf>
    <xf numFmtId="169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horizontal="right" vertical="center"/>
    </xf>
    <xf numFmtId="43" fontId="2" fillId="0" borderId="0" xfId="1" applyNumberForma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70" fontId="0" fillId="0" borderId="3" xfId="0" applyNumberFormat="1" applyFont="1" applyFill="1" applyBorder="1" applyAlignment="1">
      <alignment horizontal="left"/>
    </xf>
    <xf numFmtId="170" fontId="0" fillId="0" borderId="0" xfId="1" applyNumberFormat="1" applyFont="1" applyFill="1" applyBorder="1" applyAlignment="1">
      <alignment horizontal="right"/>
    </xf>
    <xf numFmtId="167" fontId="2" fillId="0" borderId="0" xfId="1" applyNumberFormat="1" applyFill="1" applyAlignment="1"/>
    <xf numFmtId="167" fontId="2" fillId="0" borderId="0" xfId="1" applyNumberFormat="1" applyFont="1" applyFill="1" applyBorder="1" applyAlignment="1">
      <alignment vertical="center"/>
    </xf>
    <xf numFmtId="167" fontId="2" fillId="0" borderId="0" xfId="1" quotePrefix="1" applyNumberFormat="1" applyFill="1" applyAlignment="1">
      <alignment horizontal="right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1" applyNumberFormat="1" applyFill="1" applyAlignment="1"/>
    <xf numFmtId="4" fontId="2" fillId="0" borderId="0" xfId="1" applyFill="1" applyAlignment="1">
      <alignment horizontal="left" vertical="center"/>
    </xf>
    <xf numFmtId="4" fontId="2" fillId="0" borderId="0" xfId="1" applyFill="1" applyAlignment="1">
      <alignment vertical="center"/>
    </xf>
    <xf numFmtId="4" fontId="0" fillId="0" borderId="0" xfId="1" applyFont="1" applyFill="1" applyAlignment="1">
      <alignment vertical="center"/>
    </xf>
    <xf numFmtId="4" fontId="2" fillId="0" borderId="0" xfId="1" applyFill="1" applyBorder="1" applyAlignment="1">
      <alignment vertical="center"/>
    </xf>
    <xf numFmtId="39" fontId="0" fillId="0" borderId="0" xfId="0" applyNumberFormat="1" applyFont="1" applyFill="1" applyBorder="1" applyAlignment="1">
      <alignment horizontal="center"/>
    </xf>
    <xf numFmtId="3" fontId="0" fillId="0" borderId="0" xfId="1" applyNumberFormat="1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7" fontId="2" fillId="0" borderId="0" xfId="0" applyNumberFormat="1" applyFont="1" applyFill="1" applyBorder="1" applyAlignment="1"/>
    <xf numFmtId="0" fontId="0" fillId="0" borderId="0" xfId="0" applyFill="1" applyAlignment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37" fontId="2" fillId="0" borderId="0" xfId="0" applyNumberFormat="1" applyFont="1" applyFill="1" applyAlignment="1"/>
    <xf numFmtId="169" fontId="0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10" fillId="0" borderId="0" xfId="0" applyFont="1" applyFill="1" applyAlignment="1"/>
    <xf numFmtId="164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right"/>
    </xf>
    <xf numFmtId="49" fontId="9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43" fontId="2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167" fontId="2" fillId="0" borderId="0" xfId="1" applyNumberFormat="1" applyFont="1" applyFill="1" applyBorder="1" applyAlignment="1"/>
    <xf numFmtId="43" fontId="3" fillId="0" borderId="1" xfId="1" applyNumberFormat="1" applyFont="1" applyFill="1" applyBorder="1" applyAlignment="1"/>
    <xf numFmtId="43" fontId="3" fillId="0" borderId="0" xfId="1" applyNumberFormat="1" applyFont="1" applyFill="1" applyBorder="1" applyAlignment="1"/>
    <xf numFmtId="169" fontId="3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1" applyNumberFormat="1" applyFont="1" applyFill="1" applyAlignment="1"/>
    <xf numFmtId="41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Alignment="1"/>
    <xf numFmtId="172" fontId="4" fillId="0" borderId="0" xfId="0" applyNumberFormat="1" applyFont="1" applyFill="1" applyAlignment="1"/>
    <xf numFmtId="3" fontId="0" fillId="0" borderId="0" xfId="1" applyNumberFormat="1" applyFont="1" applyFill="1" applyAlignment="1">
      <alignment horizontal="right"/>
    </xf>
    <xf numFmtId="16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3" xfId="1" applyNumberForma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67" fontId="2" fillId="0" borderId="0" xfId="1" applyNumberFormat="1" applyFill="1" applyAlignment="1">
      <alignment vertical="center"/>
    </xf>
    <xf numFmtId="3" fontId="2" fillId="0" borderId="0" xfId="1" applyNumberForma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Fill="1" applyAlignment="1">
      <alignment horizontal="left"/>
    </xf>
    <xf numFmtId="10" fontId="5" fillId="0" borderId="0" xfId="2" applyNumberFormat="1" applyFont="1" applyFill="1" applyAlignment="1"/>
    <xf numFmtId="164" fontId="5" fillId="0" borderId="0" xfId="0" applyNumberFormat="1" applyFont="1" applyFill="1" applyAlignment="1"/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43" fontId="0" fillId="0" borderId="0" xfId="0" applyNumberForma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4" fontId="3" fillId="0" borderId="2" xfId="0" applyNumberFormat="1" applyFont="1" applyFill="1" applyBorder="1" applyAlignment="1">
      <alignment vertical="center"/>
    </xf>
    <xf numFmtId="37" fontId="0" fillId="0" borderId="0" xfId="0" applyNumberFormat="1" applyFill="1" applyAlignment="1"/>
    <xf numFmtId="41" fontId="0" fillId="0" borderId="0" xfId="0" applyNumberFormat="1" applyFill="1" applyAlignment="1">
      <alignment vertical="center"/>
    </xf>
    <xf numFmtId="37" fontId="0" fillId="0" borderId="0" xfId="0" applyNumberFormat="1" applyFill="1" applyAlignment="1">
      <alignment vertical="center"/>
    </xf>
    <xf numFmtId="37" fontId="3" fillId="0" borderId="4" xfId="0" applyNumberFormat="1" applyFont="1" applyFill="1" applyBorder="1" applyAlignment="1"/>
    <xf numFmtId="37" fontId="3" fillId="0" borderId="3" xfId="0" applyNumberFormat="1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vertical="center"/>
    </xf>
    <xf numFmtId="37" fontId="0" fillId="0" borderId="2" xfId="0" applyNumberFormat="1" applyFill="1" applyBorder="1" applyAlignment="1"/>
    <xf numFmtId="49" fontId="0" fillId="0" borderId="0" xfId="0" applyNumberFormat="1" applyFill="1" applyAlignment="1"/>
    <xf numFmtId="37" fontId="3" fillId="0" borderId="2" xfId="0" applyNumberFormat="1" applyFont="1" applyFill="1" applyBorder="1" applyAlignment="1"/>
    <xf numFmtId="164" fontId="0" fillId="0" borderId="0" xfId="0" applyNumberFormat="1" applyFill="1" applyAlignment="1"/>
    <xf numFmtId="37" fontId="3" fillId="0" borderId="0" xfId="0" applyNumberFormat="1" applyFont="1" applyFill="1" applyAlignment="1">
      <alignment vertical="center"/>
    </xf>
    <xf numFmtId="0" fontId="0" fillId="0" borderId="0" xfId="0" applyNumberFormat="1" applyFont="1" applyFill="1" applyBorder="1" applyAlignment="1">
      <alignment horizontal="centerContinuous" vertical="center"/>
    </xf>
    <xf numFmtId="0" fontId="0" fillId="0" borderId="0" xfId="0" applyNumberFormat="1" applyFont="1" applyFill="1" applyBorder="1" applyAlignment="1">
      <alignment horizontal="centerContinuous"/>
    </xf>
    <xf numFmtId="39" fontId="3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00FFFF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80"/>
  <sheetViews>
    <sheetView tabSelected="1" zoomScaleNormal="100" zoomScaleSheetLayoutView="100" workbookViewId="0">
      <selection sqref="A1:F1"/>
    </sheetView>
  </sheetViews>
  <sheetFormatPr defaultColWidth="10.85546875" defaultRowHeight="23.25" x14ac:dyDescent="0.45"/>
  <cols>
    <col min="1" max="1" width="54.7109375" style="50" customWidth="1"/>
    <col min="2" max="2" width="8.42578125" style="123" customWidth="1"/>
    <col min="3" max="3" width="1" style="123" customWidth="1"/>
    <col min="4" max="4" width="14.85546875" style="50" customWidth="1"/>
    <col min="5" max="5" width="1" style="50" customWidth="1"/>
    <col min="6" max="6" width="11.140625" style="50" customWidth="1"/>
    <col min="7" max="7" width="1" style="50" customWidth="1"/>
    <col min="8" max="8" width="14.85546875" style="50" customWidth="1"/>
    <col min="9" max="9" width="1" style="50" customWidth="1"/>
    <col min="10" max="10" width="11.140625" style="50" customWidth="1"/>
    <col min="11" max="11" width="11.5703125" style="50" bestFit="1" customWidth="1"/>
    <col min="12" max="12" width="14.85546875" style="50" bestFit="1" customWidth="1"/>
    <col min="13" max="13" width="16.7109375" style="77" bestFit="1" customWidth="1"/>
    <col min="14" max="14" width="13.5703125" style="50" bestFit="1" customWidth="1"/>
    <col min="15" max="16384" width="10.85546875" style="50"/>
  </cols>
  <sheetData>
    <row r="1" spans="1:13" s="163" customFormat="1" ht="22.5" customHeight="1" x14ac:dyDescent="0.45">
      <c r="A1" s="192" t="s">
        <v>0</v>
      </c>
      <c r="B1" s="192"/>
      <c r="C1" s="192"/>
      <c r="D1" s="192"/>
      <c r="E1" s="192"/>
      <c r="F1" s="192"/>
      <c r="H1" s="163" t="s">
        <v>10</v>
      </c>
      <c r="J1" s="163" t="s">
        <v>10</v>
      </c>
      <c r="M1" s="76"/>
    </row>
    <row r="2" spans="1:13" s="163" customFormat="1" ht="22.5" customHeight="1" x14ac:dyDescent="0.45">
      <c r="A2" s="193" t="s">
        <v>64</v>
      </c>
      <c r="B2" s="193"/>
      <c r="C2" s="193"/>
      <c r="D2" s="193"/>
      <c r="E2" s="193"/>
      <c r="F2" s="193"/>
      <c r="M2" s="76"/>
    </row>
    <row r="3" spans="1:13" s="163" customFormat="1" ht="22.5" customHeight="1" x14ac:dyDescent="0.45">
      <c r="A3" s="163" t="s">
        <v>72</v>
      </c>
      <c r="B3" s="118"/>
      <c r="C3" s="118"/>
      <c r="M3" s="76"/>
    </row>
    <row r="4" spans="1:13" s="163" customFormat="1" ht="22.5" customHeight="1" x14ac:dyDescent="0.45">
      <c r="B4" s="118"/>
      <c r="C4" s="118"/>
      <c r="D4" s="194" t="s">
        <v>44</v>
      </c>
      <c r="E4" s="194"/>
      <c r="F4" s="194"/>
      <c r="H4" s="194"/>
      <c r="I4" s="194"/>
      <c r="J4" s="194"/>
      <c r="M4" s="76"/>
    </row>
    <row r="5" spans="1:13" s="163" customFormat="1" ht="22.5" customHeight="1" x14ac:dyDescent="0.45">
      <c r="B5" s="118"/>
      <c r="C5" s="118"/>
      <c r="D5" s="195" t="s">
        <v>45</v>
      </c>
      <c r="E5" s="195"/>
      <c r="F5" s="195"/>
      <c r="H5" s="195" t="s">
        <v>42</v>
      </c>
      <c r="I5" s="195"/>
      <c r="J5" s="195"/>
      <c r="M5" s="76"/>
    </row>
    <row r="6" spans="1:13" s="163" customFormat="1" ht="22.5" customHeight="1" x14ac:dyDescent="0.45">
      <c r="B6" s="118"/>
      <c r="C6" s="118"/>
      <c r="D6" s="53" t="s">
        <v>116</v>
      </c>
      <c r="E6" s="53"/>
      <c r="F6" s="53" t="s">
        <v>75</v>
      </c>
      <c r="H6" s="53" t="s">
        <v>116</v>
      </c>
      <c r="I6" s="53"/>
      <c r="J6" s="53" t="s">
        <v>75</v>
      </c>
      <c r="M6" s="76"/>
    </row>
    <row r="7" spans="1:13" s="163" customFormat="1" ht="22.5" customHeight="1" x14ac:dyDescent="0.45">
      <c r="A7" s="163" t="s">
        <v>1</v>
      </c>
      <c r="B7" s="119" t="s">
        <v>12</v>
      </c>
      <c r="C7" s="119"/>
      <c r="D7" s="54">
        <v>2564</v>
      </c>
      <c r="E7" s="54"/>
      <c r="F7" s="54">
        <v>2564</v>
      </c>
      <c r="H7" s="54">
        <v>2564</v>
      </c>
      <c r="I7" s="54"/>
      <c r="J7" s="54">
        <v>2564</v>
      </c>
      <c r="M7" s="76"/>
    </row>
    <row r="8" spans="1:13" s="163" customFormat="1" ht="22.5" customHeight="1" x14ac:dyDescent="0.45">
      <c r="B8" s="119"/>
      <c r="C8" s="119"/>
      <c r="D8" s="184" t="s">
        <v>85</v>
      </c>
      <c r="E8" s="184"/>
      <c r="F8" s="184"/>
      <c r="H8" s="184" t="s">
        <v>85</v>
      </c>
      <c r="I8" s="184"/>
      <c r="J8" s="184"/>
      <c r="M8" s="76"/>
    </row>
    <row r="9" spans="1:13" s="129" customFormat="1" ht="22.5" customHeight="1" x14ac:dyDescent="0.45">
      <c r="A9" s="164"/>
      <c r="B9" s="119"/>
      <c r="C9" s="119"/>
      <c r="D9" s="188" t="s">
        <v>78</v>
      </c>
      <c r="E9" s="188"/>
      <c r="F9" s="188"/>
      <c r="G9" s="188"/>
      <c r="H9" s="188"/>
      <c r="I9" s="188"/>
      <c r="J9" s="188"/>
      <c r="M9" s="77"/>
    </row>
    <row r="10" spans="1:13" s="129" customFormat="1" ht="22.5" customHeight="1" x14ac:dyDescent="0.45">
      <c r="A10" s="165" t="s">
        <v>2</v>
      </c>
      <c r="B10" s="119"/>
      <c r="C10" s="119"/>
      <c r="M10" s="77"/>
    </row>
    <row r="11" spans="1:13" s="129" customFormat="1" ht="22.5" customHeight="1" x14ac:dyDescent="0.45">
      <c r="A11" s="166" t="s">
        <v>30</v>
      </c>
      <c r="B11" s="119"/>
      <c r="C11" s="119"/>
      <c r="D11" s="55">
        <v>605629</v>
      </c>
      <c r="E11" s="167"/>
      <c r="F11" s="55">
        <v>755521</v>
      </c>
      <c r="H11" s="55">
        <v>605629</v>
      </c>
      <c r="I11" s="167"/>
      <c r="J11" s="55">
        <v>755521</v>
      </c>
      <c r="M11" s="77"/>
    </row>
    <row r="12" spans="1:13" s="129" customFormat="1" ht="22.5" customHeight="1" x14ac:dyDescent="0.45">
      <c r="A12" s="129" t="s">
        <v>31</v>
      </c>
      <c r="B12" s="119">
        <v>3</v>
      </c>
      <c r="C12" s="119"/>
      <c r="D12" s="55">
        <v>1025364</v>
      </c>
      <c r="E12" s="128"/>
      <c r="F12" s="55">
        <v>1095952</v>
      </c>
      <c r="H12" s="55">
        <v>1025364</v>
      </c>
      <c r="I12" s="128"/>
      <c r="J12" s="55">
        <v>1095952</v>
      </c>
      <c r="M12" s="77"/>
    </row>
    <row r="13" spans="1:13" s="129" customFormat="1" ht="22.5" customHeight="1" x14ac:dyDescent="0.45">
      <c r="A13" s="129" t="s">
        <v>107</v>
      </c>
      <c r="B13" s="119"/>
      <c r="C13" s="119"/>
      <c r="D13" s="55">
        <v>40285</v>
      </c>
      <c r="E13" s="128"/>
      <c r="F13" s="55">
        <v>33005</v>
      </c>
      <c r="H13" s="55">
        <v>40285</v>
      </c>
      <c r="I13" s="128"/>
      <c r="J13" s="55">
        <v>33005</v>
      </c>
      <c r="K13" s="128"/>
      <c r="M13" s="77"/>
    </row>
    <row r="14" spans="1:13" s="129" customFormat="1" ht="22.5" customHeight="1" x14ac:dyDescent="0.45">
      <c r="A14" s="129" t="s">
        <v>59</v>
      </c>
      <c r="B14" s="119">
        <v>3</v>
      </c>
      <c r="C14" s="119"/>
      <c r="D14" s="55">
        <v>33193</v>
      </c>
      <c r="E14" s="128"/>
      <c r="F14" s="55">
        <v>26181</v>
      </c>
      <c r="H14" s="55">
        <v>33193</v>
      </c>
      <c r="I14" s="128"/>
      <c r="J14" s="55">
        <v>26181</v>
      </c>
      <c r="K14" s="128"/>
      <c r="L14" s="168"/>
      <c r="M14" s="77"/>
    </row>
    <row r="15" spans="1:13" s="129" customFormat="1" ht="22.5" hidden="1" customHeight="1" x14ac:dyDescent="0.45">
      <c r="A15" s="166" t="s">
        <v>114</v>
      </c>
      <c r="B15" s="119">
        <v>3</v>
      </c>
      <c r="C15" s="119"/>
      <c r="D15" s="56">
        <v>0</v>
      </c>
      <c r="E15" s="128"/>
      <c r="F15" s="56">
        <v>0</v>
      </c>
      <c r="H15" s="56">
        <v>0</v>
      </c>
      <c r="I15" s="128"/>
      <c r="J15" s="56">
        <v>0</v>
      </c>
      <c r="K15" s="128"/>
      <c r="M15" s="77"/>
    </row>
    <row r="16" spans="1:13" s="129" customFormat="1" ht="22.5" customHeight="1" x14ac:dyDescent="0.45">
      <c r="A16" s="166" t="s">
        <v>54</v>
      </c>
      <c r="B16" s="119">
        <v>3</v>
      </c>
      <c r="C16" s="119"/>
      <c r="D16" s="55">
        <v>95067</v>
      </c>
      <c r="E16" s="128"/>
      <c r="F16" s="55">
        <v>94595</v>
      </c>
      <c r="H16" s="55">
        <v>95067</v>
      </c>
      <c r="I16" s="128"/>
      <c r="J16" s="55">
        <v>94595</v>
      </c>
      <c r="K16" s="128"/>
      <c r="M16" s="77"/>
    </row>
    <row r="17" spans="1:13" s="129" customFormat="1" ht="22.5" customHeight="1" x14ac:dyDescent="0.45">
      <c r="A17" s="166" t="s">
        <v>32</v>
      </c>
      <c r="B17" s="119"/>
      <c r="C17" s="119"/>
      <c r="D17" s="55">
        <v>774740</v>
      </c>
      <c r="E17" s="167"/>
      <c r="F17" s="55">
        <v>768601</v>
      </c>
      <c r="H17" s="55">
        <v>774740</v>
      </c>
      <c r="I17" s="167"/>
      <c r="J17" s="55">
        <v>768601</v>
      </c>
      <c r="L17" s="128"/>
      <c r="M17" s="77"/>
    </row>
    <row r="18" spans="1:13" s="129" customFormat="1" ht="22.5" customHeight="1" x14ac:dyDescent="0.45">
      <c r="A18" s="166" t="s">
        <v>138</v>
      </c>
      <c r="B18" s="119"/>
      <c r="C18" s="119"/>
      <c r="D18" s="55">
        <v>3970000</v>
      </c>
      <c r="E18" s="167"/>
      <c r="F18" s="55">
        <v>3600000</v>
      </c>
      <c r="H18" s="55">
        <v>3970000</v>
      </c>
      <c r="I18" s="167"/>
      <c r="J18" s="55">
        <v>3600000</v>
      </c>
      <c r="M18" s="77"/>
    </row>
    <row r="19" spans="1:13" s="129" customFormat="1" ht="22.5" customHeight="1" x14ac:dyDescent="0.45">
      <c r="A19" s="129" t="s">
        <v>13</v>
      </c>
      <c r="B19" s="119"/>
      <c r="C19" s="119"/>
      <c r="D19" s="55">
        <v>16902</v>
      </c>
      <c r="E19" s="167"/>
      <c r="F19" s="55">
        <v>11735</v>
      </c>
      <c r="H19" s="55">
        <v>16902</v>
      </c>
      <c r="I19" s="167"/>
      <c r="J19" s="55">
        <v>11735</v>
      </c>
      <c r="K19" s="128"/>
      <c r="L19" s="128"/>
      <c r="M19" s="77"/>
    </row>
    <row r="20" spans="1:13" s="129" customFormat="1" ht="22.5" customHeight="1" x14ac:dyDescent="0.45">
      <c r="A20" s="164" t="s">
        <v>11</v>
      </c>
      <c r="B20" s="119"/>
      <c r="C20" s="119"/>
      <c r="D20" s="169">
        <f>SUM(D11:D19)</f>
        <v>6561180</v>
      </c>
      <c r="E20" s="128"/>
      <c r="F20" s="169">
        <f>SUM(F11:F19)</f>
        <v>6385590</v>
      </c>
      <c r="H20" s="169">
        <f>SUM(H11:H19)</f>
        <v>6561180</v>
      </c>
      <c r="I20" s="128"/>
      <c r="J20" s="169">
        <f>SUM(J11:J19)</f>
        <v>6385590</v>
      </c>
      <c r="M20" s="77"/>
    </row>
    <row r="21" spans="1:13" s="129" customFormat="1" ht="22.5" customHeight="1" x14ac:dyDescent="0.45">
      <c r="A21" s="164"/>
      <c r="B21" s="119"/>
      <c r="C21" s="119"/>
      <c r="D21" s="128"/>
      <c r="E21" s="128"/>
      <c r="F21" s="128"/>
      <c r="H21" s="128"/>
      <c r="I21" s="128"/>
      <c r="J21" s="128"/>
      <c r="M21" s="77"/>
    </row>
    <row r="22" spans="1:13" s="129" customFormat="1" ht="22.5" customHeight="1" x14ac:dyDescent="0.45">
      <c r="A22" s="170" t="s">
        <v>14</v>
      </c>
      <c r="B22" s="119"/>
      <c r="C22" s="119"/>
      <c r="D22" s="128"/>
      <c r="E22" s="128"/>
      <c r="F22" s="128"/>
      <c r="H22" s="128"/>
      <c r="I22" s="128"/>
      <c r="J22" s="128"/>
      <c r="M22" s="77"/>
    </row>
    <row r="23" spans="1:13" s="129" customFormat="1" ht="22.5" customHeight="1" x14ac:dyDescent="0.45">
      <c r="A23" s="166" t="s">
        <v>117</v>
      </c>
      <c r="B23" s="119">
        <v>6</v>
      </c>
      <c r="C23" s="119"/>
      <c r="D23" s="128">
        <v>2515044</v>
      </c>
      <c r="E23" s="128"/>
      <c r="F23" s="128">
        <v>2607144</v>
      </c>
      <c r="H23" s="128">
        <v>2515044</v>
      </c>
      <c r="I23" s="128"/>
      <c r="J23" s="128">
        <v>2607144</v>
      </c>
      <c r="L23" s="78"/>
      <c r="M23" s="77"/>
    </row>
    <row r="24" spans="1:13" s="129" customFormat="1" ht="22.5" customHeight="1" x14ac:dyDescent="0.45">
      <c r="A24" s="166" t="s">
        <v>73</v>
      </c>
      <c r="B24" s="119"/>
      <c r="C24" s="119"/>
      <c r="D24" s="55">
        <v>19956</v>
      </c>
      <c r="E24" s="167"/>
      <c r="F24" s="55">
        <v>19481</v>
      </c>
      <c r="H24" s="55">
        <v>3000</v>
      </c>
      <c r="I24" s="167"/>
      <c r="J24" s="55">
        <v>3000</v>
      </c>
      <c r="K24" s="128"/>
      <c r="L24" s="128"/>
      <c r="M24" s="77"/>
    </row>
    <row r="25" spans="1:13" s="129" customFormat="1" ht="22.5" customHeight="1" x14ac:dyDescent="0.45">
      <c r="A25" s="166" t="s">
        <v>60</v>
      </c>
      <c r="B25" s="119"/>
      <c r="C25" s="119"/>
      <c r="D25" s="128">
        <v>3908</v>
      </c>
      <c r="E25" s="167"/>
      <c r="F25" s="128">
        <v>3908</v>
      </c>
      <c r="H25" s="128">
        <v>3908</v>
      </c>
      <c r="I25" s="167"/>
      <c r="J25" s="128">
        <v>3908</v>
      </c>
      <c r="M25" s="77"/>
    </row>
    <row r="26" spans="1:13" s="129" customFormat="1" ht="22.5" customHeight="1" x14ac:dyDescent="0.45">
      <c r="A26" s="166" t="s">
        <v>41</v>
      </c>
      <c r="B26" s="119">
        <v>4</v>
      </c>
      <c r="C26" s="119"/>
      <c r="D26" s="128">
        <v>1430666</v>
      </c>
      <c r="E26" s="167"/>
      <c r="F26" s="128">
        <v>1464503</v>
      </c>
      <c r="H26" s="128">
        <v>1430666</v>
      </c>
      <c r="I26" s="167"/>
      <c r="J26" s="128">
        <v>1464503</v>
      </c>
      <c r="L26" s="128"/>
      <c r="M26" s="77"/>
    </row>
    <row r="27" spans="1:13" s="129" customFormat="1" ht="22.5" customHeight="1" x14ac:dyDescent="0.45">
      <c r="A27" s="166" t="s">
        <v>141</v>
      </c>
      <c r="B27" s="119"/>
      <c r="C27" s="119"/>
      <c r="D27" s="128">
        <v>17981</v>
      </c>
      <c r="E27" s="167"/>
      <c r="F27" s="128">
        <v>19982</v>
      </c>
      <c r="H27" s="128">
        <v>17981</v>
      </c>
      <c r="I27" s="167"/>
      <c r="J27" s="128">
        <v>19982</v>
      </c>
      <c r="M27" s="77"/>
    </row>
    <row r="28" spans="1:13" s="129" customFormat="1" ht="22.5" customHeight="1" x14ac:dyDescent="0.45">
      <c r="A28" s="166" t="s">
        <v>99</v>
      </c>
      <c r="B28" s="119"/>
      <c r="C28" s="119"/>
      <c r="D28" s="128">
        <v>28235</v>
      </c>
      <c r="E28" s="167"/>
      <c r="F28" s="128">
        <v>30188</v>
      </c>
      <c r="H28" s="128">
        <v>28235</v>
      </c>
      <c r="I28" s="167"/>
      <c r="J28" s="128">
        <v>30188</v>
      </c>
      <c r="M28" s="77"/>
    </row>
    <row r="29" spans="1:13" s="129" customFormat="1" ht="22.5" customHeight="1" x14ac:dyDescent="0.45">
      <c r="A29" s="129" t="s">
        <v>33</v>
      </c>
      <c r="B29" s="119"/>
      <c r="C29" s="119"/>
      <c r="D29" s="128">
        <v>12436</v>
      </c>
      <c r="E29" s="128"/>
      <c r="F29" s="128">
        <v>12244</v>
      </c>
      <c r="H29" s="128">
        <v>12436</v>
      </c>
      <c r="I29" s="128"/>
      <c r="J29" s="128">
        <v>12244</v>
      </c>
      <c r="K29" s="128"/>
      <c r="M29" s="77"/>
    </row>
    <row r="30" spans="1:13" s="129" customFormat="1" ht="22.5" customHeight="1" x14ac:dyDescent="0.45">
      <c r="A30" s="146" t="s">
        <v>15</v>
      </c>
      <c r="B30" s="119"/>
      <c r="C30" s="119"/>
      <c r="D30" s="57">
        <f>SUM(D23:D29)</f>
        <v>4028226</v>
      </c>
      <c r="E30" s="128"/>
      <c r="F30" s="57">
        <f>SUM(F23:F29)</f>
        <v>4157450</v>
      </c>
      <c r="H30" s="57">
        <f>SUM(H23:H29)</f>
        <v>4011270</v>
      </c>
      <c r="I30" s="128"/>
      <c r="J30" s="57">
        <f>SUM(J23:J29)</f>
        <v>4140969</v>
      </c>
      <c r="L30" s="128"/>
      <c r="M30" s="77"/>
    </row>
    <row r="31" spans="1:13" s="129" customFormat="1" ht="22.5" customHeight="1" x14ac:dyDescent="0.45">
      <c r="A31" s="146"/>
      <c r="B31" s="119"/>
      <c r="C31" s="119"/>
      <c r="D31" s="128"/>
      <c r="E31" s="128"/>
      <c r="F31" s="128"/>
      <c r="H31" s="128"/>
      <c r="I31" s="128"/>
      <c r="J31" s="128"/>
      <c r="M31" s="77"/>
    </row>
    <row r="32" spans="1:13" s="129" customFormat="1" ht="22.5" customHeight="1" thickBot="1" x14ac:dyDescent="0.5">
      <c r="A32" s="164" t="s">
        <v>16</v>
      </c>
      <c r="B32" s="119"/>
      <c r="C32" s="119"/>
      <c r="D32" s="171">
        <f>D20+D30</f>
        <v>10589406</v>
      </c>
      <c r="E32" s="128"/>
      <c r="F32" s="171">
        <f>F20+F30</f>
        <v>10543040</v>
      </c>
      <c r="H32" s="171">
        <f>H20+H30</f>
        <v>10572450</v>
      </c>
      <c r="I32" s="128"/>
      <c r="J32" s="171">
        <f>J20+J30</f>
        <v>10526559</v>
      </c>
      <c r="M32" s="77"/>
    </row>
    <row r="33" spans="1:13" s="129" customFormat="1" ht="22.5" customHeight="1" thickTop="1" x14ac:dyDescent="0.45">
      <c r="A33" s="164"/>
      <c r="B33" s="119"/>
      <c r="C33" s="119"/>
      <c r="D33" s="128"/>
      <c r="F33" s="128"/>
      <c r="M33" s="77"/>
    </row>
    <row r="34" spans="1:13" ht="22.5" customHeight="1" x14ac:dyDescent="0.5">
      <c r="A34" s="189" t="s">
        <v>0</v>
      </c>
      <c r="B34" s="189"/>
      <c r="C34" s="189"/>
      <c r="D34" s="189"/>
      <c r="E34" s="189"/>
      <c r="F34" s="189"/>
      <c r="G34" s="29"/>
      <c r="H34" s="29"/>
      <c r="I34" s="29"/>
      <c r="J34" s="29"/>
    </row>
    <row r="35" spans="1:13" ht="22.5" customHeight="1" x14ac:dyDescent="0.5">
      <c r="A35" s="190" t="s">
        <v>64</v>
      </c>
      <c r="B35" s="190"/>
      <c r="C35" s="190"/>
      <c r="D35" s="190"/>
      <c r="E35" s="190"/>
      <c r="F35" s="190"/>
      <c r="G35" s="29"/>
      <c r="H35" s="29"/>
      <c r="I35" s="29"/>
      <c r="J35" s="29"/>
    </row>
    <row r="36" spans="1:13" ht="13.5" customHeight="1" x14ac:dyDescent="0.5">
      <c r="A36" s="135"/>
      <c r="B36" s="120"/>
      <c r="C36" s="120"/>
      <c r="D36" s="135"/>
      <c r="E36" s="135"/>
      <c r="F36" s="135"/>
      <c r="G36" s="29"/>
      <c r="H36" s="29"/>
      <c r="I36" s="29"/>
      <c r="J36" s="29"/>
    </row>
    <row r="37" spans="1:13" ht="19.5" customHeight="1" x14ac:dyDescent="0.5">
      <c r="A37" s="135"/>
      <c r="B37" s="120"/>
      <c r="C37" s="120"/>
      <c r="D37" s="191" t="s">
        <v>44</v>
      </c>
      <c r="E37" s="191"/>
      <c r="F37" s="191"/>
      <c r="G37" s="29"/>
      <c r="H37" s="29"/>
      <c r="I37" s="29"/>
      <c r="J37" s="29"/>
    </row>
    <row r="38" spans="1:13" ht="19.5" customHeight="1" x14ac:dyDescent="0.5">
      <c r="A38" s="135"/>
      <c r="B38" s="120"/>
      <c r="C38" s="120"/>
      <c r="D38" s="186" t="s">
        <v>45</v>
      </c>
      <c r="E38" s="186"/>
      <c r="F38" s="186"/>
      <c r="G38" s="29"/>
      <c r="H38" s="186" t="s">
        <v>42</v>
      </c>
      <c r="I38" s="186"/>
      <c r="J38" s="186"/>
    </row>
    <row r="39" spans="1:13" ht="19.5" customHeight="1" x14ac:dyDescent="0.5">
      <c r="A39" s="135"/>
      <c r="B39" s="120"/>
      <c r="C39" s="120"/>
      <c r="D39" s="80" t="s">
        <v>116</v>
      </c>
      <c r="E39" s="80"/>
      <c r="F39" s="80" t="s">
        <v>75</v>
      </c>
      <c r="G39" s="29"/>
      <c r="H39" s="80" t="s">
        <v>116</v>
      </c>
      <c r="I39" s="80"/>
      <c r="J39" s="80" t="s">
        <v>75</v>
      </c>
    </row>
    <row r="40" spans="1:13" ht="22.5" customHeight="1" x14ac:dyDescent="0.5">
      <c r="A40" s="135" t="s">
        <v>9</v>
      </c>
      <c r="B40" s="121" t="s">
        <v>12</v>
      </c>
      <c r="C40" s="121"/>
      <c r="D40" s="21">
        <v>2564</v>
      </c>
      <c r="E40" s="21"/>
      <c r="F40" s="21">
        <v>2564</v>
      </c>
      <c r="G40" s="135"/>
      <c r="H40" s="21">
        <v>2564</v>
      </c>
      <c r="I40" s="21"/>
      <c r="J40" s="21">
        <v>2564</v>
      </c>
    </row>
    <row r="41" spans="1:13" ht="19.5" customHeight="1" x14ac:dyDescent="0.5">
      <c r="A41" s="135"/>
      <c r="B41" s="121"/>
      <c r="C41" s="121"/>
      <c r="D41" s="185" t="s">
        <v>85</v>
      </c>
      <c r="E41" s="185"/>
      <c r="F41" s="185"/>
      <c r="G41" s="135"/>
      <c r="H41" s="185" t="s">
        <v>85</v>
      </c>
      <c r="I41" s="185"/>
      <c r="J41" s="185"/>
    </row>
    <row r="42" spans="1:13" s="129" customFormat="1" ht="19.5" customHeight="1" x14ac:dyDescent="0.45">
      <c r="A42" s="85"/>
      <c r="B42" s="85"/>
      <c r="C42" s="85"/>
      <c r="D42" s="187" t="s">
        <v>78</v>
      </c>
      <c r="E42" s="187"/>
      <c r="F42" s="187"/>
      <c r="G42" s="187"/>
      <c r="H42" s="187"/>
      <c r="I42" s="187"/>
      <c r="J42" s="187"/>
      <c r="M42" s="77"/>
    </row>
    <row r="43" spans="1:13" s="129" customFormat="1" ht="22.5" customHeight="1" x14ac:dyDescent="0.45">
      <c r="A43" s="32" t="s">
        <v>3</v>
      </c>
      <c r="B43" s="121"/>
      <c r="C43" s="121"/>
      <c r="D43" s="85"/>
      <c r="E43" s="85"/>
      <c r="F43" s="85"/>
      <c r="G43" s="85"/>
      <c r="H43" s="85"/>
      <c r="I43" s="85"/>
      <c r="J43" s="85"/>
      <c r="M43" s="77"/>
    </row>
    <row r="44" spans="1:13" s="129" customFormat="1" ht="21" customHeight="1" x14ac:dyDescent="0.45">
      <c r="A44" s="85" t="s">
        <v>19</v>
      </c>
      <c r="B44" s="121">
        <v>3</v>
      </c>
      <c r="C44" s="121"/>
      <c r="D44" s="172">
        <v>849976</v>
      </c>
      <c r="E44" s="41"/>
      <c r="F44" s="172">
        <v>892684</v>
      </c>
      <c r="G44" s="41"/>
      <c r="H44" s="172">
        <v>849976</v>
      </c>
      <c r="I44" s="41"/>
      <c r="J44" s="172">
        <v>892684</v>
      </c>
      <c r="K44" s="173"/>
      <c r="L44" s="174"/>
      <c r="M44" s="77"/>
    </row>
    <row r="45" spans="1:13" s="129" customFormat="1" ht="21.4" customHeight="1" x14ac:dyDescent="0.45">
      <c r="A45" s="85" t="s">
        <v>61</v>
      </c>
      <c r="B45" s="121">
        <v>3</v>
      </c>
      <c r="C45" s="121"/>
      <c r="D45" s="172">
        <v>344876</v>
      </c>
      <c r="E45" s="41"/>
      <c r="F45" s="172">
        <v>347648</v>
      </c>
      <c r="G45" s="41"/>
      <c r="H45" s="172">
        <v>344876</v>
      </c>
      <c r="I45" s="41"/>
      <c r="J45" s="172">
        <v>347648</v>
      </c>
      <c r="K45" s="173"/>
      <c r="L45" s="174"/>
      <c r="M45" s="77"/>
    </row>
    <row r="46" spans="1:13" s="129" customFormat="1" ht="21" customHeight="1" x14ac:dyDescent="0.45">
      <c r="A46" s="85" t="s">
        <v>118</v>
      </c>
      <c r="B46" s="121"/>
      <c r="C46" s="121"/>
      <c r="D46" s="172">
        <v>7192</v>
      </c>
      <c r="E46" s="41"/>
      <c r="F46" s="172">
        <v>7432</v>
      </c>
      <c r="G46" s="41"/>
      <c r="H46" s="172">
        <v>7192</v>
      </c>
      <c r="I46" s="41"/>
      <c r="J46" s="172">
        <v>7432</v>
      </c>
      <c r="K46" s="173"/>
      <c r="L46" s="174"/>
      <c r="M46" s="77"/>
    </row>
    <row r="47" spans="1:13" s="129" customFormat="1" ht="19.5" customHeight="1" x14ac:dyDescent="0.45">
      <c r="A47" s="159" t="s">
        <v>142</v>
      </c>
      <c r="B47" s="121"/>
      <c r="C47" s="121"/>
      <c r="D47" s="172">
        <v>92443</v>
      </c>
      <c r="E47" s="81"/>
      <c r="F47" s="172">
        <v>56922</v>
      </c>
      <c r="G47" s="41"/>
      <c r="H47" s="172">
        <v>92443</v>
      </c>
      <c r="I47" s="41"/>
      <c r="J47" s="172">
        <v>56922</v>
      </c>
      <c r="K47" s="173"/>
      <c r="L47" s="173"/>
      <c r="M47" s="77"/>
    </row>
    <row r="48" spans="1:13" s="129" customFormat="1" ht="21" customHeight="1" x14ac:dyDescent="0.45">
      <c r="A48" s="85" t="s">
        <v>17</v>
      </c>
      <c r="B48" s="121"/>
      <c r="C48" s="121"/>
      <c r="D48" s="172">
        <v>6943</v>
      </c>
      <c r="E48" s="41"/>
      <c r="F48" s="172">
        <v>7481</v>
      </c>
      <c r="G48" s="41"/>
      <c r="H48" s="172">
        <v>6943</v>
      </c>
      <c r="I48" s="41"/>
      <c r="J48" s="172">
        <v>7481</v>
      </c>
      <c r="K48" s="174"/>
      <c r="L48" s="173"/>
      <c r="M48" s="77"/>
    </row>
    <row r="49" spans="1:13" s="129" customFormat="1" ht="22.15" customHeight="1" x14ac:dyDescent="0.45">
      <c r="A49" s="10" t="s">
        <v>18</v>
      </c>
      <c r="B49" s="121"/>
      <c r="C49" s="121"/>
      <c r="D49" s="112">
        <f>SUM(D44:D48)</f>
        <v>1301430</v>
      </c>
      <c r="E49" s="85"/>
      <c r="F49" s="112">
        <f>SUM(F44:F48)</f>
        <v>1312167</v>
      </c>
      <c r="G49" s="85"/>
      <c r="H49" s="112">
        <f>SUM(H44:H48)</f>
        <v>1301430</v>
      </c>
      <c r="I49" s="85"/>
      <c r="J49" s="112">
        <f>SUM(J44:J48)</f>
        <v>1312167</v>
      </c>
      <c r="M49" s="77"/>
    </row>
    <row r="50" spans="1:13" s="129" customFormat="1" ht="6.6" customHeight="1" x14ac:dyDescent="0.45">
      <c r="A50" s="10"/>
      <c r="B50" s="121"/>
      <c r="C50" s="121"/>
      <c r="D50" s="159"/>
      <c r="E50" s="159"/>
      <c r="F50" s="159"/>
      <c r="G50" s="85"/>
      <c r="H50" s="159"/>
      <c r="I50" s="85"/>
      <c r="J50" s="159"/>
      <c r="M50" s="77"/>
    </row>
    <row r="51" spans="1:13" s="129" customFormat="1" ht="24.6" customHeight="1" x14ac:dyDescent="0.45">
      <c r="A51" s="32" t="s">
        <v>20</v>
      </c>
      <c r="B51" s="121"/>
      <c r="C51" s="121"/>
      <c r="D51" s="85"/>
      <c r="E51" s="85"/>
      <c r="F51" s="85"/>
      <c r="G51" s="85"/>
      <c r="H51" s="85"/>
      <c r="I51" s="85"/>
      <c r="J51" s="85"/>
      <c r="M51" s="77"/>
    </row>
    <row r="52" spans="1:13" s="129" customFormat="1" ht="21" customHeight="1" x14ac:dyDescent="0.45">
      <c r="A52" s="32" t="s">
        <v>143</v>
      </c>
      <c r="B52" s="121"/>
      <c r="C52" s="121"/>
      <c r="D52" s="172">
        <v>11263</v>
      </c>
      <c r="E52" s="85"/>
      <c r="F52" s="172">
        <v>12976</v>
      </c>
      <c r="G52" s="85"/>
      <c r="H52" s="172">
        <v>11263</v>
      </c>
      <c r="I52" s="85"/>
      <c r="J52" s="172">
        <v>12976</v>
      </c>
      <c r="M52" s="77"/>
    </row>
    <row r="53" spans="1:13" s="129" customFormat="1" ht="21" customHeight="1" x14ac:dyDescent="0.45">
      <c r="A53" s="85" t="s">
        <v>144</v>
      </c>
      <c r="B53" s="121"/>
      <c r="C53" s="121"/>
      <c r="D53" s="172">
        <v>392734</v>
      </c>
      <c r="E53" s="85"/>
      <c r="F53" s="172">
        <v>412462</v>
      </c>
      <c r="G53" s="85"/>
      <c r="H53" s="172">
        <v>392734</v>
      </c>
      <c r="I53" s="85"/>
      <c r="J53" s="172">
        <v>412462</v>
      </c>
      <c r="M53" s="77"/>
    </row>
    <row r="54" spans="1:13" s="129" customFormat="1" ht="19.899999999999999" customHeight="1" x14ac:dyDescent="0.45">
      <c r="A54" s="85" t="s">
        <v>51</v>
      </c>
      <c r="B54" s="121"/>
      <c r="C54" s="121"/>
      <c r="D54" s="172">
        <v>100667</v>
      </c>
      <c r="E54" s="41"/>
      <c r="F54" s="172">
        <v>99254</v>
      </c>
      <c r="G54" s="41"/>
      <c r="H54" s="172">
        <v>100667</v>
      </c>
      <c r="I54" s="41"/>
      <c r="J54" s="172">
        <v>99254</v>
      </c>
      <c r="K54" s="174"/>
      <c r="M54" s="77"/>
    </row>
    <row r="55" spans="1:13" s="129" customFormat="1" ht="21" customHeight="1" x14ac:dyDescent="0.45">
      <c r="A55" s="85" t="s">
        <v>145</v>
      </c>
      <c r="B55" s="85"/>
      <c r="C55" s="85"/>
      <c r="D55" s="172"/>
      <c r="E55" s="85"/>
      <c r="F55" s="172"/>
      <c r="G55" s="85"/>
      <c r="H55" s="85"/>
      <c r="I55" s="85"/>
      <c r="J55" s="85"/>
      <c r="M55" s="77"/>
    </row>
    <row r="56" spans="1:13" s="129" customFormat="1" ht="19.899999999999999" customHeight="1" x14ac:dyDescent="0.45">
      <c r="A56" s="85" t="s">
        <v>146</v>
      </c>
      <c r="B56" s="121"/>
      <c r="C56" s="121"/>
      <c r="D56" s="172">
        <v>311180</v>
      </c>
      <c r="E56" s="41"/>
      <c r="F56" s="172">
        <v>305076</v>
      </c>
      <c r="G56" s="41"/>
      <c r="H56" s="172">
        <v>311180</v>
      </c>
      <c r="I56" s="41"/>
      <c r="J56" s="172">
        <v>305076</v>
      </c>
      <c r="M56" s="77"/>
    </row>
    <row r="57" spans="1:13" s="129" customFormat="1" ht="21" customHeight="1" x14ac:dyDescent="0.45">
      <c r="A57" s="85" t="s">
        <v>93</v>
      </c>
      <c r="B57" s="121"/>
      <c r="C57" s="121"/>
      <c r="D57" s="172">
        <v>10220</v>
      </c>
      <c r="E57" s="41"/>
      <c r="F57" s="172">
        <v>10277</v>
      </c>
      <c r="G57" s="41"/>
      <c r="H57" s="172">
        <v>10220</v>
      </c>
      <c r="I57" s="41"/>
      <c r="J57" s="172">
        <v>10277</v>
      </c>
      <c r="K57" s="174"/>
      <c r="M57" s="77"/>
    </row>
    <row r="58" spans="1:13" s="129" customFormat="1" ht="22.5" customHeight="1" x14ac:dyDescent="0.45">
      <c r="A58" s="30" t="s">
        <v>34</v>
      </c>
      <c r="B58" s="121"/>
      <c r="C58" s="121"/>
      <c r="D58" s="112">
        <f>SUM(D52:D57)</f>
        <v>826064</v>
      </c>
      <c r="E58" s="85"/>
      <c r="F58" s="112">
        <f>SUM(F52:F57)</f>
        <v>840045</v>
      </c>
      <c r="G58" s="85"/>
      <c r="H58" s="112">
        <f>SUM(H52:H57)</f>
        <v>826064</v>
      </c>
      <c r="I58" s="85"/>
      <c r="J58" s="112">
        <f>SUM(J52:J57)</f>
        <v>840045</v>
      </c>
      <c r="M58" s="77"/>
    </row>
    <row r="59" spans="1:13" s="129" customFormat="1" ht="9" customHeight="1" x14ac:dyDescent="0.45">
      <c r="A59" s="30"/>
      <c r="B59" s="121"/>
      <c r="C59" s="121"/>
      <c r="D59" s="175"/>
      <c r="E59" s="85"/>
      <c r="F59" s="175"/>
      <c r="G59" s="85"/>
      <c r="H59" s="175"/>
      <c r="I59" s="85"/>
      <c r="J59" s="175"/>
      <c r="M59" s="77"/>
    </row>
    <row r="60" spans="1:13" s="129" customFormat="1" ht="22.5" customHeight="1" x14ac:dyDescent="0.45">
      <c r="A60" s="30" t="s">
        <v>35</v>
      </c>
      <c r="B60" s="121"/>
      <c r="C60" s="121"/>
      <c r="D60" s="176">
        <f>SUM(D58,D49)</f>
        <v>2127494</v>
      </c>
      <c r="E60" s="85"/>
      <c r="F60" s="176">
        <f>SUM(F58,F49)</f>
        <v>2152212</v>
      </c>
      <c r="G60" s="85"/>
      <c r="H60" s="176">
        <f>SUM(H58,H49)</f>
        <v>2127494</v>
      </c>
      <c r="I60" s="85"/>
      <c r="J60" s="176">
        <f>SUM(J58,J49)</f>
        <v>2152212</v>
      </c>
      <c r="M60" s="77"/>
    </row>
    <row r="61" spans="1:13" s="129" customFormat="1" ht="9" customHeight="1" x14ac:dyDescent="0.45">
      <c r="A61" s="30"/>
      <c r="B61" s="121"/>
      <c r="C61" s="121"/>
      <c r="D61" s="85"/>
      <c r="E61" s="85"/>
      <c r="F61" s="85"/>
      <c r="G61" s="85"/>
      <c r="H61" s="85"/>
      <c r="I61" s="85"/>
      <c r="J61" s="85"/>
      <c r="M61" s="77"/>
    </row>
    <row r="62" spans="1:13" s="178" customFormat="1" ht="19.899999999999999" customHeight="1" x14ac:dyDescent="0.45">
      <c r="A62" s="32" t="s">
        <v>8</v>
      </c>
      <c r="B62" s="121"/>
      <c r="C62" s="121"/>
      <c r="D62" s="177"/>
      <c r="E62" s="177"/>
      <c r="F62" s="177"/>
      <c r="G62" s="177"/>
      <c r="H62" s="177"/>
      <c r="I62" s="177"/>
      <c r="J62" s="177"/>
      <c r="M62" s="77"/>
    </row>
    <row r="63" spans="1:13" s="178" customFormat="1" ht="21" customHeight="1" x14ac:dyDescent="0.45">
      <c r="A63" s="85" t="s">
        <v>47</v>
      </c>
      <c r="B63" s="121"/>
      <c r="C63" s="121"/>
      <c r="D63" s="177"/>
      <c r="E63" s="177"/>
      <c r="F63" s="177"/>
      <c r="G63" s="177"/>
      <c r="H63" s="177"/>
      <c r="I63" s="177"/>
      <c r="J63" s="177"/>
      <c r="M63" s="77"/>
    </row>
    <row r="64" spans="1:13" s="129" customFormat="1" ht="19.899999999999999" customHeight="1" x14ac:dyDescent="0.45">
      <c r="A64" s="85" t="s">
        <v>48</v>
      </c>
      <c r="B64" s="121"/>
      <c r="C64" s="121"/>
      <c r="D64" s="85"/>
      <c r="E64" s="85"/>
      <c r="F64" s="85"/>
      <c r="G64" s="85"/>
      <c r="H64" s="85"/>
      <c r="I64" s="85"/>
      <c r="J64" s="85"/>
      <c r="M64" s="77"/>
    </row>
    <row r="65" spans="1:13" s="129" customFormat="1" ht="19.899999999999999" customHeight="1" thickBot="1" x14ac:dyDescent="0.5">
      <c r="A65" s="177" t="s">
        <v>147</v>
      </c>
      <c r="B65" s="121"/>
      <c r="C65" s="121"/>
      <c r="D65" s="179">
        <v>198000</v>
      </c>
      <c r="E65" s="85"/>
      <c r="F65" s="179">
        <v>198000</v>
      </c>
      <c r="G65" s="85"/>
      <c r="H65" s="179">
        <v>198000</v>
      </c>
      <c r="I65" s="85"/>
      <c r="J65" s="179">
        <v>198000</v>
      </c>
      <c r="M65" s="77"/>
    </row>
    <row r="66" spans="1:13" s="129" customFormat="1" ht="21" customHeight="1" thickTop="1" x14ac:dyDescent="0.45">
      <c r="A66" s="85" t="s">
        <v>49</v>
      </c>
      <c r="B66" s="121"/>
      <c r="C66" s="121"/>
      <c r="D66" s="172"/>
      <c r="E66" s="172"/>
      <c r="F66" s="172"/>
      <c r="G66" s="85"/>
      <c r="H66" s="172"/>
      <c r="I66" s="85"/>
      <c r="J66" s="172"/>
      <c r="M66" s="77"/>
    </row>
    <row r="67" spans="1:13" s="129" customFormat="1" ht="19.899999999999999" customHeight="1" x14ac:dyDescent="0.45">
      <c r="A67" s="177" t="s">
        <v>147</v>
      </c>
      <c r="B67" s="121"/>
      <c r="C67" s="121"/>
      <c r="D67" s="172">
        <v>198000</v>
      </c>
      <c r="E67" s="172"/>
      <c r="F67" s="172">
        <v>198000</v>
      </c>
      <c r="G67" s="85"/>
      <c r="H67" s="172">
        <v>198000</v>
      </c>
      <c r="I67" s="85"/>
      <c r="J67" s="172">
        <v>198000</v>
      </c>
      <c r="M67" s="77"/>
    </row>
    <row r="68" spans="1:13" s="129" customFormat="1" ht="19.899999999999999" customHeight="1" x14ac:dyDescent="0.45">
      <c r="A68" s="85" t="s">
        <v>74</v>
      </c>
      <c r="B68" s="85"/>
      <c r="C68" s="85"/>
      <c r="D68" s="172"/>
      <c r="E68" s="172"/>
      <c r="F68" s="172"/>
      <c r="G68" s="85"/>
      <c r="H68" s="172"/>
      <c r="I68" s="85"/>
      <c r="J68" s="172"/>
      <c r="M68" s="77"/>
    </row>
    <row r="69" spans="1:13" s="129" customFormat="1" ht="19.899999999999999" customHeight="1" x14ac:dyDescent="0.45">
      <c r="A69" s="85" t="s">
        <v>148</v>
      </c>
      <c r="B69" s="121"/>
      <c r="C69" s="121"/>
      <c r="D69" s="172">
        <v>726100</v>
      </c>
      <c r="E69" s="172"/>
      <c r="F69" s="172">
        <v>726100</v>
      </c>
      <c r="G69" s="85"/>
      <c r="H69" s="172">
        <v>726100</v>
      </c>
      <c r="I69" s="85"/>
      <c r="J69" s="172">
        <v>726100</v>
      </c>
      <c r="M69" s="77"/>
    </row>
    <row r="70" spans="1:13" s="129" customFormat="1" ht="19.899999999999999" customHeight="1" x14ac:dyDescent="0.45">
      <c r="A70" s="85" t="s">
        <v>4</v>
      </c>
      <c r="B70" s="121"/>
      <c r="C70" s="121"/>
      <c r="D70" s="172"/>
      <c r="E70" s="172"/>
      <c r="F70" s="172"/>
      <c r="G70" s="85"/>
      <c r="H70" s="172"/>
      <c r="I70" s="85"/>
      <c r="J70" s="172"/>
      <c r="M70" s="77"/>
    </row>
    <row r="71" spans="1:13" s="129" customFormat="1" ht="19.899999999999999" customHeight="1" x14ac:dyDescent="0.45">
      <c r="A71" s="85" t="s">
        <v>36</v>
      </c>
      <c r="B71" s="121"/>
      <c r="C71" s="121"/>
      <c r="D71" s="172"/>
      <c r="E71" s="172"/>
      <c r="F71" s="172"/>
      <c r="G71" s="85"/>
      <c r="H71" s="172"/>
      <c r="I71" s="85"/>
      <c r="J71" s="172"/>
      <c r="M71" s="77"/>
    </row>
    <row r="72" spans="1:13" s="129" customFormat="1" ht="19.899999999999999" customHeight="1" x14ac:dyDescent="0.45">
      <c r="A72" s="85" t="s">
        <v>55</v>
      </c>
      <c r="B72" s="121"/>
      <c r="C72" s="121"/>
      <c r="D72" s="172">
        <v>22000</v>
      </c>
      <c r="E72" s="172"/>
      <c r="F72" s="172">
        <v>22000</v>
      </c>
      <c r="G72" s="85"/>
      <c r="H72" s="172">
        <v>22000</v>
      </c>
      <c r="I72" s="85"/>
      <c r="J72" s="172">
        <v>22000</v>
      </c>
      <c r="M72" s="77"/>
    </row>
    <row r="73" spans="1:13" s="129" customFormat="1" ht="21" customHeight="1" x14ac:dyDescent="0.45">
      <c r="A73" s="159" t="s">
        <v>90</v>
      </c>
      <c r="B73" s="121"/>
      <c r="C73" s="121"/>
      <c r="D73" s="172">
        <v>420000</v>
      </c>
      <c r="E73" s="172"/>
      <c r="F73" s="172">
        <v>420000</v>
      </c>
      <c r="G73" s="85"/>
      <c r="H73" s="172">
        <v>420000</v>
      </c>
      <c r="I73" s="85"/>
      <c r="J73" s="172">
        <v>420000</v>
      </c>
      <c r="M73" s="77"/>
    </row>
    <row r="74" spans="1:13" s="129" customFormat="1" ht="19.899999999999999" customHeight="1" x14ac:dyDescent="0.45">
      <c r="A74" s="85" t="s">
        <v>40</v>
      </c>
      <c r="B74" s="121"/>
      <c r="C74" s="121"/>
      <c r="D74" s="26">
        <v>5213878</v>
      </c>
      <c r="E74" s="85"/>
      <c r="F74" s="26">
        <v>5069114</v>
      </c>
      <c r="G74" s="85"/>
      <c r="H74" s="127">
        <v>5196922</v>
      </c>
      <c r="I74" s="85"/>
      <c r="J74" s="25">
        <v>5052633</v>
      </c>
      <c r="K74" s="174"/>
      <c r="L74" s="174"/>
      <c r="M74" s="77"/>
    </row>
    <row r="75" spans="1:13" s="129" customFormat="1" ht="21" customHeight="1" x14ac:dyDescent="0.45">
      <c r="A75" s="180" t="s">
        <v>62</v>
      </c>
      <c r="B75" s="121"/>
      <c r="C75" s="121"/>
      <c r="D75" s="25">
        <v>1881934</v>
      </c>
      <c r="E75" s="172"/>
      <c r="F75" s="25">
        <v>1955614</v>
      </c>
      <c r="G75" s="85"/>
      <c r="H75" s="25">
        <v>1881934</v>
      </c>
      <c r="I75" s="85"/>
      <c r="J75" s="25">
        <v>1955614</v>
      </c>
      <c r="M75" s="77"/>
    </row>
    <row r="76" spans="1:13" s="129" customFormat="1" ht="21" customHeight="1" x14ac:dyDescent="0.45">
      <c r="A76" s="30" t="s">
        <v>23</v>
      </c>
      <c r="B76" s="121"/>
      <c r="C76" s="121"/>
      <c r="D76" s="112">
        <f>SUM(D66:D75)</f>
        <v>8461912</v>
      </c>
      <c r="E76" s="85"/>
      <c r="F76" s="112">
        <f>SUM(F66:F75)</f>
        <v>8390828</v>
      </c>
      <c r="G76" s="85"/>
      <c r="H76" s="112">
        <f>SUM(H66:H75)</f>
        <v>8444956</v>
      </c>
      <c r="I76" s="85"/>
      <c r="J76" s="112">
        <f>SUM(J66:J75)</f>
        <v>8374347</v>
      </c>
      <c r="M76" s="77"/>
    </row>
    <row r="77" spans="1:13" s="129" customFormat="1" ht="9" customHeight="1" x14ac:dyDescent="0.45">
      <c r="A77" s="30"/>
      <c r="B77" s="121"/>
      <c r="C77" s="121"/>
      <c r="D77" s="85"/>
      <c r="E77" s="85"/>
      <c r="F77" s="85"/>
      <c r="G77" s="85"/>
      <c r="H77" s="85"/>
      <c r="I77" s="85"/>
      <c r="J77" s="85"/>
      <c r="L77" s="173"/>
      <c r="M77" s="77"/>
    </row>
    <row r="78" spans="1:13" s="129" customFormat="1" ht="22.5" customHeight="1" thickBot="1" x14ac:dyDescent="0.5">
      <c r="A78" s="30" t="s">
        <v>22</v>
      </c>
      <c r="B78" s="121"/>
      <c r="C78" s="121"/>
      <c r="D78" s="181">
        <f>SUM(D60+D76)</f>
        <v>10589406</v>
      </c>
      <c r="E78" s="85"/>
      <c r="F78" s="181">
        <f>SUM(F60+F76)</f>
        <v>10543040</v>
      </c>
      <c r="G78" s="85"/>
      <c r="H78" s="181">
        <f>H60+H76</f>
        <v>10572450</v>
      </c>
      <c r="I78" s="182"/>
      <c r="J78" s="181">
        <f>J60+J76</f>
        <v>10526559</v>
      </c>
      <c r="K78" s="128"/>
      <c r="M78" s="77"/>
    </row>
    <row r="79" spans="1:13" s="129" customFormat="1" ht="22.5" customHeight="1" thickTop="1" x14ac:dyDescent="0.45">
      <c r="A79" s="146"/>
      <c r="B79" s="119"/>
      <c r="C79" s="119"/>
      <c r="D79" s="183"/>
      <c r="F79" s="183"/>
      <c r="M79" s="77"/>
    </row>
    <row r="80" spans="1:13" ht="22.5" customHeight="1" x14ac:dyDescent="0.45">
      <c r="A80" s="164"/>
      <c r="B80" s="122"/>
      <c r="C80" s="122"/>
      <c r="D80" s="117"/>
      <c r="E80" s="79"/>
      <c r="F80" s="117"/>
      <c r="G80" s="79"/>
      <c r="H80" s="117"/>
      <c r="I80" s="79"/>
      <c r="J80" s="117"/>
      <c r="M80" s="79"/>
    </row>
  </sheetData>
  <mergeCells count="13">
    <mergeCell ref="A1:F1"/>
    <mergeCell ref="A2:F2"/>
    <mergeCell ref="D4:F4"/>
    <mergeCell ref="H4:J4"/>
    <mergeCell ref="D5:F5"/>
    <mergeCell ref="H5:J5"/>
    <mergeCell ref="D38:F38"/>
    <mergeCell ref="H38:J38"/>
    <mergeCell ref="D42:J42"/>
    <mergeCell ref="D9:J9"/>
    <mergeCell ref="A34:F34"/>
    <mergeCell ref="A35:F35"/>
    <mergeCell ref="D37:F37"/>
  </mergeCells>
  <pageMargins left="0.7" right="0.7" top="0.48" bottom="0.5" header="0.5" footer="0.5"/>
  <pageSetup paperSize="9" scale="8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L42"/>
  <sheetViews>
    <sheetView zoomScaleNormal="100" zoomScaleSheetLayoutView="100" workbookViewId="0">
      <selection activeCell="A4" sqref="A4"/>
    </sheetView>
  </sheetViews>
  <sheetFormatPr defaultColWidth="10.85546875" defaultRowHeight="22.5" customHeight="1" x14ac:dyDescent="0.45"/>
  <cols>
    <col min="1" max="1" width="55.28515625" style="50" customWidth="1"/>
    <col min="2" max="2" width="9.140625" style="123" customWidth="1"/>
    <col min="3" max="3" width="1" style="50" customWidth="1"/>
    <col min="4" max="4" width="12.28515625" style="50" customWidth="1"/>
    <col min="5" max="5" width="1" style="50" customWidth="1"/>
    <col min="6" max="6" width="12.28515625" style="50" customWidth="1"/>
    <col min="7" max="7" width="1" style="52" customWidth="1"/>
    <col min="8" max="8" width="12.28515625" style="52" customWidth="1"/>
    <col min="9" max="9" width="1" style="52" customWidth="1"/>
    <col min="10" max="10" width="12.28515625" style="52" customWidth="1"/>
    <col min="11" max="16384" width="10.85546875" style="50"/>
  </cols>
  <sheetData>
    <row r="1" spans="1:11" s="29" customFormat="1" ht="22.5" customHeight="1" x14ac:dyDescent="0.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1" s="29" customFormat="1" ht="22.5" customHeight="1" x14ac:dyDescent="0.5">
      <c r="A2" s="189" t="s">
        <v>76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1" s="29" customFormat="1" ht="22.5" customHeight="1" x14ac:dyDescent="0.5">
      <c r="A3" s="135" t="s">
        <v>72</v>
      </c>
      <c r="B3" s="120"/>
      <c r="C3" s="135"/>
      <c r="D3" s="135"/>
      <c r="E3" s="135"/>
      <c r="F3" s="135"/>
      <c r="G3" s="2"/>
      <c r="H3" s="2"/>
      <c r="I3" s="2"/>
      <c r="J3" s="2"/>
    </row>
    <row r="4" spans="1:11" s="29" customFormat="1" ht="22.5" customHeight="1" x14ac:dyDescent="0.5">
      <c r="A4" s="135"/>
      <c r="B4" s="120"/>
      <c r="C4" s="135"/>
      <c r="D4" s="191" t="s">
        <v>44</v>
      </c>
      <c r="E4" s="191"/>
      <c r="F4" s="191"/>
      <c r="G4" s="2"/>
      <c r="H4" s="2"/>
      <c r="I4" s="2"/>
      <c r="J4" s="2"/>
    </row>
    <row r="5" spans="1:11" s="29" customFormat="1" ht="22.5" customHeight="1" x14ac:dyDescent="0.5">
      <c r="A5" s="135"/>
      <c r="B5" s="120"/>
      <c r="C5" s="135"/>
      <c r="D5" s="198" t="s">
        <v>45</v>
      </c>
      <c r="E5" s="198"/>
      <c r="F5" s="198"/>
      <c r="G5" s="132"/>
      <c r="H5" s="198" t="s">
        <v>42</v>
      </c>
      <c r="I5" s="198"/>
      <c r="J5" s="198"/>
    </row>
    <row r="6" spans="1:11" s="29" customFormat="1" ht="22.5" customHeight="1" x14ac:dyDescent="0.5">
      <c r="A6" s="135"/>
      <c r="B6" s="120"/>
      <c r="C6" s="135"/>
      <c r="D6" s="199" t="s">
        <v>77</v>
      </c>
      <c r="E6" s="196"/>
      <c r="F6" s="196"/>
      <c r="G6" s="132"/>
      <c r="H6" s="199" t="s">
        <v>77</v>
      </c>
      <c r="I6" s="196"/>
      <c r="J6" s="196"/>
    </row>
    <row r="7" spans="1:11" s="29" customFormat="1" ht="22.5" customHeight="1" x14ac:dyDescent="0.5">
      <c r="A7" s="135"/>
      <c r="B7" s="120"/>
      <c r="C7" s="135"/>
      <c r="D7" s="196" t="s">
        <v>119</v>
      </c>
      <c r="E7" s="196"/>
      <c r="F7" s="196"/>
      <c r="H7" s="196" t="s">
        <v>119</v>
      </c>
      <c r="I7" s="196"/>
      <c r="J7" s="196"/>
    </row>
    <row r="8" spans="1:11" s="91" customFormat="1" ht="22.5" customHeight="1" x14ac:dyDescent="0.45">
      <c r="A8" s="87"/>
      <c r="B8" s="134" t="s">
        <v>12</v>
      </c>
      <c r="C8" s="104"/>
      <c r="D8" s="82">
        <v>2564</v>
      </c>
      <c r="E8" s="82"/>
      <c r="F8" s="82">
        <v>2563</v>
      </c>
      <c r="G8" s="82"/>
      <c r="H8" s="82">
        <v>2564</v>
      </c>
      <c r="I8" s="82"/>
      <c r="J8" s="82">
        <v>2563</v>
      </c>
    </row>
    <row r="9" spans="1:11" s="91" customFormat="1" ht="22.5" customHeight="1" x14ac:dyDescent="0.45">
      <c r="A9" s="87"/>
      <c r="B9" s="134"/>
      <c r="C9" s="104"/>
      <c r="D9" s="197" t="s">
        <v>78</v>
      </c>
      <c r="E9" s="197"/>
      <c r="F9" s="197"/>
      <c r="G9" s="197"/>
      <c r="H9" s="197"/>
      <c r="I9" s="197"/>
      <c r="J9" s="197"/>
    </row>
    <row r="10" spans="1:11" s="91" customFormat="1" ht="22.5" customHeight="1" x14ac:dyDescent="0.45">
      <c r="A10" s="11" t="s">
        <v>24</v>
      </c>
      <c r="B10" s="134"/>
      <c r="C10" s="83"/>
      <c r="D10" s="83"/>
      <c r="E10" s="83"/>
      <c r="F10" s="83"/>
      <c r="G10" s="84"/>
      <c r="H10" s="84"/>
      <c r="I10" s="84"/>
      <c r="J10" s="84"/>
    </row>
    <row r="11" spans="1:11" s="91" customFormat="1" ht="22.5" customHeight="1" x14ac:dyDescent="0.45">
      <c r="A11" s="85" t="s">
        <v>101</v>
      </c>
      <c r="B11" s="1" t="s">
        <v>171</v>
      </c>
      <c r="C11" s="87"/>
      <c r="D11" s="86">
        <v>2279363</v>
      </c>
      <c r="E11" s="87"/>
      <c r="F11" s="86">
        <v>1828440</v>
      </c>
      <c r="G11" s="88"/>
      <c r="H11" s="27">
        <v>2279363</v>
      </c>
      <c r="I11" s="88"/>
      <c r="J11" s="27">
        <v>1828440</v>
      </c>
    </row>
    <row r="12" spans="1:11" s="91" customFormat="1" ht="22.5" customHeight="1" x14ac:dyDescent="0.45">
      <c r="A12" s="85" t="s">
        <v>71</v>
      </c>
      <c r="B12" s="1">
        <v>3</v>
      </c>
      <c r="C12" s="87"/>
      <c r="D12" s="86">
        <v>11618</v>
      </c>
      <c r="E12" s="87"/>
      <c r="F12" s="86">
        <v>14035</v>
      </c>
      <c r="G12" s="88"/>
      <c r="H12" s="27">
        <v>11618</v>
      </c>
      <c r="I12" s="88"/>
      <c r="J12" s="27">
        <v>14035</v>
      </c>
      <c r="K12" s="157"/>
    </row>
    <row r="13" spans="1:11" s="91" customFormat="1" ht="22.5" customHeight="1" x14ac:dyDescent="0.45">
      <c r="A13" s="85" t="s">
        <v>58</v>
      </c>
      <c r="B13" s="1"/>
      <c r="C13" s="87"/>
      <c r="D13" s="89">
        <v>14907</v>
      </c>
      <c r="E13" s="89"/>
      <c r="F13" s="56">
        <v>0</v>
      </c>
      <c r="G13" s="89"/>
      <c r="H13" s="89">
        <v>14907</v>
      </c>
      <c r="I13" s="84"/>
      <c r="J13" s="56">
        <v>0</v>
      </c>
      <c r="K13" s="157"/>
    </row>
    <row r="14" spans="1:11" s="91" customFormat="1" ht="22.5" customHeight="1" x14ac:dyDescent="0.45">
      <c r="A14" s="87" t="s">
        <v>26</v>
      </c>
      <c r="B14" s="1">
        <v>3</v>
      </c>
      <c r="C14" s="90"/>
      <c r="D14" s="86">
        <v>17723</v>
      </c>
      <c r="E14" s="90"/>
      <c r="F14" s="86">
        <v>12261</v>
      </c>
      <c r="G14" s="84"/>
      <c r="H14" s="27">
        <v>17723</v>
      </c>
      <c r="I14" s="88"/>
      <c r="J14" s="27">
        <v>12261</v>
      </c>
    </row>
    <row r="15" spans="1:11" s="91" customFormat="1" ht="22.5" customHeight="1" x14ac:dyDescent="0.45">
      <c r="A15" s="30" t="s">
        <v>27</v>
      </c>
      <c r="B15" s="1"/>
      <c r="C15" s="87"/>
      <c r="D15" s="92">
        <f>SUM(D11:D14)</f>
        <v>2323611</v>
      </c>
      <c r="E15" s="87"/>
      <c r="F15" s="92">
        <f>SUM(F11:F14)</f>
        <v>1854736</v>
      </c>
      <c r="G15" s="93"/>
      <c r="H15" s="92">
        <f>SUM(H11:H14)</f>
        <v>2323611</v>
      </c>
      <c r="I15" s="93"/>
      <c r="J15" s="92">
        <f>SUM(J11:J14)</f>
        <v>1854736</v>
      </c>
    </row>
    <row r="16" spans="1:11" s="158" customFormat="1" ht="10.9" customHeight="1" x14ac:dyDescent="0.45">
      <c r="A16" s="30"/>
      <c r="B16" s="1"/>
      <c r="C16" s="87"/>
      <c r="D16" s="87"/>
      <c r="E16" s="87"/>
      <c r="F16" s="87"/>
      <c r="G16" s="88"/>
      <c r="H16" s="19"/>
      <c r="I16" s="88"/>
      <c r="J16" s="19"/>
    </row>
    <row r="17" spans="1:12" s="91" customFormat="1" ht="22.5" customHeight="1" x14ac:dyDescent="0.45">
      <c r="A17" s="11" t="s">
        <v>25</v>
      </c>
      <c r="B17" s="134"/>
      <c r="C17" s="94"/>
      <c r="D17" s="94"/>
      <c r="E17" s="94"/>
      <c r="F17" s="94"/>
      <c r="G17" s="88"/>
      <c r="H17" s="12"/>
      <c r="I17" s="88"/>
      <c r="J17" s="12"/>
    </row>
    <row r="18" spans="1:12" s="91" customFormat="1" ht="22.5" customHeight="1" x14ac:dyDescent="0.45">
      <c r="A18" s="85" t="s">
        <v>102</v>
      </c>
      <c r="B18" s="1">
        <v>3</v>
      </c>
      <c r="C18" s="87"/>
      <c r="D18" s="86">
        <v>1875322</v>
      </c>
      <c r="E18" s="87"/>
      <c r="F18" s="86">
        <v>1492151</v>
      </c>
      <c r="G18" s="88"/>
      <c r="H18" s="95">
        <v>1875322</v>
      </c>
      <c r="I18" s="88"/>
      <c r="J18" s="95">
        <v>1492151</v>
      </c>
    </row>
    <row r="19" spans="1:12" s="91" customFormat="1" ht="22.5" customHeight="1" x14ac:dyDescent="0.45">
      <c r="A19" s="12" t="s">
        <v>98</v>
      </c>
      <c r="B19" s="1">
        <v>3</v>
      </c>
      <c r="C19" s="94"/>
      <c r="D19" s="86">
        <v>118660</v>
      </c>
      <c r="E19" s="94"/>
      <c r="F19" s="86">
        <v>78242</v>
      </c>
      <c r="G19" s="88"/>
      <c r="H19" s="95">
        <v>118660</v>
      </c>
      <c r="I19" s="88"/>
      <c r="J19" s="95">
        <v>78242</v>
      </c>
    </row>
    <row r="20" spans="1:12" s="91" customFormat="1" ht="22.5" customHeight="1" x14ac:dyDescent="0.45">
      <c r="A20" s="94" t="s">
        <v>56</v>
      </c>
      <c r="B20" s="1">
        <v>3</v>
      </c>
      <c r="C20" s="94"/>
      <c r="D20" s="86">
        <v>150800</v>
      </c>
      <c r="E20" s="94"/>
      <c r="F20" s="86">
        <v>146023</v>
      </c>
      <c r="G20" s="88"/>
      <c r="H20" s="95">
        <v>150800</v>
      </c>
      <c r="I20" s="88"/>
      <c r="J20" s="95">
        <v>146023</v>
      </c>
    </row>
    <row r="21" spans="1:12" s="91" customFormat="1" ht="22.5" customHeight="1" x14ac:dyDescent="0.45">
      <c r="A21" s="19" t="s">
        <v>79</v>
      </c>
      <c r="B21" s="1"/>
      <c r="C21" s="94"/>
      <c r="D21" s="56">
        <v>0</v>
      </c>
      <c r="E21" s="94"/>
      <c r="F21" s="89">
        <v>15364</v>
      </c>
      <c r="G21" s="88"/>
      <c r="H21" s="56">
        <v>0</v>
      </c>
      <c r="I21" s="88"/>
      <c r="J21" s="89">
        <v>15364</v>
      </c>
    </row>
    <row r="22" spans="1:12" s="158" customFormat="1" ht="22.5" customHeight="1" x14ac:dyDescent="0.45">
      <c r="A22" s="10" t="s">
        <v>28</v>
      </c>
      <c r="B22" s="1"/>
      <c r="C22" s="87"/>
      <c r="D22" s="92">
        <f>SUM(D18:D21)</f>
        <v>2144782</v>
      </c>
      <c r="E22" s="87"/>
      <c r="F22" s="92">
        <f>SUM(F18:F21)</f>
        <v>1731780</v>
      </c>
      <c r="G22" s="93"/>
      <c r="H22" s="92">
        <f>SUM(H18:H21)</f>
        <v>2144782</v>
      </c>
      <c r="I22" s="93"/>
      <c r="J22" s="92">
        <f>SUM(J18:J21)</f>
        <v>1731780</v>
      </c>
    </row>
    <row r="23" spans="1:12" s="91" customFormat="1" ht="10.9" customHeight="1" x14ac:dyDescent="0.45">
      <c r="A23" s="94"/>
      <c r="B23" s="1"/>
      <c r="C23" s="87"/>
      <c r="D23" s="86"/>
      <c r="E23" s="87"/>
      <c r="F23" s="86"/>
      <c r="G23" s="88"/>
      <c r="H23" s="95"/>
      <c r="I23" s="88"/>
      <c r="J23" s="95"/>
    </row>
    <row r="24" spans="1:12" s="91" customFormat="1" ht="22.5" customHeight="1" x14ac:dyDescent="0.45">
      <c r="A24" s="10" t="s">
        <v>121</v>
      </c>
      <c r="B24" s="1"/>
      <c r="C24" s="87"/>
      <c r="D24" s="96">
        <f>D15-D22</f>
        <v>178829</v>
      </c>
      <c r="E24" s="30"/>
      <c r="F24" s="96">
        <f>F15-F22</f>
        <v>122956</v>
      </c>
      <c r="G24" s="93"/>
      <c r="H24" s="96">
        <f>H15-H22</f>
        <v>178829</v>
      </c>
      <c r="I24" s="93"/>
      <c r="J24" s="96">
        <f>J15-J22</f>
        <v>122956</v>
      </c>
    </row>
    <row r="25" spans="1:12" s="91" customFormat="1" ht="22.5" customHeight="1" x14ac:dyDescent="0.45">
      <c r="A25" s="94" t="s">
        <v>57</v>
      </c>
      <c r="B25" s="1"/>
      <c r="C25" s="87"/>
      <c r="D25" s="86">
        <v>-69</v>
      </c>
      <c r="E25" s="87"/>
      <c r="F25" s="86">
        <v>-90</v>
      </c>
      <c r="G25" s="84"/>
      <c r="H25" s="95">
        <v>-69</v>
      </c>
      <c r="I25" s="84"/>
      <c r="J25" s="95">
        <v>-90</v>
      </c>
    </row>
    <row r="26" spans="1:12" s="158" customFormat="1" ht="22.5" customHeight="1" x14ac:dyDescent="0.45">
      <c r="A26" s="159" t="s">
        <v>167</v>
      </c>
      <c r="B26" s="1"/>
      <c r="C26" s="87"/>
      <c r="D26" s="97">
        <v>475</v>
      </c>
      <c r="E26" s="87"/>
      <c r="F26" s="97">
        <v>-2173</v>
      </c>
      <c r="G26" s="88"/>
      <c r="H26" s="130">
        <v>0</v>
      </c>
      <c r="I26" s="88"/>
      <c r="J26" s="130">
        <v>0</v>
      </c>
    </row>
    <row r="27" spans="1:12" s="158" customFormat="1" ht="22.5" customHeight="1" x14ac:dyDescent="0.45">
      <c r="A27" s="10" t="s">
        <v>158</v>
      </c>
      <c r="B27" s="1"/>
      <c r="C27" s="87"/>
      <c r="D27" s="96">
        <f>SUM(D24:D26)</f>
        <v>179235</v>
      </c>
      <c r="E27" s="87"/>
      <c r="F27" s="96">
        <f>SUM(F24:F26)</f>
        <v>120693</v>
      </c>
      <c r="G27" s="93"/>
      <c r="H27" s="96">
        <f>SUM(H24:H26)</f>
        <v>178760</v>
      </c>
      <c r="I27" s="93"/>
      <c r="J27" s="96">
        <f>SUM(J24:J26)</f>
        <v>122866</v>
      </c>
      <c r="L27" s="160"/>
    </row>
    <row r="28" spans="1:12" s="91" customFormat="1" ht="22.5" customHeight="1" x14ac:dyDescent="0.45">
      <c r="A28" s="12" t="s">
        <v>154</v>
      </c>
      <c r="B28" s="1"/>
      <c r="C28" s="87"/>
      <c r="D28" s="95">
        <v>-34471</v>
      </c>
      <c r="E28" s="87"/>
      <c r="F28" s="95">
        <v>-23032</v>
      </c>
      <c r="G28" s="88"/>
      <c r="H28" s="95">
        <v>-34471</v>
      </c>
      <c r="I28" s="88"/>
      <c r="J28" s="95">
        <v>-23032</v>
      </c>
    </row>
    <row r="29" spans="1:12" s="158" customFormat="1" ht="22.5" customHeight="1" x14ac:dyDescent="0.45">
      <c r="A29" s="30" t="s">
        <v>80</v>
      </c>
      <c r="B29" s="1"/>
      <c r="C29" s="87"/>
      <c r="D29" s="92">
        <f>SUM(D27:D28)</f>
        <v>144764</v>
      </c>
      <c r="E29" s="96">
        <f t="shared" ref="E29:I29" si="0">SUM(E27:E28)</f>
        <v>0</v>
      </c>
      <c r="F29" s="92">
        <f>SUM(F27:F28)</f>
        <v>97661</v>
      </c>
      <c r="G29" s="96">
        <f t="shared" si="0"/>
        <v>0</v>
      </c>
      <c r="H29" s="92">
        <f>SUM(H27:H28)</f>
        <v>144289</v>
      </c>
      <c r="I29" s="96">
        <f t="shared" si="0"/>
        <v>0</v>
      </c>
      <c r="J29" s="92">
        <f>SUM(J27:J28)</f>
        <v>99834</v>
      </c>
    </row>
    <row r="30" spans="1:12" s="158" customFormat="1" ht="10.9" customHeight="1" x14ac:dyDescent="0.45">
      <c r="A30" s="30"/>
      <c r="B30" s="1"/>
      <c r="C30" s="87"/>
      <c r="D30" s="96"/>
      <c r="E30" s="96"/>
      <c r="F30" s="96"/>
      <c r="G30" s="96"/>
      <c r="H30" s="96"/>
      <c r="I30" s="96"/>
      <c r="J30" s="96"/>
      <c r="L30" s="161"/>
    </row>
    <row r="31" spans="1:12" s="30" customFormat="1" ht="22.5" customHeight="1" x14ac:dyDescent="0.45">
      <c r="A31" s="98" t="s">
        <v>63</v>
      </c>
      <c r="B31" s="134"/>
      <c r="C31" s="99"/>
      <c r="D31" s="9"/>
      <c r="E31" s="9"/>
      <c r="F31" s="9"/>
      <c r="G31" s="9"/>
      <c r="H31" s="9"/>
      <c r="I31" s="9"/>
      <c r="J31" s="9"/>
    </row>
    <row r="32" spans="1:12" s="30" customFormat="1" ht="22.5" customHeight="1" x14ac:dyDescent="0.45">
      <c r="A32" s="100" t="s">
        <v>120</v>
      </c>
      <c r="B32" s="134"/>
      <c r="C32" s="99"/>
      <c r="D32" s="9"/>
      <c r="E32" s="9"/>
      <c r="F32" s="9"/>
      <c r="G32" s="9"/>
      <c r="H32" s="9"/>
      <c r="I32" s="9"/>
      <c r="J32" s="9"/>
    </row>
    <row r="33" spans="1:10" s="30" customFormat="1" ht="22.5" customHeight="1" x14ac:dyDescent="0.45">
      <c r="A33" s="12" t="s">
        <v>122</v>
      </c>
      <c r="B33" s="134"/>
      <c r="C33" s="99"/>
      <c r="D33" s="9"/>
      <c r="E33" s="9"/>
      <c r="F33" s="9"/>
      <c r="G33" s="9"/>
      <c r="H33" s="9"/>
      <c r="I33" s="9"/>
      <c r="J33" s="9"/>
    </row>
    <row r="34" spans="1:10" s="29" customFormat="1" ht="22.5" customHeight="1" x14ac:dyDescent="0.5">
      <c r="A34" s="12" t="s">
        <v>123</v>
      </c>
      <c r="B34" s="1"/>
      <c r="C34" s="101"/>
      <c r="D34" s="13">
        <v>-92100</v>
      </c>
      <c r="E34" s="13"/>
      <c r="F34" s="13">
        <v>1024</v>
      </c>
      <c r="G34" s="13"/>
      <c r="H34" s="13">
        <v>-92100</v>
      </c>
      <c r="I34" s="13"/>
      <c r="J34" s="13">
        <v>1024</v>
      </c>
    </row>
    <row r="35" spans="1:10" s="29" customFormat="1" ht="22.5" customHeight="1" x14ac:dyDescent="0.5">
      <c r="A35" s="12" t="s">
        <v>168</v>
      </c>
      <c r="B35" s="1"/>
      <c r="C35" s="101"/>
      <c r="D35" s="13"/>
      <c r="E35" s="13"/>
      <c r="F35" s="13"/>
      <c r="G35" s="13"/>
      <c r="H35" s="13"/>
      <c r="I35" s="13"/>
      <c r="J35" s="13"/>
    </row>
    <row r="36" spans="1:10" s="29" customFormat="1" ht="22.5" customHeight="1" x14ac:dyDescent="0.5">
      <c r="A36" s="12" t="s">
        <v>124</v>
      </c>
      <c r="B36" s="134"/>
      <c r="C36" s="101"/>
      <c r="D36" s="13">
        <v>18420</v>
      </c>
      <c r="E36" s="13"/>
      <c r="F36" s="13">
        <v>-205</v>
      </c>
      <c r="G36" s="13"/>
      <c r="H36" s="13">
        <v>18420</v>
      </c>
      <c r="I36" s="13"/>
      <c r="J36" s="13">
        <v>-205</v>
      </c>
    </row>
    <row r="37" spans="1:10" s="29" customFormat="1" ht="22.5" customHeight="1" x14ac:dyDescent="0.5">
      <c r="A37" s="98" t="s">
        <v>104</v>
      </c>
      <c r="B37" s="134"/>
      <c r="C37" s="99"/>
      <c r="D37" s="102">
        <f>SUM(D34:D36)</f>
        <v>-73680</v>
      </c>
      <c r="E37" s="9"/>
      <c r="F37" s="102">
        <f>SUM(F34:F36)</f>
        <v>819</v>
      </c>
      <c r="G37" s="9"/>
      <c r="H37" s="102">
        <f>SUM(H34:H36)</f>
        <v>-73680</v>
      </c>
      <c r="I37" s="9"/>
      <c r="J37" s="102">
        <f>SUM(J34:J36)</f>
        <v>819</v>
      </c>
    </row>
    <row r="38" spans="1:10" s="29" customFormat="1" ht="10.9" customHeight="1" x14ac:dyDescent="0.5">
      <c r="A38" s="98"/>
      <c r="B38" s="134"/>
      <c r="C38" s="99"/>
      <c r="D38" s="102"/>
      <c r="E38" s="9"/>
      <c r="F38" s="102"/>
      <c r="G38" s="9"/>
      <c r="H38" s="102"/>
      <c r="I38" s="9"/>
      <c r="J38" s="102"/>
    </row>
    <row r="39" spans="1:10" s="29" customFormat="1" ht="22.5" customHeight="1" thickBot="1" x14ac:dyDescent="0.55000000000000004">
      <c r="A39" s="98" t="s">
        <v>159</v>
      </c>
      <c r="B39" s="134"/>
      <c r="C39" s="99"/>
      <c r="D39" s="8">
        <f>SUM(D37,D29)</f>
        <v>71084</v>
      </c>
      <c r="E39" s="9"/>
      <c r="F39" s="8">
        <f>SUM(F37,F29)</f>
        <v>98480</v>
      </c>
      <c r="G39" s="9"/>
      <c r="H39" s="8">
        <f>SUM(H37,H29)</f>
        <v>70609</v>
      </c>
      <c r="I39" s="9"/>
      <c r="J39" s="8">
        <f>SUM(J37,J29)</f>
        <v>100653</v>
      </c>
    </row>
    <row r="40" spans="1:10" s="29" customFormat="1" ht="10.9" customHeight="1" thickTop="1" x14ac:dyDescent="0.5">
      <c r="A40" s="98"/>
      <c r="B40" s="134"/>
      <c r="C40" s="99"/>
      <c r="D40" s="9"/>
      <c r="E40" s="9"/>
      <c r="F40" s="9"/>
      <c r="G40" s="9"/>
      <c r="H40" s="9"/>
      <c r="I40" s="9"/>
      <c r="J40" s="9"/>
    </row>
    <row r="41" spans="1:10" s="29" customFormat="1" ht="25.15" customHeight="1" thickBot="1" x14ac:dyDescent="0.55000000000000004">
      <c r="A41" s="10" t="s">
        <v>81</v>
      </c>
      <c r="B41" s="1"/>
      <c r="C41" s="30"/>
      <c r="D41" s="103">
        <f>D29/19800</f>
        <v>7.3113131313131312</v>
      </c>
      <c r="E41" s="30"/>
      <c r="F41" s="103">
        <f>F29/19800</f>
        <v>4.9323737373737373</v>
      </c>
      <c r="G41" s="93"/>
      <c r="H41" s="103">
        <f>H29/19800</f>
        <v>7.2873232323232324</v>
      </c>
      <c r="I41" s="93"/>
      <c r="J41" s="103">
        <f>J29/19800</f>
        <v>5.042121212121212</v>
      </c>
    </row>
    <row r="42" spans="1:10" ht="22.5" customHeight="1" thickTop="1" x14ac:dyDescent="0.45">
      <c r="A42" s="162"/>
      <c r="B42" s="124"/>
      <c r="C42" s="49"/>
      <c r="D42" s="49"/>
      <c r="E42" s="49"/>
      <c r="F42" s="49"/>
      <c r="G42" s="51"/>
      <c r="H42" s="51"/>
      <c r="I42" s="51"/>
      <c r="J42" s="51"/>
    </row>
  </sheetData>
  <mergeCells count="1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7" right="0.7" top="0.48" bottom="0.5" header="0.5" footer="0.5"/>
  <pageSetup paperSize="9" scale="83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4"/>
  <sheetViews>
    <sheetView zoomScaleNormal="100" zoomScaleSheetLayoutView="100" workbookViewId="0">
      <selection activeCell="A4" sqref="A4"/>
    </sheetView>
  </sheetViews>
  <sheetFormatPr defaultColWidth="9.140625" defaultRowHeight="22.5" customHeight="1" x14ac:dyDescent="0.45"/>
  <cols>
    <col min="1" max="1" width="53.7109375" style="47" customWidth="1"/>
    <col min="2" max="2" width="14.28515625" style="47" customWidth="1"/>
    <col min="3" max="3" width="1.42578125" style="47" customWidth="1"/>
    <col min="4" max="4" width="14.28515625" style="47" customWidth="1"/>
    <col min="5" max="5" width="1.42578125" style="47" customWidth="1"/>
    <col min="6" max="6" width="14.28515625" style="47" customWidth="1"/>
    <col min="7" max="7" width="1.42578125" style="47" customWidth="1"/>
    <col min="8" max="8" width="14.28515625" style="47" customWidth="1"/>
    <col min="9" max="9" width="1.42578125" style="47" customWidth="1"/>
    <col min="10" max="10" width="14.28515625" style="47" customWidth="1"/>
    <col min="11" max="11" width="1.42578125" style="47" customWidth="1"/>
    <col min="12" max="12" width="17.28515625" style="47" customWidth="1"/>
    <col min="13" max="13" width="1.42578125" style="47" customWidth="1"/>
    <col min="14" max="14" width="15.7109375" style="47" customWidth="1"/>
    <col min="15" max="15" width="9.140625" style="47"/>
    <col min="16" max="16" width="11.7109375" style="47" bestFit="1" customWidth="1"/>
    <col min="17" max="17" width="9.140625" style="47"/>
    <col min="18" max="18" width="11.7109375" style="47" bestFit="1" customWidth="1"/>
    <col min="19" max="16384" width="9.140625" style="47"/>
  </cols>
  <sheetData>
    <row r="1" spans="1:14" s="149" customFormat="1" ht="22.5" customHeight="1" x14ac:dyDescent="0.45">
      <c r="A1" s="148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4" s="149" customFormat="1" ht="22.5" customHeight="1" x14ac:dyDescent="0.45">
      <c r="A2" s="148" t="s">
        <v>82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4" s="149" customFormat="1" ht="15.4" customHeight="1" x14ac:dyDescent="0.45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 s="149" customFormat="1" ht="22.5" customHeight="1" x14ac:dyDescent="0.45">
      <c r="A4" s="146"/>
      <c r="B4" s="194" t="s">
        <v>43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4" ht="22.5" customHeight="1" x14ac:dyDescent="0.45">
      <c r="A5" s="146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2" t="s">
        <v>83</v>
      </c>
      <c r="M5" s="151"/>
      <c r="N5" s="151"/>
    </row>
    <row r="6" spans="1:14" ht="22.5" customHeight="1" x14ac:dyDescent="0.45">
      <c r="A6" s="152"/>
      <c r="B6" s="49"/>
      <c r="C6" s="49"/>
      <c r="D6" s="74"/>
      <c r="E6" s="49"/>
      <c r="F6" s="201" t="s">
        <v>4</v>
      </c>
      <c r="G6" s="201"/>
      <c r="H6" s="201"/>
      <c r="I6" s="201"/>
      <c r="J6" s="201"/>
      <c r="K6" s="74"/>
      <c r="L6" s="153" t="s">
        <v>8</v>
      </c>
      <c r="M6" s="74"/>
      <c r="N6" s="49"/>
    </row>
    <row r="7" spans="1:14" ht="22.5" customHeight="1" x14ac:dyDescent="0.45">
      <c r="B7" s="74"/>
      <c r="C7" s="74"/>
      <c r="D7" s="74"/>
      <c r="E7" s="74"/>
      <c r="I7" s="74"/>
      <c r="J7" s="49"/>
      <c r="K7" s="74"/>
      <c r="L7" s="73" t="s">
        <v>160</v>
      </c>
      <c r="M7" s="74"/>
    </row>
    <row r="8" spans="1:14" ht="22.5" customHeight="1" x14ac:dyDescent="0.45">
      <c r="B8" s="74"/>
      <c r="C8" s="74"/>
      <c r="D8" s="74"/>
      <c r="E8" s="74"/>
      <c r="I8" s="74"/>
      <c r="J8" s="49"/>
      <c r="K8" s="74"/>
      <c r="L8" s="74" t="s">
        <v>125</v>
      </c>
      <c r="M8" s="74"/>
    </row>
    <row r="9" spans="1:14" ht="22.5" customHeight="1" x14ac:dyDescent="0.45">
      <c r="B9" s="74"/>
      <c r="C9" s="74"/>
      <c r="D9" s="74"/>
      <c r="E9" s="74"/>
      <c r="I9" s="74"/>
      <c r="J9" s="49"/>
      <c r="K9" s="74"/>
      <c r="L9" s="74" t="s">
        <v>126</v>
      </c>
      <c r="M9" s="74"/>
    </row>
    <row r="10" spans="1:14" ht="22.5" customHeight="1" x14ac:dyDescent="0.45">
      <c r="B10" s="74"/>
      <c r="C10" s="74"/>
      <c r="D10" s="74"/>
      <c r="E10" s="74"/>
      <c r="I10" s="74"/>
      <c r="J10" s="49"/>
      <c r="K10" s="74"/>
      <c r="L10" s="74" t="s">
        <v>127</v>
      </c>
      <c r="M10" s="74"/>
    </row>
    <row r="11" spans="1:14" ht="22.5" customHeight="1" x14ac:dyDescent="0.45">
      <c r="B11" s="74"/>
      <c r="C11" s="74"/>
      <c r="D11" s="74"/>
      <c r="E11" s="74"/>
      <c r="I11" s="74"/>
      <c r="J11" s="49"/>
      <c r="K11" s="74"/>
      <c r="L11" s="74" t="s">
        <v>128</v>
      </c>
      <c r="M11" s="74"/>
    </row>
    <row r="12" spans="1:14" ht="22.5" customHeight="1" x14ac:dyDescent="0.45">
      <c r="B12" s="74" t="s">
        <v>47</v>
      </c>
      <c r="C12" s="74"/>
      <c r="D12" s="74"/>
      <c r="E12" s="74"/>
      <c r="I12" s="74"/>
      <c r="J12" s="49"/>
      <c r="K12" s="74"/>
      <c r="L12" s="74" t="s">
        <v>129</v>
      </c>
      <c r="M12" s="74"/>
    </row>
    <row r="13" spans="1:14" ht="22.5" customHeight="1" x14ac:dyDescent="0.45">
      <c r="B13" s="74" t="s">
        <v>52</v>
      </c>
      <c r="C13" s="74"/>
      <c r="D13" s="74" t="s">
        <v>29</v>
      </c>
      <c r="E13" s="74"/>
      <c r="F13" s="74" t="s">
        <v>67</v>
      </c>
      <c r="G13" s="74"/>
      <c r="H13" s="73" t="s">
        <v>67</v>
      </c>
      <c r="I13" s="74"/>
      <c r="J13" s="49"/>
      <c r="K13" s="74"/>
      <c r="L13" s="74" t="s">
        <v>130</v>
      </c>
      <c r="M13" s="74"/>
      <c r="N13" s="74" t="s">
        <v>38</v>
      </c>
    </row>
    <row r="14" spans="1:14" ht="22.5" customHeight="1" x14ac:dyDescent="0.45">
      <c r="B14" s="74" t="s">
        <v>50</v>
      </c>
      <c r="C14" s="74"/>
      <c r="D14" s="154" t="s">
        <v>68</v>
      </c>
      <c r="E14" s="74"/>
      <c r="F14" s="74" t="s">
        <v>69</v>
      </c>
      <c r="G14" s="74"/>
      <c r="H14" s="73" t="s">
        <v>103</v>
      </c>
      <c r="I14" s="74"/>
      <c r="J14" s="155" t="s">
        <v>21</v>
      </c>
      <c r="K14" s="74"/>
      <c r="L14" s="74" t="s">
        <v>131</v>
      </c>
      <c r="M14" s="74"/>
      <c r="N14" s="74" t="s">
        <v>39</v>
      </c>
    </row>
    <row r="15" spans="1:14" ht="22.5" customHeight="1" x14ac:dyDescent="0.45">
      <c r="B15" s="202" t="s">
        <v>78</v>
      </c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</row>
    <row r="16" spans="1:14" ht="22.5" customHeight="1" x14ac:dyDescent="0.45">
      <c r="A16" s="146" t="s">
        <v>132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ht="22.5" customHeight="1" x14ac:dyDescent="0.45">
      <c r="A17" s="146" t="s">
        <v>133</v>
      </c>
      <c r="B17" s="51">
        <v>198000</v>
      </c>
      <c r="C17" s="51"/>
      <c r="D17" s="51">
        <v>726100</v>
      </c>
      <c r="E17" s="51"/>
      <c r="F17" s="51">
        <v>22000</v>
      </c>
      <c r="G17" s="51"/>
      <c r="H17" s="51">
        <v>420000</v>
      </c>
      <c r="I17" s="51"/>
      <c r="J17" s="51">
        <v>4370914</v>
      </c>
      <c r="K17" s="51"/>
      <c r="L17" s="51">
        <v>-2895</v>
      </c>
      <c r="M17" s="51"/>
      <c r="N17" s="51">
        <f>SUM(B17:M17)</f>
        <v>5734119</v>
      </c>
    </row>
    <row r="18" spans="1:14" ht="10.9" customHeight="1" x14ac:dyDescent="0.45">
      <c r="A18" s="146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spans="1:14" ht="22.5" customHeight="1" x14ac:dyDescent="0.45">
      <c r="A19" s="146" t="s">
        <v>161</v>
      </c>
      <c r="B19" s="62"/>
      <c r="C19" s="62"/>
      <c r="D19" s="62"/>
      <c r="E19" s="62"/>
      <c r="F19" s="62"/>
      <c r="G19" s="62"/>
      <c r="H19" s="62"/>
      <c r="I19" s="59"/>
      <c r="J19" s="59"/>
      <c r="K19" s="59"/>
      <c r="L19" s="62"/>
      <c r="M19" s="59"/>
      <c r="N19" s="60"/>
    </row>
    <row r="20" spans="1:14" ht="22.5" customHeight="1" x14ac:dyDescent="0.45">
      <c r="A20" s="47" t="s">
        <v>70</v>
      </c>
      <c r="B20" s="62">
        <v>0</v>
      </c>
      <c r="C20" s="62"/>
      <c r="D20" s="62">
        <v>0</v>
      </c>
      <c r="E20" s="62"/>
      <c r="F20" s="62">
        <v>0</v>
      </c>
      <c r="G20" s="62"/>
      <c r="H20" s="62">
        <v>0</v>
      </c>
      <c r="I20" s="59"/>
      <c r="J20" s="48">
        <v>97661</v>
      </c>
      <c r="K20" s="59"/>
      <c r="L20" s="62">
        <v>0</v>
      </c>
      <c r="M20" s="59"/>
      <c r="N20" s="60">
        <f>SUM(B20:M20)</f>
        <v>97661</v>
      </c>
    </row>
    <row r="21" spans="1:14" ht="22.5" customHeight="1" x14ac:dyDescent="0.45">
      <c r="A21" s="147" t="s">
        <v>162</v>
      </c>
      <c r="B21" s="62">
        <v>0</v>
      </c>
      <c r="C21" s="62"/>
      <c r="D21" s="62">
        <v>0</v>
      </c>
      <c r="E21" s="62"/>
      <c r="F21" s="62">
        <v>0</v>
      </c>
      <c r="G21" s="62"/>
      <c r="H21" s="62">
        <v>0</v>
      </c>
      <c r="I21" s="59"/>
      <c r="J21" s="48">
        <v>0</v>
      </c>
      <c r="K21" s="59"/>
      <c r="L21" s="71">
        <v>819</v>
      </c>
      <c r="M21" s="59"/>
      <c r="N21" s="48">
        <f>SUM(B21:M21)</f>
        <v>819</v>
      </c>
    </row>
    <row r="22" spans="1:14" ht="22.5" customHeight="1" x14ac:dyDescent="0.45">
      <c r="A22" s="146" t="s">
        <v>163</v>
      </c>
      <c r="B22" s="63">
        <f>SUM(B20:B21)</f>
        <v>0</v>
      </c>
      <c r="C22" s="61"/>
      <c r="D22" s="63">
        <f>SUM(D20:D21)</f>
        <v>0</v>
      </c>
      <c r="E22" s="61"/>
      <c r="F22" s="63">
        <f>SUM(F20:F21)</f>
        <v>0</v>
      </c>
      <c r="G22" s="61"/>
      <c r="H22" s="63">
        <f>SUM(H20:H21)</f>
        <v>0</v>
      </c>
      <c r="I22" s="51"/>
      <c r="J22" s="64">
        <f>SUM(J19:J21)</f>
        <v>97661</v>
      </c>
      <c r="K22" s="51"/>
      <c r="L22" s="64">
        <f>SUM(L19:L21)</f>
        <v>819</v>
      </c>
      <c r="M22" s="51"/>
      <c r="N22" s="58">
        <f>SUM(B22:L22)</f>
        <v>98480</v>
      </c>
    </row>
    <row r="23" spans="1:14" ht="10.9" customHeight="1" x14ac:dyDescent="0.45">
      <c r="A23" s="147"/>
      <c r="B23" s="65"/>
      <c r="C23" s="65"/>
      <c r="D23" s="65"/>
      <c r="E23" s="60"/>
      <c r="F23" s="65"/>
      <c r="G23" s="60"/>
      <c r="H23" s="65"/>
      <c r="I23" s="60"/>
      <c r="J23" s="60"/>
      <c r="K23" s="60"/>
      <c r="L23" s="65"/>
      <c r="M23" s="60"/>
      <c r="N23" s="60"/>
    </row>
    <row r="24" spans="1:14" ht="22.5" customHeight="1" thickBot="1" x14ac:dyDescent="0.5">
      <c r="A24" s="156" t="s">
        <v>134</v>
      </c>
      <c r="B24" s="66">
        <f>B17+B22</f>
        <v>198000</v>
      </c>
      <c r="C24" s="67"/>
      <c r="D24" s="66">
        <f>D17+D22</f>
        <v>726100</v>
      </c>
      <c r="E24" s="67"/>
      <c r="F24" s="66">
        <f>F17+F22</f>
        <v>22000</v>
      </c>
      <c r="G24" s="67"/>
      <c r="H24" s="66">
        <f>H17+H22</f>
        <v>420000</v>
      </c>
      <c r="I24" s="67"/>
      <c r="J24" s="66">
        <f>J17+J22</f>
        <v>4468575</v>
      </c>
      <c r="K24" s="67"/>
      <c r="L24" s="66">
        <f>L17+L22</f>
        <v>-2076</v>
      </c>
      <c r="M24" s="67"/>
      <c r="N24" s="66">
        <f>N17+N22</f>
        <v>5832599</v>
      </c>
    </row>
    <row r="25" spans="1:14" ht="22.5" customHeight="1" thickTop="1" x14ac:dyDescent="0.45">
      <c r="J25" s="145"/>
      <c r="N25" s="145"/>
    </row>
    <row r="26" spans="1:14" ht="22.5" customHeight="1" x14ac:dyDescent="0.45">
      <c r="J26" s="145"/>
      <c r="N26" s="56"/>
    </row>
    <row r="27" spans="1:14" ht="22.5" customHeight="1" x14ac:dyDescent="0.45">
      <c r="N27" s="145"/>
    </row>
    <row r="34" spans="8:8" ht="22.5" customHeight="1" x14ac:dyDescent="0.45">
      <c r="H34" s="77"/>
    </row>
  </sheetData>
  <mergeCells count="5">
    <mergeCell ref="B1:N1"/>
    <mergeCell ref="B2:N2"/>
    <mergeCell ref="B4:N4"/>
    <mergeCell ref="F6:J6"/>
    <mergeCell ref="B15:N15"/>
  </mergeCells>
  <pageMargins left="0.7" right="0.7" top="0.48" bottom="0.5" header="0.5" footer="0.5"/>
  <pageSetup paperSize="9" scale="90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4"/>
  <sheetViews>
    <sheetView zoomScaleNormal="100" zoomScaleSheetLayoutView="100" workbookViewId="0">
      <selection activeCell="A4" sqref="A4"/>
    </sheetView>
  </sheetViews>
  <sheetFormatPr defaultColWidth="9.140625" defaultRowHeight="21.75" x14ac:dyDescent="0.45"/>
  <cols>
    <col min="1" max="1" width="54.28515625" style="47" customWidth="1"/>
    <col min="2" max="2" width="14.28515625" style="47" customWidth="1"/>
    <col min="3" max="3" width="1.42578125" style="47" customWidth="1"/>
    <col min="4" max="4" width="14.28515625" style="47" customWidth="1"/>
    <col min="5" max="5" width="1.42578125" style="47" customWidth="1"/>
    <col min="6" max="6" width="14.28515625" style="47" customWidth="1"/>
    <col min="7" max="7" width="1.42578125" style="47" customWidth="1"/>
    <col min="8" max="8" width="14.28515625" style="47" customWidth="1"/>
    <col min="9" max="9" width="1.42578125" style="47" customWidth="1"/>
    <col min="10" max="10" width="14.28515625" style="47" customWidth="1"/>
    <col min="11" max="11" width="1.42578125" style="47" customWidth="1"/>
    <col min="12" max="12" width="16.85546875" style="47" customWidth="1"/>
    <col min="13" max="13" width="1.42578125" style="47" customWidth="1"/>
    <col min="14" max="14" width="15.7109375" style="47" customWidth="1"/>
    <col min="15" max="15" width="9.140625" style="47"/>
    <col min="16" max="16" width="11.7109375" style="47" bestFit="1" customWidth="1"/>
    <col min="17" max="17" width="9.140625" style="47"/>
    <col min="18" max="18" width="11.7109375" style="47" bestFit="1" customWidth="1"/>
    <col min="19" max="16384" width="9.140625" style="47"/>
  </cols>
  <sheetData>
    <row r="1" spans="1:14" s="149" customFormat="1" ht="22.5" customHeight="1" x14ac:dyDescent="0.45">
      <c r="A1" s="148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4" s="149" customFormat="1" ht="22.5" customHeight="1" x14ac:dyDescent="0.45">
      <c r="A2" s="148" t="s">
        <v>82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4" s="149" customFormat="1" ht="15.4" customHeight="1" x14ac:dyDescent="0.45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 s="149" customFormat="1" ht="22.5" customHeight="1" x14ac:dyDescent="0.45">
      <c r="A4" s="146"/>
      <c r="B4" s="194" t="s">
        <v>43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4" ht="22.5" customHeight="1" x14ac:dyDescent="0.45">
      <c r="A5" s="146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2" t="s">
        <v>83</v>
      </c>
      <c r="M5" s="151"/>
      <c r="N5" s="151"/>
    </row>
    <row r="6" spans="1:14" ht="22.5" customHeight="1" x14ac:dyDescent="0.45">
      <c r="A6" s="152"/>
      <c r="B6" s="49"/>
      <c r="C6" s="49"/>
      <c r="D6" s="74"/>
      <c r="E6" s="49"/>
      <c r="F6" s="201" t="s">
        <v>4</v>
      </c>
      <c r="G6" s="201"/>
      <c r="H6" s="201"/>
      <c r="I6" s="201"/>
      <c r="J6" s="201"/>
      <c r="K6" s="74"/>
      <c r="L6" s="153" t="s">
        <v>8</v>
      </c>
      <c r="M6" s="74"/>
      <c r="N6" s="49"/>
    </row>
    <row r="7" spans="1:14" ht="22.5" customHeight="1" x14ac:dyDescent="0.45">
      <c r="B7" s="74"/>
      <c r="C7" s="74"/>
      <c r="D7" s="74"/>
      <c r="E7" s="74"/>
      <c r="I7" s="74"/>
      <c r="J7" s="49"/>
      <c r="K7" s="74"/>
      <c r="L7" s="73" t="s">
        <v>160</v>
      </c>
      <c r="M7" s="74"/>
    </row>
    <row r="8" spans="1:14" ht="22.5" customHeight="1" x14ac:dyDescent="0.45">
      <c r="B8" s="74"/>
      <c r="C8" s="74"/>
      <c r="D8" s="74"/>
      <c r="E8" s="74"/>
      <c r="I8" s="74"/>
      <c r="J8" s="49"/>
      <c r="K8" s="74"/>
      <c r="L8" s="74" t="s">
        <v>125</v>
      </c>
      <c r="M8" s="74"/>
    </row>
    <row r="9" spans="1:14" ht="22.5" customHeight="1" x14ac:dyDescent="0.45">
      <c r="B9" s="74"/>
      <c r="C9" s="74"/>
      <c r="D9" s="74"/>
      <c r="E9" s="74"/>
      <c r="I9" s="74"/>
      <c r="J9" s="49"/>
      <c r="K9" s="74"/>
      <c r="L9" s="74" t="s">
        <v>126</v>
      </c>
      <c r="M9" s="74"/>
    </row>
    <row r="10" spans="1:14" ht="22.5" customHeight="1" x14ac:dyDescent="0.45">
      <c r="B10" s="74"/>
      <c r="C10" s="74"/>
      <c r="D10" s="74"/>
      <c r="E10" s="74"/>
      <c r="I10" s="74"/>
      <c r="J10" s="49"/>
      <c r="K10" s="74"/>
      <c r="L10" s="74" t="s">
        <v>127</v>
      </c>
      <c r="M10" s="74"/>
    </row>
    <row r="11" spans="1:14" ht="22.5" customHeight="1" x14ac:dyDescent="0.45">
      <c r="B11" s="74"/>
      <c r="C11" s="74"/>
      <c r="D11" s="74"/>
      <c r="E11" s="74"/>
      <c r="I11" s="74"/>
      <c r="J11" s="49"/>
      <c r="K11" s="74"/>
      <c r="L11" s="74" t="s">
        <v>128</v>
      </c>
      <c r="M11" s="74"/>
    </row>
    <row r="12" spans="1:14" ht="22.5" customHeight="1" x14ac:dyDescent="0.45">
      <c r="B12" s="74" t="s">
        <v>47</v>
      </c>
      <c r="C12" s="74"/>
      <c r="D12" s="74"/>
      <c r="E12" s="74"/>
      <c r="I12" s="74"/>
      <c r="J12" s="49"/>
      <c r="K12" s="74"/>
      <c r="L12" s="74" t="s">
        <v>129</v>
      </c>
      <c r="M12" s="74"/>
    </row>
    <row r="13" spans="1:14" ht="22.5" customHeight="1" x14ac:dyDescent="0.45">
      <c r="B13" s="74" t="s">
        <v>52</v>
      </c>
      <c r="C13" s="74"/>
      <c r="D13" s="74" t="s">
        <v>29</v>
      </c>
      <c r="E13" s="74"/>
      <c r="F13" s="74" t="s">
        <v>67</v>
      </c>
      <c r="G13" s="74"/>
      <c r="H13" s="73" t="s">
        <v>67</v>
      </c>
      <c r="I13" s="74"/>
      <c r="J13" s="49"/>
      <c r="K13" s="74"/>
      <c r="L13" s="74" t="s">
        <v>130</v>
      </c>
      <c r="M13" s="74"/>
      <c r="N13" s="74" t="s">
        <v>38</v>
      </c>
    </row>
    <row r="14" spans="1:14" ht="22.5" customHeight="1" x14ac:dyDescent="0.45">
      <c r="B14" s="74" t="s">
        <v>50</v>
      </c>
      <c r="C14" s="74"/>
      <c r="D14" s="154" t="s">
        <v>68</v>
      </c>
      <c r="E14" s="74"/>
      <c r="F14" s="74" t="s">
        <v>69</v>
      </c>
      <c r="G14" s="74"/>
      <c r="H14" s="73" t="s">
        <v>103</v>
      </c>
      <c r="I14" s="74"/>
      <c r="J14" s="155" t="s">
        <v>21</v>
      </c>
      <c r="K14" s="74"/>
      <c r="L14" s="74" t="s">
        <v>131</v>
      </c>
      <c r="M14" s="74"/>
      <c r="N14" s="74" t="s">
        <v>39</v>
      </c>
    </row>
    <row r="15" spans="1:14" ht="22.5" customHeight="1" x14ac:dyDescent="0.45">
      <c r="B15" s="202" t="s">
        <v>78</v>
      </c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</row>
    <row r="16" spans="1:14" ht="22.5" customHeight="1" x14ac:dyDescent="0.45">
      <c r="A16" s="146" t="s">
        <v>149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ht="22.5" customHeight="1" x14ac:dyDescent="0.45">
      <c r="A17" s="146" t="s">
        <v>150</v>
      </c>
      <c r="B17" s="51">
        <v>198000</v>
      </c>
      <c r="C17" s="51"/>
      <c r="D17" s="51">
        <v>726100</v>
      </c>
      <c r="E17" s="51"/>
      <c r="F17" s="51">
        <v>22000</v>
      </c>
      <c r="G17" s="51"/>
      <c r="H17" s="51">
        <v>420000</v>
      </c>
      <c r="I17" s="51"/>
      <c r="J17" s="51">
        <v>5069114</v>
      </c>
      <c r="K17" s="51"/>
      <c r="L17" s="51">
        <v>1955614</v>
      </c>
      <c r="M17" s="51"/>
      <c r="N17" s="51">
        <f>SUM(B17:L17)</f>
        <v>8390828</v>
      </c>
    </row>
    <row r="18" spans="1:14" ht="10.9" customHeight="1" x14ac:dyDescent="0.45">
      <c r="A18" s="146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spans="1:14" ht="22.5" customHeight="1" x14ac:dyDescent="0.45">
      <c r="A19" s="146" t="s">
        <v>105</v>
      </c>
      <c r="B19" s="62"/>
      <c r="C19" s="62"/>
      <c r="D19" s="62"/>
      <c r="E19" s="62"/>
      <c r="F19" s="62"/>
      <c r="G19" s="62"/>
      <c r="H19" s="62"/>
      <c r="I19" s="59"/>
      <c r="J19" s="59"/>
      <c r="K19" s="59"/>
      <c r="L19" s="62"/>
      <c r="M19" s="59"/>
      <c r="N19" s="60"/>
    </row>
    <row r="20" spans="1:14" ht="22.5" customHeight="1" x14ac:dyDescent="0.45">
      <c r="A20" s="47" t="s">
        <v>70</v>
      </c>
      <c r="B20" s="62">
        <v>0</v>
      </c>
      <c r="C20" s="62"/>
      <c r="D20" s="62">
        <v>0</v>
      </c>
      <c r="E20" s="62"/>
      <c r="F20" s="62">
        <v>0</v>
      </c>
      <c r="G20" s="62"/>
      <c r="H20" s="62">
        <v>0</v>
      </c>
      <c r="I20" s="59"/>
      <c r="J20" s="48">
        <f>'PL 5'!D29</f>
        <v>144764</v>
      </c>
      <c r="K20" s="59"/>
      <c r="L20" s="62">
        <v>0</v>
      </c>
      <c r="M20" s="59"/>
      <c r="N20" s="60">
        <f>SUM(B20:M20)</f>
        <v>144764</v>
      </c>
    </row>
    <row r="21" spans="1:14" ht="22.5" customHeight="1" x14ac:dyDescent="0.45">
      <c r="A21" s="147" t="s">
        <v>106</v>
      </c>
      <c r="B21" s="62">
        <v>0</v>
      </c>
      <c r="C21" s="62"/>
      <c r="D21" s="62">
        <v>0</v>
      </c>
      <c r="E21" s="62"/>
      <c r="F21" s="62">
        <v>0</v>
      </c>
      <c r="G21" s="62"/>
      <c r="H21" s="62">
        <v>0</v>
      </c>
      <c r="I21" s="59"/>
      <c r="J21" s="48">
        <v>0</v>
      </c>
      <c r="K21" s="59"/>
      <c r="L21" s="71">
        <f>'PL 5'!D37</f>
        <v>-73680</v>
      </c>
      <c r="M21" s="59"/>
      <c r="N21" s="48">
        <f>SUM(B21:M21)</f>
        <v>-73680</v>
      </c>
    </row>
    <row r="22" spans="1:14" ht="22.5" customHeight="1" x14ac:dyDescent="0.45">
      <c r="A22" s="146" t="s">
        <v>111</v>
      </c>
      <c r="B22" s="63">
        <f>SUM(B20:B21)</f>
        <v>0</v>
      </c>
      <c r="C22" s="61"/>
      <c r="D22" s="63">
        <f>SUM(D20:D21)</f>
        <v>0</v>
      </c>
      <c r="E22" s="61"/>
      <c r="F22" s="63">
        <f>SUM(F20:F21)</f>
        <v>0</v>
      </c>
      <c r="G22" s="61"/>
      <c r="H22" s="63">
        <f>SUM(H20:H21)</f>
        <v>0</v>
      </c>
      <c r="I22" s="51"/>
      <c r="J22" s="64">
        <f>SUM(J19:J21)</f>
        <v>144764</v>
      </c>
      <c r="K22" s="51"/>
      <c r="L22" s="64">
        <f>SUM(L19:L21)</f>
        <v>-73680</v>
      </c>
      <c r="M22" s="51"/>
      <c r="N22" s="58">
        <f>SUM(B22:L22)</f>
        <v>71084</v>
      </c>
    </row>
    <row r="23" spans="1:14" ht="10.9" customHeight="1" x14ac:dyDescent="0.45">
      <c r="A23" s="147"/>
      <c r="B23" s="65"/>
      <c r="C23" s="65"/>
      <c r="D23" s="65"/>
      <c r="E23" s="60"/>
      <c r="F23" s="65"/>
      <c r="G23" s="60"/>
      <c r="H23" s="65"/>
      <c r="I23" s="60"/>
      <c r="J23" s="60"/>
      <c r="K23" s="60"/>
      <c r="L23" s="65"/>
      <c r="M23" s="60"/>
      <c r="N23" s="60"/>
    </row>
    <row r="24" spans="1:14" ht="22.5" customHeight="1" thickBot="1" x14ac:dyDescent="0.5">
      <c r="A24" s="156" t="s">
        <v>151</v>
      </c>
      <c r="B24" s="66">
        <f>B17+B22</f>
        <v>198000</v>
      </c>
      <c r="C24" s="67"/>
      <c r="D24" s="66">
        <f>D17+D22</f>
        <v>726100</v>
      </c>
      <c r="E24" s="67"/>
      <c r="F24" s="66">
        <f>F17+F22</f>
        <v>22000</v>
      </c>
      <c r="G24" s="67"/>
      <c r="H24" s="66">
        <f>H17+H22</f>
        <v>420000</v>
      </c>
      <c r="I24" s="67"/>
      <c r="J24" s="66">
        <f>J17+J22</f>
        <v>5213878</v>
      </c>
      <c r="K24" s="67"/>
      <c r="L24" s="66">
        <f>L17+L22</f>
        <v>1881934</v>
      </c>
      <c r="M24" s="67"/>
      <c r="N24" s="66">
        <f>N17+N22</f>
        <v>8461912</v>
      </c>
    </row>
    <row r="25" spans="1:14" ht="22.5" customHeight="1" thickTop="1" x14ac:dyDescent="0.45">
      <c r="J25" s="145"/>
      <c r="N25" s="145"/>
    </row>
    <row r="26" spans="1:14" ht="22.5" customHeight="1" x14ac:dyDescent="0.45">
      <c r="B26" s="117"/>
      <c r="D26" s="117"/>
      <c r="F26" s="117"/>
      <c r="H26" s="117"/>
      <c r="J26" s="117"/>
      <c r="L26" s="117"/>
      <c r="N26" s="56"/>
    </row>
    <row r="27" spans="1:14" ht="22.5" customHeight="1" x14ac:dyDescent="0.45">
      <c r="N27" s="145"/>
    </row>
    <row r="34" spans="8:8" ht="22.5" customHeight="1" x14ac:dyDescent="0.45">
      <c r="H34" s="77"/>
    </row>
  </sheetData>
  <mergeCells count="5">
    <mergeCell ref="B1:N1"/>
    <mergeCell ref="B2:N2"/>
    <mergeCell ref="B4:N4"/>
    <mergeCell ref="F6:J6"/>
    <mergeCell ref="B15:N15"/>
  </mergeCells>
  <pageMargins left="0.7" right="0.7" top="0.48" bottom="0.5" header="0.5" footer="0.5"/>
  <pageSetup paperSize="9" scale="90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7"/>
  <sheetViews>
    <sheetView zoomScaleNormal="100" zoomScaleSheetLayoutView="100" workbookViewId="0">
      <selection activeCell="A4" sqref="A4"/>
    </sheetView>
  </sheetViews>
  <sheetFormatPr defaultColWidth="9.140625" defaultRowHeight="22.5" customHeight="1" x14ac:dyDescent="0.45"/>
  <cols>
    <col min="1" max="1" width="50.5703125" style="47" customWidth="1"/>
    <col min="2" max="2" width="14.42578125" style="47" customWidth="1"/>
    <col min="3" max="3" width="1.42578125" style="47" customWidth="1"/>
    <col min="4" max="4" width="14.42578125" style="47" customWidth="1"/>
    <col min="5" max="5" width="1.42578125" style="47" customWidth="1"/>
    <col min="6" max="6" width="14.42578125" style="47" customWidth="1"/>
    <col min="7" max="7" width="1.42578125" style="47" customWidth="1"/>
    <col min="8" max="8" width="14.42578125" style="47" customWidth="1"/>
    <col min="9" max="9" width="1.42578125" style="47" customWidth="1"/>
    <col min="10" max="10" width="14.42578125" style="47" customWidth="1"/>
    <col min="11" max="11" width="1.42578125" style="47" customWidth="1"/>
    <col min="12" max="12" width="17.28515625" style="47" customWidth="1"/>
    <col min="13" max="13" width="1.42578125" style="47" customWidth="1"/>
    <col min="14" max="14" width="14.42578125" style="47" customWidth="1"/>
    <col min="15" max="15" width="9.140625" style="47"/>
    <col min="16" max="16" width="11.7109375" style="47" bestFit="1" customWidth="1"/>
    <col min="17" max="17" width="9.140625" style="47"/>
    <col min="18" max="18" width="11.7109375" style="47" bestFit="1" customWidth="1"/>
    <col min="19" max="16384" width="9.140625" style="47"/>
  </cols>
  <sheetData>
    <row r="1" spans="1:14" s="31" customFormat="1" ht="22.5" customHeight="1" x14ac:dyDescent="0.5">
      <c r="A1" s="136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4" s="31" customFormat="1" ht="22.5" customHeight="1" x14ac:dyDescent="0.5">
      <c r="A2" s="136" t="s">
        <v>82</v>
      </c>
    </row>
    <row r="3" spans="1:14" s="31" customFormat="1" ht="15" customHeight="1" x14ac:dyDescent="0.5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s="31" customFormat="1" ht="22.5" customHeight="1" x14ac:dyDescent="0.5">
      <c r="A4" s="30"/>
      <c r="B4" s="191" t="s">
        <v>42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4" s="87" customFormat="1" ht="22.5" customHeight="1" x14ac:dyDescent="0.45">
      <c r="A5" s="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8" t="s">
        <v>83</v>
      </c>
      <c r="M5" s="131"/>
      <c r="N5" s="131"/>
    </row>
    <row r="6" spans="1:14" s="87" customFormat="1" ht="22.5" customHeight="1" x14ac:dyDescent="0.45">
      <c r="A6" s="138"/>
      <c r="B6" s="90"/>
      <c r="C6" s="90"/>
      <c r="D6" s="104"/>
      <c r="E6" s="90"/>
      <c r="F6" s="204" t="s">
        <v>4</v>
      </c>
      <c r="G6" s="204"/>
      <c r="H6" s="204"/>
      <c r="I6" s="204"/>
      <c r="J6" s="204"/>
      <c r="K6" s="104"/>
      <c r="L6" s="139" t="s">
        <v>8</v>
      </c>
      <c r="M6" s="104"/>
      <c r="N6" s="90"/>
    </row>
    <row r="7" spans="1:14" s="87" customFormat="1" ht="22.5" customHeight="1" x14ac:dyDescent="0.45">
      <c r="B7" s="104"/>
      <c r="C7" s="104"/>
      <c r="D7" s="104"/>
      <c r="E7" s="104"/>
      <c r="I7" s="104"/>
      <c r="J7" s="90"/>
      <c r="K7" s="104"/>
      <c r="L7" s="73" t="s">
        <v>160</v>
      </c>
      <c r="M7" s="104"/>
    </row>
    <row r="8" spans="1:14" s="87" customFormat="1" ht="22.5" customHeight="1" x14ac:dyDescent="0.45">
      <c r="B8" s="104"/>
      <c r="C8" s="104"/>
      <c r="D8" s="104"/>
      <c r="E8" s="104"/>
      <c r="I8" s="104"/>
      <c r="J8" s="90"/>
      <c r="K8" s="104"/>
      <c r="L8" s="104" t="s">
        <v>125</v>
      </c>
      <c r="M8" s="104"/>
    </row>
    <row r="9" spans="1:14" s="87" customFormat="1" ht="22.5" customHeight="1" x14ac:dyDescent="0.45">
      <c r="B9" s="104"/>
      <c r="C9" s="104"/>
      <c r="D9" s="104"/>
      <c r="E9" s="104"/>
      <c r="I9" s="104"/>
      <c r="J9" s="90"/>
      <c r="K9" s="104"/>
      <c r="L9" s="104" t="s">
        <v>126</v>
      </c>
      <c r="M9" s="104"/>
    </row>
    <row r="10" spans="1:14" s="87" customFormat="1" ht="22.5" customHeight="1" x14ac:dyDescent="0.45">
      <c r="B10" s="104"/>
      <c r="C10" s="104"/>
      <c r="D10" s="104"/>
      <c r="E10" s="104"/>
      <c r="I10" s="104"/>
      <c r="J10" s="90"/>
      <c r="K10" s="104"/>
      <c r="L10" s="104" t="s">
        <v>127</v>
      </c>
      <c r="M10" s="104"/>
    </row>
    <row r="11" spans="1:14" s="87" customFormat="1" ht="22.5" customHeight="1" x14ac:dyDescent="0.45">
      <c r="B11" s="104"/>
      <c r="C11" s="104"/>
      <c r="D11" s="104"/>
      <c r="E11" s="104"/>
      <c r="I11" s="104"/>
      <c r="J11" s="90"/>
      <c r="K11" s="104"/>
      <c r="L11" s="104" t="s">
        <v>128</v>
      </c>
      <c r="M11" s="104"/>
    </row>
    <row r="12" spans="1:14" s="87" customFormat="1" ht="22.5" customHeight="1" x14ac:dyDescent="0.45">
      <c r="B12" s="104" t="s">
        <v>47</v>
      </c>
      <c r="C12" s="104"/>
      <c r="D12" s="104"/>
      <c r="E12" s="104"/>
      <c r="I12" s="104"/>
      <c r="J12" s="90"/>
      <c r="K12" s="104"/>
      <c r="L12" s="104" t="s">
        <v>129</v>
      </c>
      <c r="M12" s="104"/>
    </row>
    <row r="13" spans="1:14" s="87" customFormat="1" ht="22.5" customHeight="1" x14ac:dyDescent="0.45">
      <c r="B13" s="104" t="s">
        <v>52</v>
      </c>
      <c r="C13" s="104"/>
      <c r="D13" s="104" t="s">
        <v>29</v>
      </c>
      <c r="E13" s="104"/>
      <c r="F13" s="104" t="s">
        <v>67</v>
      </c>
      <c r="G13" s="104"/>
      <c r="H13" s="140" t="s">
        <v>67</v>
      </c>
      <c r="I13" s="104"/>
      <c r="J13" s="90"/>
      <c r="K13" s="104"/>
      <c r="L13" s="104" t="s">
        <v>130</v>
      </c>
      <c r="M13" s="104"/>
      <c r="N13" s="104" t="s">
        <v>38</v>
      </c>
    </row>
    <row r="14" spans="1:14" s="87" customFormat="1" ht="22.5" customHeight="1" x14ac:dyDescent="0.45">
      <c r="B14" s="104" t="s">
        <v>50</v>
      </c>
      <c r="C14" s="104"/>
      <c r="D14" s="141" t="s">
        <v>68</v>
      </c>
      <c r="E14" s="104"/>
      <c r="F14" s="104" t="s">
        <v>69</v>
      </c>
      <c r="G14" s="104"/>
      <c r="H14" s="140" t="s">
        <v>103</v>
      </c>
      <c r="I14" s="104"/>
      <c r="J14" s="142" t="s">
        <v>21</v>
      </c>
      <c r="K14" s="104"/>
      <c r="L14" s="104" t="s">
        <v>131</v>
      </c>
      <c r="M14" s="104"/>
      <c r="N14" s="104" t="s">
        <v>39</v>
      </c>
    </row>
    <row r="15" spans="1:14" s="87" customFormat="1" ht="22.5" customHeight="1" x14ac:dyDescent="0.45">
      <c r="B15" s="205" t="s">
        <v>78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</row>
    <row r="16" spans="1:14" s="87" customFormat="1" ht="22.5" customHeight="1" x14ac:dyDescent="0.45">
      <c r="A16" s="30" t="s">
        <v>132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4" s="87" customFormat="1" ht="22.5" customHeight="1" x14ac:dyDescent="0.45">
      <c r="A17" s="30" t="s">
        <v>133</v>
      </c>
      <c r="B17" s="105">
        <v>198000</v>
      </c>
      <c r="C17" s="105"/>
      <c r="D17" s="105">
        <v>726100</v>
      </c>
      <c r="E17" s="105"/>
      <c r="F17" s="105">
        <v>22000</v>
      </c>
      <c r="G17" s="105"/>
      <c r="H17" s="105">
        <v>420000</v>
      </c>
      <c r="I17" s="105"/>
      <c r="J17" s="105">
        <v>4354432</v>
      </c>
      <c r="K17" s="105"/>
      <c r="L17" s="105">
        <v>-2895</v>
      </c>
      <c r="M17" s="105"/>
      <c r="N17" s="105">
        <f>SUM(B17:M17)</f>
        <v>5717637</v>
      </c>
    </row>
    <row r="18" spans="1:14" s="87" customFormat="1" ht="12.4" customHeight="1" x14ac:dyDescent="0.45">
      <c r="A18" s="30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4" s="87" customFormat="1" ht="22.5" customHeight="1" x14ac:dyDescent="0.45">
      <c r="A19" s="146" t="s">
        <v>161</v>
      </c>
      <c r="B19" s="106"/>
      <c r="C19" s="106"/>
      <c r="D19" s="106"/>
      <c r="E19" s="106"/>
      <c r="F19" s="106"/>
      <c r="G19" s="106"/>
      <c r="H19" s="106"/>
      <c r="I19" s="27"/>
      <c r="J19" s="27"/>
      <c r="K19" s="27"/>
      <c r="L19" s="106"/>
      <c r="M19" s="27"/>
      <c r="N19" s="107"/>
    </row>
    <row r="20" spans="1:14" s="87" customFormat="1" ht="22.5" customHeight="1" x14ac:dyDescent="0.45">
      <c r="A20" s="47" t="s">
        <v>70</v>
      </c>
      <c r="B20" s="106">
        <v>0</v>
      </c>
      <c r="C20" s="106"/>
      <c r="D20" s="106">
        <v>0</v>
      </c>
      <c r="E20" s="106"/>
      <c r="F20" s="106">
        <v>0</v>
      </c>
      <c r="G20" s="106"/>
      <c r="H20" s="106">
        <v>0</v>
      </c>
      <c r="I20" s="27"/>
      <c r="J20" s="89">
        <v>99834</v>
      </c>
      <c r="K20" s="27"/>
      <c r="L20" s="106">
        <v>0</v>
      </c>
      <c r="M20" s="27"/>
      <c r="N20" s="107">
        <f>SUM(B20:M20)</f>
        <v>99834</v>
      </c>
    </row>
    <row r="21" spans="1:14" s="87" customFormat="1" ht="22.5" customHeight="1" x14ac:dyDescent="0.45">
      <c r="A21" s="147" t="s">
        <v>162</v>
      </c>
      <c r="B21" s="106">
        <v>0</v>
      </c>
      <c r="C21" s="106"/>
      <c r="D21" s="106">
        <v>0</v>
      </c>
      <c r="E21" s="106"/>
      <c r="F21" s="106">
        <v>0</v>
      </c>
      <c r="G21" s="106"/>
      <c r="H21" s="106">
        <v>0</v>
      </c>
      <c r="I21" s="27"/>
      <c r="J21" s="106">
        <v>0</v>
      </c>
      <c r="K21" s="27"/>
      <c r="L21" s="108">
        <v>819</v>
      </c>
      <c r="M21" s="27"/>
      <c r="N21" s="89">
        <f>SUM(B21:M21)</f>
        <v>819</v>
      </c>
    </row>
    <row r="22" spans="1:14" s="87" customFormat="1" ht="22.5" customHeight="1" x14ac:dyDescent="0.45">
      <c r="A22" s="146" t="s">
        <v>163</v>
      </c>
      <c r="B22" s="109">
        <f>SUM(B20:B21)</f>
        <v>0</v>
      </c>
      <c r="C22" s="110"/>
      <c r="D22" s="109">
        <f>SUM(D20:D21)</f>
        <v>0</v>
      </c>
      <c r="E22" s="110"/>
      <c r="F22" s="109">
        <f>SUM(F20:F21)</f>
        <v>0</v>
      </c>
      <c r="G22" s="110"/>
      <c r="H22" s="109">
        <f>SUM(H20:H21)</f>
        <v>0</v>
      </c>
      <c r="I22" s="105"/>
      <c r="J22" s="111">
        <f>SUM(J19:J21)</f>
        <v>99834</v>
      </c>
      <c r="K22" s="105"/>
      <c r="L22" s="111">
        <f>SUM(L19:L21)</f>
        <v>819</v>
      </c>
      <c r="M22" s="105"/>
      <c r="N22" s="112">
        <f>SUM(B22:L22)</f>
        <v>100653</v>
      </c>
    </row>
    <row r="23" spans="1:14" s="87" customFormat="1" ht="12.4" customHeight="1" x14ac:dyDescent="0.45">
      <c r="A23" s="19"/>
      <c r="B23" s="113"/>
      <c r="C23" s="113"/>
      <c r="D23" s="113"/>
      <c r="E23" s="107"/>
      <c r="F23" s="113"/>
      <c r="G23" s="107"/>
      <c r="H23" s="113"/>
      <c r="I23" s="107"/>
      <c r="J23" s="107"/>
      <c r="K23" s="107"/>
      <c r="L23" s="113"/>
      <c r="M23" s="107"/>
      <c r="N23" s="107"/>
    </row>
    <row r="24" spans="1:14" s="87" customFormat="1" ht="22.5" customHeight="1" thickBot="1" x14ac:dyDescent="0.5">
      <c r="A24" s="143" t="s">
        <v>134</v>
      </c>
      <c r="B24" s="114">
        <f>B17+B22</f>
        <v>198000</v>
      </c>
      <c r="C24" s="115"/>
      <c r="D24" s="114">
        <f>D17+D22</f>
        <v>726100</v>
      </c>
      <c r="E24" s="115"/>
      <c r="F24" s="114">
        <f>F17+F22</f>
        <v>22000</v>
      </c>
      <c r="G24" s="115"/>
      <c r="H24" s="114">
        <f>H17+H22</f>
        <v>420000</v>
      </c>
      <c r="I24" s="115"/>
      <c r="J24" s="114">
        <f>J17+J22</f>
        <v>4454266</v>
      </c>
      <c r="K24" s="115"/>
      <c r="L24" s="114">
        <f>L17+L22</f>
        <v>-2076</v>
      </c>
      <c r="M24" s="115"/>
      <c r="N24" s="114">
        <f>N17+N22</f>
        <v>5818290</v>
      </c>
    </row>
    <row r="25" spans="1:14" s="87" customFormat="1" ht="22.5" customHeight="1" thickTop="1" x14ac:dyDescent="0.45">
      <c r="J25" s="75"/>
      <c r="N25" s="75"/>
    </row>
    <row r="26" spans="1:14" ht="22.5" customHeight="1" x14ac:dyDescent="0.45">
      <c r="J26" s="145"/>
      <c r="N26" s="56"/>
    </row>
    <row r="27" spans="1:14" ht="22.5" customHeight="1" x14ac:dyDescent="0.45">
      <c r="N27" s="145"/>
    </row>
  </sheetData>
  <mergeCells count="4">
    <mergeCell ref="B1:N1"/>
    <mergeCell ref="B4:N4"/>
    <mergeCell ref="F6:J6"/>
    <mergeCell ref="B15:N15"/>
  </mergeCells>
  <pageMargins left="0.7" right="0.7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7"/>
  <sheetViews>
    <sheetView zoomScaleNormal="100" zoomScaleSheetLayoutView="100" workbookViewId="0">
      <selection activeCell="A4" sqref="A4"/>
    </sheetView>
  </sheetViews>
  <sheetFormatPr defaultColWidth="9.140625" defaultRowHeight="21.75" x14ac:dyDescent="0.45"/>
  <cols>
    <col min="1" max="1" width="50.5703125" style="47" customWidth="1"/>
    <col min="2" max="2" width="14.42578125" style="47" customWidth="1"/>
    <col min="3" max="3" width="1.42578125" style="47" customWidth="1"/>
    <col min="4" max="4" width="14.42578125" style="47" customWidth="1"/>
    <col min="5" max="5" width="1.42578125" style="47" customWidth="1"/>
    <col min="6" max="6" width="14.42578125" style="47" customWidth="1"/>
    <col min="7" max="7" width="1.42578125" style="47" customWidth="1"/>
    <col min="8" max="8" width="14.42578125" style="47" customWidth="1"/>
    <col min="9" max="9" width="1.42578125" style="47" customWidth="1"/>
    <col min="10" max="10" width="14.42578125" style="47" customWidth="1"/>
    <col min="11" max="11" width="1.42578125" style="47" customWidth="1"/>
    <col min="12" max="12" width="17.28515625" style="47" customWidth="1"/>
    <col min="13" max="13" width="1.42578125" style="47" customWidth="1"/>
    <col min="14" max="14" width="14.42578125" style="47" customWidth="1"/>
    <col min="15" max="15" width="9.140625" style="47"/>
    <col min="16" max="16" width="11.7109375" style="47" bestFit="1" customWidth="1"/>
    <col min="17" max="17" width="9.140625" style="47"/>
    <col min="18" max="18" width="11.7109375" style="47" bestFit="1" customWidth="1"/>
    <col min="19" max="16384" width="9.140625" style="47"/>
  </cols>
  <sheetData>
    <row r="1" spans="1:14" s="31" customFormat="1" ht="22.5" customHeight="1" x14ac:dyDescent="0.5">
      <c r="A1" s="136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4" s="31" customFormat="1" ht="22.5" customHeight="1" x14ac:dyDescent="0.5">
      <c r="A2" s="136" t="s">
        <v>82</v>
      </c>
    </row>
    <row r="3" spans="1:14" s="31" customFormat="1" ht="15" customHeight="1" x14ac:dyDescent="0.5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s="31" customFormat="1" ht="22.5" customHeight="1" x14ac:dyDescent="0.5">
      <c r="A4" s="30"/>
      <c r="B4" s="191" t="s">
        <v>42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4" s="87" customFormat="1" ht="22.5" customHeight="1" x14ac:dyDescent="0.45">
      <c r="A5" s="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8" t="s">
        <v>83</v>
      </c>
      <c r="M5" s="131"/>
      <c r="N5" s="131"/>
    </row>
    <row r="6" spans="1:14" s="87" customFormat="1" ht="22.5" customHeight="1" x14ac:dyDescent="0.45">
      <c r="A6" s="138"/>
      <c r="B6" s="90"/>
      <c r="C6" s="90"/>
      <c r="D6" s="104"/>
      <c r="E6" s="90"/>
      <c r="F6" s="204" t="s">
        <v>4</v>
      </c>
      <c r="G6" s="204"/>
      <c r="H6" s="204"/>
      <c r="I6" s="204"/>
      <c r="J6" s="204"/>
      <c r="K6" s="104"/>
      <c r="L6" s="139" t="s">
        <v>8</v>
      </c>
      <c r="M6" s="104"/>
      <c r="N6" s="90"/>
    </row>
    <row r="7" spans="1:14" s="87" customFormat="1" ht="22.5" customHeight="1" x14ac:dyDescent="0.45">
      <c r="B7" s="104"/>
      <c r="C7" s="104"/>
      <c r="D7" s="104"/>
      <c r="E7" s="104"/>
      <c r="I7" s="104"/>
      <c r="J7" s="90"/>
      <c r="K7" s="104"/>
      <c r="L7" s="73" t="s">
        <v>160</v>
      </c>
      <c r="M7" s="104"/>
    </row>
    <row r="8" spans="1:14" s="87" customFormat="1" ht="22.5" customHeight="1" x14ac:dyDescent="0.45">
      <c r="B8" s="104"/>
      <c r="C8" s="104"/>
      <c r="D8" s="104"/>
      <c r="E8" s="104"/>
      <c r="I8" s="104"/>
      <c r="J8" s="90"/>
      <c r="K8" s="104"/>
      <c r="L8" s="104" t="s">
        <v>125</v>
      </c>
      <c r="M8" s="104"/>
    </row>
    <row r="9" spans="1:14" s="87" customFormat="1" ht="22.5" customHeight="1" x14ac:dyDescent="0.45">
      <c r="B9" s="104"/>
      <c r="C9" s="104"/>
      <c r="D9" s="104"/>
      <c r="E9" s="104"/>
      <c r="I9" s="104"/>
      <c r="J9" s="90"/>
      <c r="K9" s="104"/>
      <c r="L9" s="104" t="s">
        <v>126</v>
      </c>
      <c r="M9" s="104"/>
    </row>
    <row r="10" spans="1:14" s="87" customFormat="1" ht="22.5" customHeight="1" x14ac:dyDescent="0.45">
      <c r="B10" s="104"/>
      <c r="C10" s="104"/>
      <c r="D10" s="104"/>
      <c r="E10" s="104"/>
      <c r="I10" s="104"/>
      <c r="J10" s="90"/>
      <c r="K10" s="104"/>
      <c r="L10" s="104" t="s">
        <v>127</v>
      </c>
      <c r="M10" s="104"/>
    </row>
    <row r="11" spans="1:14" s="87" customFormat="1" ht="22.5" customHeight="1" x14ac:dyDescent="0.45">
      <c r="B11" s="104"/>
      <c r="C11" s="104"/>
      <c r="D11" s="104"/>
      <c r="E11" s="104"/>
      <c r="I11" s="104"/>
      <c r="J11" s="90"/>
      <c r="K11" s="104"/>
      <c r="L11" s="104" t="s">
        <v>128</v>
      </c>
      <c r="M11" s="104"/>
    </row>
    <row r="12" spans="1:14" s="87" customFormat="1" ht="22.5" customHeight="1" x14ac:dyDescent="0.45">
      <c r="B12" s="104" t="s">
        <v>47</v>
      </c>
      <c r="C12" s="104"/>
      <c r="D12" s="104"/>
      <c r="E12" s="104"/>
      <c r="I12" s="104"/>
      <c r="J12" s="90"/>
      <c r="K12" s="104"/>
      <c r="L12" s="104" t="s">
        <v>129</v>
      </c>
      <c r="M12" s="104"/>
    </row>
    <row r="13" spans="1:14" s="87" customFormat="1" ht="22.5" customHeight="1" x14ac:dyDescent="0.45">
      <c r="B13" s="104" t="s">
        <v>52</v>
      </c>
      <c r="C13" s="104"/>
      <c r="D13" s="104" t="s">
        <v>29</v>
      </c>
      <c r="E13" s="104"/>
      <c r="F13" s="104" t="s">
        <v>67</v>
      </c>
      <c r="G13" s="104"/>
      <c r="H13" s="140" t="s">
        <v>67</v>
      </c>
      <c r="I13" s="104"/>
      <c r="J13" s="90"/>
      <c r="K13" s="104"/>
      <c r="L13" s="104" t="s">
        <v>130</v>
      </c>
      <c r="M13" s="104"/>
      <c r="N13" s="104" t="s">
        <v>38</v>
      </c>
    </row>
    <row r="14" spans="1:14" s="87" customFormat="1" ht="22.5" customHeight="1" x14ac:dyDescent="0.45">
      <c r="B14" s="104" t="s">
        <v>50</v>
      </c>
      <c r="C14" s="104"/>
      <c r="D14" s="141" t="s">
        <v>68</v>
      </c>
      <c r="E14" s="104"/>
      <c r="F14" s="104" t="s">
        <v>69</v>
      </c>
      <c r="G14" s="104"/>
      <c r="H14" s="140" t="s">
        <v>103</v>
      </c>
      <c r="I14" s="104"/>
      <c r="J14" s="142" t="s">
        <v>21</v>
      </c>
      <c r="K14" s="104"/>
      <c r="L14" s="104" t="s">
        <v>131</v>
      </c>
      <c r="M14" s="104"/>
      <c r="N14" s="104" t="s">
        <v>39</v>
      </c>
    </row>
    <row r="15" spans="1:14" s="87" customFormat="1" ht="22.5" customHeight="1" x14ac:dyDescent="0.45">
      <c r="B15" s="205" t="s">
        <v>78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</row>
    <row r="16" spans="1:14" s="87" customFormat="1" ht="22.5" customHeight="1" x14ac:dyDescent="0.45">
      <c r="A16" s="30" t="s">
        <v>149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4" s="87" customFormat="1" ht="22.5" customHeight="1" x14ac:dyDescent="0.45">
      <c r="A17" s="30" t="s">
        <v>150</v>
      </c>
      <c r="B17" s="105">
        <v>198000</v>
      </c>
      <c r="C17" s="105"/>
      <c r="D17" s="105">
        <v>726100</v>
      </c>
      <c r="E17" s="105"/>
      <c r="F17" s="105">
        <v>22000</v>
      </c>
      <c r="G17" s="105"/>
      <c r="H17" s="105">
        <v>420000</v>
      </c>
      <c r="I17" s="105"/>
      <c r="J17" s="105">
        <v>5052633</v>
      </c>
      <c r="K17" s="105"/>
      <c r="L17" s="105">
        <v>1955614</v>
      </c>
      <c r="M17" s="105"/>
      <c r="N17" s="105">
        <f>SUM(B17:L17)</f>
        <v>8374347</v>
      </c>
    </row>
    <row r="18" spans="1:14" s="87" customFormat="1" ht="12.4" customHeight="1" x14ac:dyDescent="0.45">
      <c r="A18" s="30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4" s="87" customFormat="1" ht="22.5" customHeight="1" x14ac:dyDescent="0.45">
      <c r="A19" s="30" t="s">
        <v>105</v>
      </c>
      <c r="B19" s="106"/>
      <c r="C19" s="106"/>
      <c r="D19" s="106"/>
      <c r="E19" s="106"/>
      <c r="F19" s="106"/>
      <c r="G19" s="106"/>
      <c r="H19" s="106"/>
      <c r="I19" s="27"/>
      <c r="J19" s="27"/>
      <c r="K19" s="27"/>
      <c r="L19" s="106"/>
      <c r="M19" s="27"/>
      <c r="N19" s="107"/>
    </row>
    <row r="20" spans="1:14" s="87" customFormat="1" ht="22.5" customHeight="1" x14ac:dyDescent="0.45">
      <c r="A20" s="87" t="s">
        <v>70</v>
      </c>
      <c r="B20" s="106">
        <v>0</v>
      </c>
      <c r="C20" s="106"/>
      <c r="D20" s="106">
        <v>0</v>
      </c>
      <c r="E20" s="106"/>
      <c r="F20" s="106">
        <v>0</v>
      </c>
      <c r="G20" s="106"/>
      <c r="H20" s="106">
        <v>0</v>
      </c>
      <c r="I20" s="27"/>
      <c r="J20" s="89">
        <f>'PL 5'!H29</f>
        <v>144289</v>
      </c>
      <c r="K20" s="27"/>
      <c r="L20" s="106">
        <v>0</v>
      </c>
      <c r="M20" s="27"/>
      <c r="N20" s="107">
        <f>SUM(B20:M20)</f>
        <v>144289</v>
      </c>
    </row>
    <row r="21" spans="1:14" s="87" customFormat="1" ht="22.5" customHeight="1" x14ac:dyDescent="0.45">
      <c r="A21" s="19" t="s">
        <v>106</v>
      </c>
      <c r="B21" s="106">
        <v>0</v>
      </c>
      <c r="C21" s="106"/>
      <c r="D21" s="106">
        <v>0</v>
      </c>
      <c r="E21" s="106"/>
      <c r="F21" s="106">
        <v>0</v>
      </c>
      <c r="G21" s="106"/>
      <c r="H21" s="106">
        <v>0</v>
      </c>
      <c r="I21" s="27"/>
      <c r="J21" s="106">
        <v>0</v>
      </c>
      <c r="K21" s="27"/>
      <c r="L21" s="108">
        <f>'PL 5'!H37</f>
        <v>-73680</v>
      </c>
      <c r="M21" s="27"/>
      <c r="N21" s="89">
        <f>SUM(B21:M21)</f>
        <v>-73680</v>
      </c>
    </row>
    <row r="22" spans="1:14" s="87" customFormat="1" ht="22.5" customHeight="1" x14ac:dyDescent="0.45">
      <c r="A22" s="30" t="s">
        <v>111</v>
      </c>
      <c r="B22" s="109">
        <f>SUM(B20:B21)</f>
        <v>0</v>
      </c>
      <c r="C22" s="110"/>
      <c r="D22" s="109">
        <f>SUM(D20:D21)</f>
        <v>0</v>
      </c>
      <c r="E22" s="110"/>
      <c r="F22" s="109">
        <f>SUM(F20:F21)</f>
        <v>0</v>
      </c>
      <c r="G22" s="110"/>
      <c r="H22" s="109">
        <f>SUM(H20:H21)</f>
        <v>0</v>
      </c>
      <c r="I22" s="105"/>
      <c r="J22" s="111">
        <f>SUM(J19:J21)</f>
        <v>144289</v>
      </c>
      <c r="K22" s="105"/>
      <c r="L22" s="111">
        <f>SUM(L19:L21)</f>
        <v>-73680</v>
      </c>
      <c r="M22" s="105"/>
      <c r="N22" s="112">
        <f>SUM(B22:L22)</f>
        <v>70609</v>
      </c>
    </row>
    <row r="23" spans="1:14" s="87" customFormat="1" ht="12.4" customHeight="1" x14ac:dyDescent="0.45">
      <c r="A23" s="19"/>
      <c r="B23" s="113"/>
      <c r="C23" s="113"/>
      <c r="D23" s="113"/>
      <c r="E23" s="107"/>
      <c r="F23" s="113"/>
      <c r="G23" s="107"/>
      <c r="H23" s="113"/>
      <c r="I23" s="107"/>
      <c r="J23" s="107"/>
      <c r="K23" s="107"/>
      <c r="L23" s="113"/>
      <c r="M23" s="107"/>
      <c r="N23" s="107"/>
    </row>
    <row r="24" spans="1:14" s="87" customFormat="1" ht="22.5" customHeight="1" thickBot="1" x14ac:dyDescent="0.5">
      <c r="A24" s="143" t="s">
        <v>151</v>
      </c>
      <c r="B24" s="114">
        <f>B17+B22</f>
        <v>198000</v>
      </c>
      <c r="C24" s="115"/>
      <c r="D24" s="114">
        <f>D17+D22</f>
        <v>726100</v>
      </c>
      <c r="E24" s="115"/>
      <c r="F24" s="114">
        <f>F17+F22</f>
        <v>22000</v>
      </c>
      <c r="G24" s="115"/>
      <c r="H24" s="114">
        <f>H17+H22</f>
        <v>420000</v>
      </c>
      <c r="I24" s="115"/>
      <c r="J24" s="114">
        <f>J17+J22</f>
        <v>5196922</v>
      </c>
      <c r="K24" s="115"/>
      <c r="L24" s="114">
        <f>L17+L22</f>
        <v>1881934</v>
      </c>
      <c r="M24" s="115"/>
      <c r="N24" s="114">
        <f>N17+N22</f>
        <v>8444956</v>
      </c>
    </row>
    <row r="25" spans="1:14" s="87" customFormat="1" ht="22.5" customHeight="1" thickTop="1" x14ac:dyDescent="0.45">
      <c r="J25" s="75"/>
      <c r="N25" s="75"/>
    </row>
    <row r="26" spans="1:14" ht="22.5" customHeight="1" x14ac:dyDescent="0.45">
      <c r="B26" s="117"/>
      <c r="D26" s="117"/>
      <c r="F26" s="117"/>
      <c r="H26" s="117"/>
      <c r="J26" s="117"/>
      <c r="L26" s="117"/>
      <c r="N26" s="144"/>
    </row>
    <row r="27" spans="1:14" ht="22.5" customHeight="1" x14ac:dyDescent="0.45">
      <c r="N27" s="145"/>
    </row>
  </sheetData>
  <mergeCells count="4">
    <mergeCell ref="B1:N1"/>
    <mergeCell ref="B4:N4"/>
    <mergeCell ref="F6:J6"/>
    <mergeCell ref="B15:N15"/>
  </mergeCells>
  <pageMargins left="0.7" right="0.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zoomScaleNormal="100" zoomScaleSheetLayoutView="100" workbookViewId="0">
      <selection activeCell="A4" sqref="A4"/>
    </sheetView>
  </sheetViews>
  <sheetFormatPr defaultColWidth="10.85546875" defaultRowHeight="22.5" customHeight="1" x14ac:dyDescent="0.5"/>
  <cols>
    <col min="1" max="1" width="57.5703125" style="29" customWidth="1"/>
    <col min="2" max="2" width="6.85546875" style="18" customWidth="1"/>
    <col min="3" max="3" width="12.28515625" style="29" customWidth="1"/>
    <col min="4" max="4" width="1" style="29" customWidth="1"/>
    <col min="5" max="5" width="12.28515625" style="29" customWidth="1"/>
    <col min="6" max="6" width="1" style="27" customWidth="1"/>
    <col min="7" max="7" width="12.28515625" style="27" customWidth="1"/>
    <col min="8" max="8" width="1" style="27" customWidth="1"/>
    <col min="9" max="9" width="12.28515625" style="27" customWidth="1"/>
    <col min="10" max="11" width="11.7109375" style="29" customWidth="1"/>
    <col min="12" max="12" width="14.85546875" style="29" bestFit="1" customWidth="1"/>
    <col min="13" max="13" width="10.85546875" style="29"/>
    <col min="14" max="14" width="12.140625" style="29" bestFit="1" customWidth="1"/>
    <col min="15" max="15" width="10.85546875" style="29"/>
    <col min="16" max="16" width="12.85546875" style="29" bestFit="1" customWidth="1"/>
    <col min="17" max="16384" width="10.85546875" style="29"/>
  </cols>
  <sheetData>
    <row r="1" spans="1:17" ht="22.5" customHeight="1" x14ac:dyDescent="0.5">
      <c r="A1" s="189" t="s">
        <v>0</v>
      </c>
      <c r="B1" s="189"/>
      <c r="C1" s="189"/>
      <c r="D1" s="189"/>
      <c r="E1" s="189"/>
      <c r="F1" s="189"/>
      <c r="G1" s="189"/>
      <c r="H1" s="189"/>
      <c r="I1" s="189"/>
    </row>
    <row r="2" spans="1:17" ht="22.5" customHeight="1" x14ac:dyDescent="0.5">
      <c r="A2" s="189" t="s">
        <v>84</v>
      </c>
      <c r="B2" s="189"/>
      <c r="C2" s="189"/>
      <c r="D2" s="189"/>
      <c r="E2" s="189"/>
      <c r="F2" s="189"/>
      <c r="G2" s="189"/>
      <c r="H2" s="189"/>
      <c r="I2" s="189"/>
    </row>
    <row r="3" spans="1:17" s="19" customFormat="1" ht="12" customHeight="1" x14ac:dyDescent="0.5">
      <c r="A3" s="3"/>
      <c r="B3" s="3"/>
      <c r="C3" s="3"/>
      <c r="D3" s="3"/>
      <c r="E3" s="3"/>
      <c r="F3" s="3"/>
      <c r="G3" s="3"/>
      <c r="H3" s="3"/>
      <c r="I3" s="3"/>
    </row>
    <row r="4" spans="1:17" s="19" customFormat="1" ht="22.5" customHeight="1" x14ac:dyDescent="0.5">
      <c r="A4" s="135"/>
      <c r="B4" s="135"/>
      <c r="C4" s="191" t="s">
        <v>44</v>
      </c>
      <c r="D4" s="191"/>
      <c r="E4" s="191"/>
      <c r="F4" s="2"/>
      <c r="G4" s="2"/>
      <c r="H4" s="2"/>
      <c r="I4" s="2"/>
    </row>
    <row r="5" spans="1:17" s="19" customFormat="1" ht="20.65" customHeight="1" x14ac:dyDescent="0.5">
      <c r="A5" s="135"/>
      <c r="B5" s="135"/>
      <c r="C5" s="198" t="s">
        <v>45</v>
      </c>
      <c r="D5" s="198"/>
      <c r="E5" s="198"/>
      <c r="F5" s="132"/>
      <c r="G5" s="198" t="s">
        <v>42</v>
      </c>
      <c r="H5" s="198"/>
      <c r="I5" s="198"/>
    </row>
    <row r="6" spans="1:17" s="19" customFormat="1" ht="22.5" customHeight="1" x14ac:dyDescent="0.5">
      <c r="A6" s="135"/>
      <c r="B6" s="135"/>
      <c r="C6" s="196" t="s">
        <v>77</v>
      </c>
      <c r="D6" s="196"/>
      <c r="E6" s="196"/>
      <c r="G6" s="196" t="s">
        <v>77</v>
      </c>
      <c r="H6" s="196"/>
      <c r="I6" s="196"/>
    </row>
    <row r="7" spans="1:17" s="19" customFormat="1" ht="22.5" customHeight="1" x14ac:dyDescent="0.5">
      <c r="A7" s="135"/>
      <c r="B7" s="135"/>
      <c r="C7" s="206" t="s">
        <v>119</v>
      </c>
      <c r="D7" s="206"/>
      <c r="E7" s="206"/>
      <c r="G7" s="206" t="s">
        <v>119</v>
      </c>
      <c r="H7" s="206"/>
      <c r="I7" s="206"/>
    </row>
    <row r="8" spans="1:17" s="19" customFormat="1" ht="19.5" customHeight="1" x14ac:dyDescent="0.45">
      <c r="B8" s="134"/>
      <c r="C8" s="21">
        <v>2564</v>
      </c>
      <c r="D8" s="21"/>
      <c r="E8" s="21">
        <v>2563</v>
      </c>
      <c r="F8" s="21"/>
      <c r="G8" s="21">
        <v>2564</v>
      </c>
      <c r="H8" s="21"/>
      <c r="I8" s="21">
        <v>2563</v>
      </c>
    </row>
    <row r="9" spans="1:17" s="19" customFormat="1" ht="19.5" customHeight="1" x14ac:dyDescent="0.45">
      <c r="B9" s="134"/>
      <c r="C9" s="197" t="s">
        <v>78</v>
      </c>
      <c r="D9" s="197"/>
      <c r="E9" s="197"/>
      <c r="F9" s="197"/>
      <c r="G9" s="197"/>
      <c r="H9" s="197"/>
      <c r="I9" s="197"/>
    </row>
    <row r="10" spans="1:17" s="19" customFormat="1" ht="20.65" customHeight="1" x14ac:dyDescent="0.45">
      <c r="A10" s="32" t="s">
        <v>5</v>
      </c>
      <c r="B10" s="134"/>
      <c r="F10" s="26"/>
      <c r="G10" s="26"/>
      <c r="H10" s="26"/>
      <c r="I10" s="26"/>
    </row>
    <row r="11" spans="1:17" s="19" customFormat="1" ht="20.65" customHeight="1" x14ac:dyDescent="0.45">
      <c r="A11" s="12" t="s">
        <v>80</v>
      </c>
      <c r="B11" s="1"/>
      <c r="C11" s="25">
        <v>144764</v>
      </c>
      <c r="D11" s="24">
        <v>0</v>
      </c>
      <c r="E11" s="25">
        <v>97661</v>
      </c>
      <c r="F11" s="24"/>
      <c r="G11" s="25">
        <v>144289</v>
      </c>
      <c r="H11" s="24"/>
      <c r="I11" s="25">
        <v>99834</v>
      </c>
      <c r="K11" s="116"/>
      <c r="L11" s="116"/>
      <c r="M11" s="116"/>
      <c r="N11" s="116"/>
      <c r="O11" s="116"/>
      <c r="P11" s="116"/>
      <c r="Q11" s="116"/>
    </row>
    <row r="12" spans="1:17" s="19" customFormat="1" ht="20.65" customHeight="1" x14ac:dyDescent="0.45">
      <c r="A12" s="22" t="s">
        <v>94</v>
      </c>
      <c r="B12" s="1"/>
      <c r="D12" s="24"/>
      <c r="F12" s="24"/>
      <c r="H12" s="24"/>
      <c r="K12" s="116"/>
      <c r="L12" s="116"/>
      <c r="M12" s="116"/>
      <c r="N12" s="116"/>
      <c r="O12" s="116"/>
      <c r="P12" s="116"/>
      <c r="Q12" s="116"/>
    </row>
    <row r="13" spans="1:17" s="19" customFormat="1" ht="20.65" customHeight="1" x14ac:dyDescent="0.45">
      <c r="A13" s="12" t="s">
        <v>154</v>
      </c>
      <c r="B13" s="1"/>
      <c r="C13" s="13">
        <v>34471</v>
      </c>
      <c r="D13" s="13"/>
      <c r="E13" s="13">
        <v>23032</v>
      </c>
      <c r="F13" s="13"/>
      <c r="G13" s="33">
        <v>34471</v>
      </c>
      <c r="H13" s="13"/>
      <c r="I13" s="33">
        <v>23032</v>
      </c>
      <c r="J13" s="27"/>
      <c r="K13" s="116"/>
      <c r="L13" s="116"/>
      <c r="M13" s="116"/>
      <c r="N13" s="116"/>
      <c r="O13" s="116"/>
      <c r="P13" s="116"/>
      <c r="Q13" s="116"/>
    </row>
    <row r="14" spans="1:17" s="19" customFormat="1" ht="20.65" customHeight="1" x14ac:dyDescent="0.45">
      <c r="A14" s="12" t="s">
        <v>57</v>
      </c>
      <c r="B14" s="1"/>
      <c r="C14" s="13">
        <v>69</v>
      </c>
      <c r="D14" s="24"/>
      <c r="E14" s="13">
        <v>90</v>
      </c>
      <c r="F14" s="24"/>
      <c r="G14" s="33">
        <v>69</v>
      </c>
      <c r="H14" s="24"/>
      <c r="I14" s="33">
        <v>90</v>
      </c>
      <c r="J14" s="27"/>
      <c r="K14" s="116"/>
      <c r="L14" s="116"/>
      <c r="M14" s="116"/>
      <c r="N14" s="116"/>
      <c r="O14" s="116"/>
      <c r="P14" s="116"/>
      <c r="Q14" s="116"/>
    </row>
    <row r="15" spans="1:17" s="19" customFormat="1" ht="20.65" customHeight="1" x14ac:dyDescent="0.45">
      <c r="A15" s="12" t="s">
        <v>66</v>
      </c>
      <c r="B15" s="1"/>
      <c r="C15" s="33">
        <v>88885</v>
      </c>
      <c r="D15" s="24"/>
      <c r="E15" s="33">
        <v>93378</v>
      </c>
      <c r="F15" s="24"/>
      <c r="G15" s="33">
        <v>88885</v>
      </c>
      <c r="H15" s="24"/>
      <c r="I15" s="33">
        <v>93378</v>
      </c>
    </row>
    <row r="16" spans="1:17" s="19" customFormat="1" ht="19.5" customHeight="1" x14ac:dyDescent="0.45">
      <c r="A16" s="12" t="s">
        <v>65</v>
      </c>
      <c r="B16" s="1"/>
      <c r="C16" s="33">
        <v>1953</v>
      </c>
      <c r="D16" s="24"/>
      <c r="E16" s="33">
        <v>2047</v>
      </c>
      <c r="F16" s="24"/>
      <c r="G16" s="33">
        <v>1953</v>
      </c>
      <c r="H16" s="24"/>
      <c r="I16" s="33">
        <v>2047</v>
      </c>
      <c r="K16" s="75"/>
      <c r="L16" s="27"/>
    </row>
    <row r="17" spans="1:17" s="30" customFormat="1" ht="19.5" customHeight="1" x14ac:dyDescent="0.45">
      <c r="A17" s="12" t="s">
        <v>51</v>
      </c>
      <c r="B17" s="1"/>
      <c r="C17" s="13">
        <v>17871</v>
      </c>
      <c r="D17" s="33"/>
      <c r="E17" s="13">
        <v>8637</v>
      </c>
      <c r="F17" s="24"/>
      <c r="G17" s="13">
        <v>17871</v>
      </c>
      <c r="H17" s="24"/>
      <c r="I17" s="13">
        <v>8637</v>
      </c>
      <c r="P17" s="44"/>
    </row>
    <row r="18" spans="1:17" s="19" customFormat="1" ht="20.65" customHeight="1" x14ac:dyDescent="0.45">
      <c r="A18" s="12" t="s">
        <v>100</v>
      </c>
      <c r="B18" s="1"/>
      <c r="C18" s="33">
        <v>6292</v>
      </c>
      <c r="D18" s="33"/>
      <c r="E18" s="33">
        <v>6264</v>
      </c>
      <c r="F18" s="24"/>
      <c r="G18" s="33">
        <v>6292</v>
      </c>
      <c r="H18" s="24"/>
      <c r="I18" s="33">
        <v>6264</v>
      </c>
    </row>
    <row r="19" spans="1:17" s="19" customFormat="1" ht="20.65" customHeight="1" x14ac:dyDescent="0.45">
      <c r="A19" s="12" t="s">
        <v>115</v>
      </c>
      <c r="B19" s="1"/>
      <c r="C19" s="33">
        <v>4475</v>
      </c>
      <c r="D19" s="33"/>
      <c r="E19" s="33">
        <v>26562</v>
      </c>
      <c r="F19" s="24"/>
      <c r="G19" s="33">
        <v>4475</v>
      </c>
      <c r="H19" s="24"/>
      <c r="I19" s="33">
        <v>26562</v>
      </c>
    </row>
    <row r="20" spans="1:17" s="19" customFormat="1" ht="20.65" customHeight="1" x14ac:dyDescent="0.45">
      <c r="A20" s="12" t="s">
        <v>169</v>
      </c>
      <c r="B20" s="1"/>
      <c r="C20" s="72">
        <v>-475</v>
      </c>
      <c r="D20" s="33"/>
      <c r="E20" s="72">
        <v>2173</v>
      </c>
      <c r="F20" s="24"/>
      <c r="G20" s="34">
        <v>0</v>
      </c>
      <c r="H20" s="24"/>
      <c r="I20" s="34">
        <v>0</v>
      </c>
      <c r="K20" s="116"/>
      <c r="L20" s="116"/>
      <c r="M20" s="116"/>
      <c r="O20" s="116"/>
      <c r="Q20" s="116"/>
    </row>
    <row r="21" spans="1:17" s="19" customFormat="1" ht="20.65" customHeight="1" x14ac:dyDescent="0.45">
      <c r="A21" s="19" t="s">
        <v>137</v>
      </c>
      <c r="B21" s="1"/>
      <c r="C21" s="33">
        <v>-751</v>
      </c>
      <c r="D21" s="33"/>
      <c r="E21" s="33">
        <v>551</v>
      </c>
      <c r="F21" s="13"/>
      <c r="G21" s="33">
        <v>-751</v>
      </c>
      <c r="H21" s="24"/>
      <c r="I21" s="33">
        <v>551</v>
      </c>
      <c r="K21" s="116"/>
      <c r="L21" s="116"/>
      <c r="M21" s="116"/>
    </row>
    <row r="22" spans="1:17" s="19" customFormat="1" ht="20.65" customHeight="1" x14ac:dyDescent="0.45">
      <c r="A22" s="19" t="s">
        <v>164</v>
      </c>
      <c r="B22" s="1"/>
      <c r="C22" s="13">
        <v>649</v>
      </c>
      <c r="D22" s="13"/>
      <c r="E22" s="13">
        <v>-95</v>
      </c>
      <c r="F22" s="13"/>
      <c r="G22" s="13">
        <v>649</v>
      </c>
      <c r="H22" s="13"/>
      <c r="I22" s="13">
        <v>-95</v>
      </c>
      <c r="K22" s="116"/>
      <c r="L22" s="116"/>
      <c r="M22" s="116"/>
    </row>
    <row r="23" spans="1:17" s="19" customFormat="1" ht="20.65" customHeight="1" x14ac:dyDescent="0.45">
      <c r="A23" s="19" t="s">
        <v>87</v>
      </c>
      <c r="B23" s="1"/>
      <c r="C23" s="13">
        <v>-269</v>
      </c>
      <c r="D23" s="13"/>
      <c r="E23" s="13">
        <v>-276</v>
      </c>
      <c r="F23" s="13"/>
      <c r="G23" s="13">
        <v>-269</v>
      </c>
      <c r="H23" s="13"/>
      <c r="I23" s="13">
        <v>-276</v>
      </c>
      <c r="J23" s="27"/>
      <c r="K23" s="116"/>
      <c r="L23" s="116"/>
      <c r="M23" s="116"/>
      <c r="O23" s="116"/>
      <c r="Q23" s="116"/>
    </row>
    <row r="24" spans="1:17" s="19" customFormat="1" ht="20.65" customHeight="1" x14ac:dyDescent="0.45">
      <c r="A24" s="12" t="s">
        <v>86</v>
      </c>
      <c r="B24" s="1"/>
      <c r="C24" s="13">
        <v>-7055</v>
      </c>
      <c r="D24" s="13"/>
      <c r="E24" s="13">
        <v>-9465</v>
      </c>
      <c r="F24" s="13"/>
      <c r="G24" s="13">
        <v>-7055</v>
      </c>
      <c r="H24" s="13"/>
      <c r="I24" s="13">
        <v>-9465</v>
      </c>
      <c r="J24" s="27"/>
    </row>
    <row r="25" spans="1:17" s="19" customFormat="1" ht="19.899999999999999" customHeight="1" x14ac:dyDescent="0.45">
      <c r="A25" s="12" t="s">
        <v>88</v>
      </c>
      <c r="B25" s="1"/>
      <c r="C25" s="35">
        <v>-4294</v>
      </c>
      <c r="D25" s="13"/>
      <c r="E25" s="35">
        <v>-4294</v>
      </c>
      <c r="F25" s="13"/>
      <c r="G25" s="35">
        <v>-4294</v>
      </c>
      <c r="H25" s="13"/>
      <c r="I25" s="35">
        <v>-4294</v>
      </c>
    </row>
    <row r="26" spans="1:17" s="19" customFormat="1" ht="17.649999999999999" customHeight="1" x14ac:dyDescent="0.45">
      <c r="A26" s="30"/>
      <c r="B26" s="16"/>
      <c r="C26" s="24">
        <f>SUM(C11:C25)</f>
        <v>286585</v>
      </c>
      <c r="D26" s="4"/>
      <c r="E26" s="24">
        <f>SUM(E11:E25)</f>
        <v>246265</v>
      </c>
      <c r="F26" s="24"/>
      <c r="G26" s="24">
        <f>SUM(G11:G25)</f>
        <v>286585</v>
      </c>
      <c r="H26" s="24"/>
      <c r="I26" s="24">
        <f>SUM(I11:I25)</f>
        <v>246265</v>
      </c>
      <c r="K26" s="27"/>
    </row>
    <row r="27" spans="1:17" s="19" customFormat="1" ht="21" customHeight="1" x14ac:dyDescent="0.45">
      <c r="A27" s="14" t="s">
        <v>37</v>
      </c>
      <c r="B27" s="1"/>
      <c r="C27" s="24"/>
      <c r="D27" s="24"/>
      <c r="E27" s="24"/>
      <c r="F27" s="24"/>
      <c r="G27" s="24"/>
      <c r="H27" s="24"/>
      <c r="I27" s="24"/>
      <c r="L27" s="36"/>
    </row>
    <row r="28" spans="1:17" s="19" customFormat="1" ht="21" customHeight="1" x14ac:dyDescent="0.45">
      <c r="A28" s="19" t="s">
        <v>31</v>
      </c>
      <c r="B28" s="1"/>
      <c r="C28" s="24">
        <v>64719</v>
      </c>
      <c r="D28" s="24"/>
      <c r="E28" s="24">
        <v>191528</v>
      </c>
      <c r="F28" s="24"/>
      <c r="G28" s="24">
        <v>64719</v>
      </c>
      <c r="H28" s="24"/>
      <c r="I28" s="24">
        <v>191528</v>
      </c>
      <c r="K28" s="27"/>
      <c r="N28" s="44"/>
    </row>
    <row r="29" spans="1:17" s="19" customFormat="1" ht="21" customHeight="1" x14ac:dyDescent="0.45">
      <c r="A29" s="19" t="s">
        <v>107</v>
      </c>
      <c r="B29" s="1"/>
      <c r="C29" s="24">
        <v>-7280</v>
      </c>
      <c r="D29" s="24"/>
      <c r="E29" s="24">
        <v>6222</v>
      </c>
      <c r="F29" s="24"/>
      <c r="G29" s="24">
        <v>-7280</v>
      </c>
      <c r="H29" s="24"/>
      <c r="I29" s="24">
        <v>6222</v>
      </c>
      <c r="N29" s="44"/>
    </row>
    <row r="30" spans="1:17" s="19" customFormat="1" ht="21" customHeight="1" x14ac:dyDescent="0.45">
      <c r="A30" s="19" t="s">
        <v>59</v>
      </c>
      <c r="B30" s="1"/>
      <c r="C30" s="24">
        <v>-4389</v>
      </c>
      <c r="D30" s="24"/>
      <c r="E30" s="24">
        <v>4764</v>
      </c>
      <c r="F30" s="24"/>
      <c r="G30" s="24">
        <v>-4389</v>
      </c>
      <c r="H30" s="24"/>
      <c r="I30" s="24">
        <v>4764</v>
      </c>
      <c r="K30" s="27"/>
      <c r="N30" s="44"/>
    </row>
    <row r="31" spans="1:17" s="19" customFormat="1" ht="19.5" customHeight="1" x14ac:dyDescent="0.45">
      <c r="A31" s="19" t="s">
        <v>32</v>
      </c>
      <c r="B31" s="1"/>
      <c r="C31" s="24">
        <v>-5388</v>
      </c>
      <c r="D31" s="24"/>
      <c r="E31" s="24">
        <v>93662</v>
      </c>
      <c r="F31" s="24"/>
      <c r="G31" s="24">
        <v>-5388</v>
      </c>
      <c r="H31" s="24"/>
      <c r="I31" s="24">
        <v>93662</v>
      </c>
      <c r="K31" s="27"/>
      <c r="M31" s="27"/>
      <c r="N31" s="44"/>
    </row>
    <row r="32" spans="1:17" s="19" customFormat="1" ht="21" customHeight="1" x14ac:dyDescent="0.45">
      <c r="A32" s="19" t="s">
        <v>13</v>
      </c>
      <c r="B32" s="1"/>
      <c r="C32" s="24">
        <v>-5167</v>
      </c>
      <c r="D32" s="24"/>
      <c r="E32" s="24">
        <v>1677</v>
      </c>
      <c r="F32" s="24"/>
      <c r="G32" s="24">
        <v>-5167</v>
      </c>
      <c r="H32" s="24"/>
      <c r="I32" s="24">
        <v>1677</v>
      </c>
      <c r="J32" s="36"/>
      <c r="K32" s="36"/>
      <c r="N32" s="44"/>
    </row>
    <row r="33" spans="1:16" s="19" customFormat="1" ht="21" customHeight="1" x14ac:dyDescent="0.45">
      <c r="A33" s="19" t="s">
        <v>33</v>
      </c>
      <c r="B33" s="1"/>
      <c r="C33" s="24">
        <v>-192</v>
      </c>
      <c r="D33" s="24"/>
      <c r="E33" s="24">
        <v>20</v>
      </c>
      <c r="F33" s="13"/>
      <c r="G33" s="24">
        <v>-192</v>
      </c>
      <c r="H33" s="24"/>
      <c r="I33" s="24">
        <v>20</v>
      </c>
      <c r="N33" s="44"/>
    </row>
    <row r="34" spans="1:16" s="19" customFormat="1" ht="21" customHeight="1" x14ac:dyDescent="0.45">
      <c r="A34" s="12" t="s">
        <v>19</v>
      </c>
      <c r="B34" s="1"/>
      <c r="C34" s="24">
        <v>-42816</v>
      </c>
      <c r="D34" s="24"/>
      <c r="E34" s="24">
        <v>-142140</v>
      </c>
      <c r="F34" s="13"/>
      <c r="G34" s="24">
        <v>-42816</v>
      </c>
      <c r="H34" s="24"/>
      <c r="I34" s="24">
        <v>-142140</v>
      </c>
      <c r="N34" s="44"/>
    </row>
    <row r="35" spans="1:16" s="19" customFormat="1" ht="21" customHeight="1" x14ac:dyDescent="0.45">
      <c r="A35" s="12" t="s">
        <v>61</v>
      </c>
      <c r="B35" s="1"/>
      <c r="C35" s="24">
        <v>158</v>
      </c>
      <c r="D35" s="24"/>
      <c r="E35" s="24">
        <v>-19647</v>
      </c>
      <c r="F35" s="13"/>
      <c r="G35" s="24">
        <v>158</v>
      </c>
      <c r="H35" s="24"/>
      <c r="I35" s="24">
        <v>-19647</v>
      </c>
      <c r="K35" s="27"/>
      <c r="N35" s="45"/>
      <c r="O35" s="45"/>
      <c r="P35" s="45"/>
    </row>
    <row r="36" spans="1:16" s="19" customFormat="1" ht="21" customHeight="1" x14ac:dyDescent="0.45">
      <c r="A36" s="12" t="s">
        <v>17</v>
      </c>
      <c r="B36" s="1"/>
      <c r="C36" s="24">
        <v>-538</v>
      </c>
      <c r="D36" s="24"/>
      <c r="E36" s="24">
        <v>792</v>
      </c>
      <c r="F36" s="13"/>
      <c r="G36" s="24">
        <v>-538</v>
      </c>
      <c r="H36" s="24"/>
      <c r="I36" s="24">
        <v>792</v>
      </c>
    </row>
    <row r="37" spans="1:16" s="31" customFormat="1" ht="21" customHeight="1" x14ac:dyDescent="0.5">
      <c r="A37" s="37" t="s">
        <v>95</v>
      </c>
      <c r="B37" s="1"/>
      <c r="C37" s="24">
        <v>-16458</v>
      </c>
      <c r="D37" s="13"/>
      <c r="E37" s="24">
        <v>-13376</v>
      </c>
      <c r="F37" s="13"/>
      <c r="G37" s="24">
        <v>-16458</v>
      </c>
      <c r="H37" s="13"/>
      <c r="I37" s="24">
        <v>-13376</v>
      </c>
    </row>
    <row r="38" spans="1:16" s="19" customFormat="1" ht="21" customHeight="1" x14ac:dyDescent="0.45">
      <c r="A38" s="12" t="s">
        <v>96</v>
      </c>
      <c r="B38" s="1"/>
      <c r="C38" s="38">
        <v>-187</v>
      </c>
      <c r="D38" s="24"/>
      <c r="E38" s="38">
        <v>-447</v>
      </c>
      <c r="F38" s="13"/>
      <c r="G38" s="38">
        <v>-187</v>
      </c>
      <c r="H38" s="24"/>
      <c r="I38" s="38">
        <v>-447</v>
      </c>
    </row>
    <row r="39" spans="1:16" ht="21" customHeight="1" x14ac:dyDescent="0.5">
      <c r="A39" s="12" t="s">
        <v>53</v>
      </c>
      <c r="B39" s="1"/>
      <c r="C39" s="68">
        <v>-57</v>
      </c>
      <c r="D39" s="24"/>
      <c r="E39" s="68">
        <v>-19</v>
      </c>
      <c r="F39" s="13"/>
      <c r="G39" s="68">
        <v>-57</v>
      </c>
      <c r="H39" s="24"/>
      <c r="I39" s="68">
        <v>-19</v>
      </c>
    </row>
    <row r="40" spans="1:16" ht="21" customHeight="1" x14ac:dyDescent="0.5">
      <c r="A40" s="12" t="s">
        <v>92</v>
      </c>
      <c r="B40" s="1"/>
      <c r="C40" s="13">
        <f>SUM(C26:C39)</f>
        <v>268990</v>
      </c>
      <c r="D40" s="13"/>
      <c r="E40" s="13">
        <f>SUM(E26:E39)</f>
        <v>369301</v>
      </c>
      <c r="F40" s="13"/>
      <c r="G40" s="13">
        <f>SUM(G26:G39)</f>
        <v>268990</v>
      </c>
      <c r="H40" s="13"/>
      <c r="I40" s="13">
        <f>SUM(I26:I39)</f>
        <v>369301</v>
      </c>
      <c r="L40" s="39"/>
      <c r="M40" s="28"/>
    </row>
    <row r="41" spans="1:16" ht="21" customHeight="1" x14ac:dyDescent="0.5">
      <c r="A41" s="12" t="s">
        <v>97</v>
      </c>
      <c r="B41" s="1"/>
      <c r="C41" s="24">
        <v>-258</v>
      </c>
      <c r="D41" s="24"/>
      <c r="E41" s="24">
        <v>-310</v>
      </c>
      <c r="F41" s="13"/>
      <c r="G41" s="24">
        <v>-258</v>
      </c>
      <c r="H41" s="24"/>
      <c r="I41" s="24">
        <v>-310</v>
      </c>
    </row>
    <row r="42" spans="1:16" ht="21" customHeight="1" x14ac:dyDescent="0.5">
      <c r="A42" s="10" t="s">
        <v>91</v>
      </c>
      <c r="B42" s="1"/>
      <c r="C42" s="5">
        <f>C41+C40</f>
        <v>268732</v>
      </c>
      <c r="D42" s="6"/>
      <c r="E42" s="5">
        <f>E41+E40</f>
        <v>368991</v>
      </c>
      <c r="F42" s="4"/>
      <c r="G42" s="5">
        <f>G41+G40</f>
        <v>268732</v>
      </c>
      <c r="H42" s="4"/>
      <c r="I42" s="5">
        <f>I41+I40</f>
        <v>368991</v>
      </c>
    </row>
    <row r="43" spans="1:16" ht="22.5" customHeight="1" x14ac:dyDescent="0.5">
      <c r="A43" s="189" t="s">
        <v>0</v>
      </c>
      <c r="B43" s="189"/>
      <c r="C43" s="189"/>
      <c r="D43" s="189"/>
      <c r="E43" s="189"/>
      <c r="F43" s="189"/>
      <c r="G43" s="189"/>
      <c r="H43" s="189"/>
      <c r="I43" s="189"/>
    </row>
    <row r="44" spans="1:16" ht="22.5" customHeight="1" x14ac:dyDescent="0.5">
      <c r="A44" s="189" t="s">
        <v>84</v>
      </c>
      <c r="B44" s="189"/>
      <c r="C44" s="189"/>
      <c r="D44" s="189"/>
      <c r="E44" s="189"/>
      <c r="F44" s="189"/>
      <c r="G44" s="189"/>
      <c r="H44" s="189"/>
      <c r="I44" s="189"/>
    </row>
    <row r="45" spans="1:16" s="19" customFormat="1" ht="18" customHeight="1" x14ac:dyDescent="0.5">
      <c r="A45" s="3"/>
      <c r="B45" s="3"/>
      <c r="C45" s="3"/>
      <c r="D45" s="3"/>
      <c r="E45" s="3"/>
      <c r="F45" s="3"/>
      <c r="G45" s="3"/>
      <c r="H45" s="3"/>
      <c r="I45" s="3"/>
    </row>
    <row r="46" spans="1:16" s="19" customFormat="1" ht="22.5" customHeight="1" x14ac:dyDescent="0.5">
      <c r="A46" s="135"/>
      <c r="B46" s="135"/>
      <c r="C46" s="191" t="s">
        <v>44</v>
      </c>
      <c r="D46" s="191"/>
      <c r="E46" s="191"/>
      <c r="F46" s="135"/>
      <c r="G46" s="135"/>
      <c r="H46" s="135"/>
      <c r="I46" s="135"/>
    </row>
    <row r="47" spans="1:16" s="19" customFormat="1" ht="22.5" customHeight="1" x14ac:dyDescent="0.5">
      <c r="A47" s="135"/>
      <c r="B47" s="135"/>
      <c r="C47" s="198" t="s">
        <v>45</v>
      </c>
      <c r="D47" s="198"/>
      <c r="E47" s="198"/>
      <c r="F47" s="132"/>
      <c r="G47" s="198" t="s">
        <v>42</v>
      </c>
      <c r="H47" s="198"/>
      <c r="I47" s="198"/>
    </row>
    <row r="48" spans="1:16" s="19" customFormat="1" ht="22.5" customHeight="1" x14ac:dyDescent="0.5">
      <c r="A48" s="135"/>
      <c r="B48" s="135"/>
      <c r="C48" s="196" t="s">
        <v>77</v>
      </c>
      <c r="D48" s="196"/>
      <c r="E48" s="196"/>
      <c r="G48" s="196" t="s">
        <v>77</v>
      </c>
      <c r="H48" s="196"/>
      <c r="I48" s="196"/>
    </row>
    <row r="49" spans="1:11" s="19" customFormat="1" ht="22.5" customHeight="1" x14ac:dyDescent="0.5">
      <c r="A49" s="135"/>
      <c r="B49" s="135"/>
      <c r="C49" s="206" t="s">
        <v>119</v>
      </c>
      <c r="D49" s="206"/>
      <c r="E49" s="206"/>
      <c r="G49" s="206" t="s">
        <v>119</v>
      </c>
      <c r="H49" s="206"/>
      <c r="I49" s="206"/>
    </row>
    <row r="50" spans="1:11" s="19" customFormat="1" ht="22.5" customHeight="1" x14ac:dyDescent="0.45">
      <c r="B50" s="134"/>
      <c r="C50" s="21">
        <v>2564</v>
      </c>
      <c r="D50" s="21"/>
      <c r="E50" s="21">
        <v>2563</v>
      </c>
      <c r="F50" s="21"/>
      <c r="G50" s="21">
        <v>2564</v>
      </c>
      <c r="H50" s="21"/>
      <c r="I50" s="21">
        <v>2563</v>
      </c>
    </row>
    <row r="51" spans="1:11" s="19" customFormat="1" ht="22.5" customHeight="1" x14ac:dyDescent="0.45">
      <c r="B51" s="134"/>
      <c r="C51" s="197" t="s">
        <v>78</v>
      </c>
      <c r="D51" s="197"/>
      <c r="E51" s="197"/>
      <c r="F51" s="197"/>
      <c r="G51" s="197"/>
      <c r="H51" s="197"/>
      <c r="I51" s="197"/>
    </row>
    <row r="52" spans="1:11" s="19" customFormat="1" ht="22.5" customHeight="1" x14ac:dyDescent="0.45">
      <c r="A52" s="32" t="s">
        <v>7</v>
      </c>
      <c r="B52" s="17"/>
      <c r="F52" s="27"/>
      <c r="G52" s="27"/>
      <c r="H52" s="27"/>
      <c r="I52" s="27"/>
    </row>
    <row r="53" spans="1:11" s="19" customFormat="1" ht="22.5" customHeight="1" x14ac:dyDescent="0.45">
      <c r="A53" s="19" t="s">
        <v>140</v>
      </c>
      <c r="B53" s="1"/>
      <c r="C53" s="25">
        <v>-370000</v>
      </c>
      <c r="D53" s="24"/>
      <c r="E53" s="25">
        <v>-90000</v>
      </c>
      <c r="F53" s="13"/>
      <c r="G53" s="38">
        <v>-370000</v>
      </c>
      <c r="H53" s="24"/>
      <c r="I53" s="38">
        <v>-90000</v>
      </c>
    </row>
    <row r="54" spans="1:11" s="19" customFormat="1" ht="22.5" customHeight="1" x14ac:dyDescent="0.45">
      <c r="A54" s="19" t="s">
        <v>152</v>
      </c>
      <c r="C54" s="25">
        <v>1060</v>
      </c>
      <c r="D54" s="24"/>
      <c r="E54" s="25">
        <v>183</v>
      </c>
      <c r="F54" s="13"/>
      <c r="G54" s="25">
        <v>1060</v>
      </c>
      <c r="H54" s="24"/>
      <c r="I54" s="25">
        <v>183</v>
      </c>
    </row>
    <row r="55" spans="1:11" s="19" customFormat="1" ht="22.5" customHeight="1" x14ac:dyDescent="0.45">
      <c r="A55" s="19" t="s">
        <v>153</v>
      </c>
      <c r="C55" s="25">
        <v>-57267</v>
      </c>
      <c r="D55" s="24"/>
      <c r="E55" s="25">
        <v>-55074</v>
      </c>
      <c r="F55" s="13"/>
      <c r="G55" s="25">
        <v>-57267</v>
      </c>
      <c r="H55" s="24"/>
      <c r="I55" s="25">
        <v>-55074</v>
      </c>
    </row>
    <row r="56" spans="1:11" s="19" customFormat="1" ht="22.5" customHeight="1" x14ac:dyDescent="0.45">
      <c r="A56" s="19" t="s">
        <v>139</v>
      </c>
      <c r="B56" s="1"/>
      <c r="C56" s="34">
        <v>0</v>
      </c>
      <c r="D56" s="24"/>
      <c r="E56" s="25">
        <v>-308</v>
      </c>
      <c r="F56" s="13"/>
      <c r="G56" s="34">
        <v>0</v>
      </c>
      <c r="H56" s="24"/>
      <c r="I56" s="25">
        <v>-308</v>
      </c>
    </row>
    <row r="57" spans="1:11" s="19" customFormat="1" ht="22.5" customHeight="1" x14ac:dyDescent="0.45">
      <c r="A57" s="19" t="s">
        <v>54</v>
      </c>
      <c r="B57" s="25"/>
      <c r="C57" s="25">
        <v>-75731</v>
      </c>
      <c r="D57" s="24"/>
      <c r="E57" s="25">
        <v>-54089</v>
      </c>
      <c r="F57" s="24"/>
      <c r="G57" s="25">
        <v>-75731</v>
      </c>
      <c r="H57" s="24"/>
      <c r="I57" s="25">
        <v>-54089</v>
      </c>
    </row>
    <row r="58" spans="1:11" s="19" customFormat="1" ht="22.5" customHeight="1" x14ac:dyDescent="0.45">
      <c r="A58" s="19" t="s">
        <v>89</v>
      </c>
      <c r="B58" s="17"/>
      <c r="C58" s="25">
        <v>75259</v>
      </c>
      <c r="D58" s="24"/>
      <c r="E58" s="25">
        <v>49052</v>
      </c>
      <c r="F58" s="24"/>
      <c r="G58" s="25">
        <v>75259</v>
      </c>
      <c r="H58" s="24"/>
      <c r="I58" s="25">
        <v>49052</v>
      </c>
      <c r="J58" s="27"/>
      <c r="K58" s="27"/>
    </row>
    <row r="59" spans="1:11" s="19" customFormat="1" ht="22.5" customHeight="1" x14ac:dyDescent="0.45">
      <c r="A59" s="19" t="s">
        <v>87</v>
      </c>
      <c r="B59" s="1"/>
      <c r="C59" s="25">
        <v>269</v>
      </c>
      <c r="D59" s="24"/>
      <c r="E59" s="25">
        <v>171692</v>
      </c>
      <c r="F59" s="13"/>
      <c r="G59" s="25">
        <v>269</v>
      </c>
      <c r="H59" s="24"/>
      <c r="I59" s="25">
        <v>171692</v>
      </c>
      <c r="K59" s="27"/>
    </row>
    <row r="60" spans="1:11" s="19" customFormat="1" ht="22.5" customHeight="1" x14ac:dyDescent="0.45">
      <c r="A60" s="19" t="s">
        <v>86</v>
      </c>
      <c r="B60" s="17"/>
      <c r="C60" s="25">
        <v>4351</v>
      </c>
      <c r="D60" s="24"/>
      <c r="E60" s="25">
        <v>7860</v>
      </c>
      <c r="F60" s="24"/>
      <c r="G60" s="25">
        <v>4351</v>
      </c>
      <c r="H60" s="24"/>
      <c r="I60" s="25">
        <v>7860</v>
      </c>
    </row>
    <row r="61" spans="1:11" s="19" customFormat="1" ht="22.5" customHeight="1" x14ac:dyDescent="0.45">
      <c r="A61" s="19" t="s">
        <v>88</v>
      </c>
      <c r="B61" s="1"/>
      <c r="C61" s="25">
        <v>4373</v>
      </c>
      <c r="D61" s="24"/>
      <c r="E61" s="25">
        <v>4301</v>
      </c>
      <c r="F61" s="13"/>
      <c r="G61" s="25">
        <v>4373</v>
      </c>
      <c r="H61" s="24"/>
      <c r="I61" s="25">
        <v>4301</v>
      </c>
    </row>
    <row r="62" spans="1:11" s="19" customFormat="1" ht="22.5" customHeight="1" x14ac:dyDescent="0.45">
      <c r="A62" s="10" t="s">
        <v>165</v>
      </c>
      <c r="B62" s="1"/>
      <c r="C62" s="7">
        <f>SUM(C53:C61)</f>
        <v>-417686</v>
      </c>
      <c r="D62" s="33"/>
      <c r="E62" s="7">
        <f>SUM(E53:E61)</f>
        <v>33617</v>
      </c>
      <c r="F62" s="33"/>
      <c r="G62" s="7">
        <f>SUM(G53:G61)</f>
        <v>-417686</v>
      </c>
      <c r="H62" s="33"/>
      <c r="I62" s="7">
        <f>SUM(I53:I61)</f>
        <v>33617</v>
      </c>
    </row>
    <row r="63" spans="1:11" s="19" customFormat="1" ht="11.65" customHeight="1" x14ac:dyDescent="0.45">
      <c r="A63" s="10"/>
      <c r="B63" s="1"/>
      <c r="C63" s="33"/>
      <c r="D63" s="33"/>
      <c r="E63" s="33"/>
      <c r="F63" s="4"/>
      <c r="G63" s="33"/>
      <c r="H63" s="4"/>
      <c r="I63" s="33"/>
    </row>
    <row r="64" spans="1:11" s="19" customFormat="1" ht="22.5" customHeight="1" x14ac:dyDescent="0.45">
      <c r="A64" s="11" t="s">
        <v>6</v>
      </c>
      <c r="B64" s="1"/>
      <c r="C64" s="24"/>
      <c r="D64" s="24"/>
      <c r="E64" s="24"/>
      <c r="F64" s="24"/>
      <c r="G64" s="24"/>
      <c r="H64" s="24"/>
      <c r="I64" s="24"/>
    </row>
    <row r="65" spans="1:12" s="19" customFormat="1" ht="22.5" customHeight="1" x14ac:dyDescent="0.45">
      <c r="A65" s="12" t="s">
        <v>136</v>
      </c>
      <c r="B65" s="1"/>
      <c r="C65" s="38">
        <v>-2022</v>
      </c>
      <c r="D65" s="24"/>
      <c r="E65" s="38">
        <v>-2062</v>
      </c>
      <c r="F65" s="24"/>
      <c r="G65" s="38">
        <v>-2022</v>
      </c>
      <c r="H65" s="24"/>
      <c r="I65" s="38">
        <v>-2062</v>
      </c>
    </row>
    <row r="66" spans="1:12" s="19" customFormat="1" ht="22.5" customHeight="1" x14ac:dyDescent="0.45">
      <c r="A66" s="10" t="s">
        <v>112</v>
      </c>
      <c r="B66" s="1"/>
      <c r="C66" s="7">
        <f>SUM(C65:C65)</f>
        <v>-2022</v>
      </c>
      <c r="D66" s="40"/>
      <c r="E66" s="7">
        <f>SUM(E65:E65)</f>
        <v>-2062</v>
      </c>
      <c r="F66" s="40"/>
      <c r="G66" s="7">
        <f>SUM(G65:G65)</f>
        <v>-2022</v>
      </c>
      <c r="H66" s="40"/>
      <c r="I66" s="7">
        <f>SUM(I65:I65)</f>
        <v>-2062</v>
      </c>
    </row>
    <row r="67" spans="1:12" s="19" customFormat="1" ht="11.65" customHeight="1" x14ac:dyDescent="0.45">
      <c r="A67" s="10"/>
      <c r="B67" s="1"/>
      <c r="C67" s="24"/>
      <c r="D67" s="24"/>
      <c r="E67" s="24"/>
      <c r="F67" s="4"/>
      <c r="G67" s="24"/>
      <c r="H67" s="4"/>
      <c r="I67" s="24"/>
      <c r="L67" s="41"/>
    </row>
    <row r="68" spans="1:12" s="19" customFormat="1" ht="22.5" customHeight="1" x14ac:dyDescent="0.45">
      <c r="A68" s="12" t="s">
        <v>166</v>
      </c>
      <c r="B68" s="1"/>
      <c r="C68" s="24"/>
      <c r="D68" s="24"/>
      <c r="E68" s="24"/>
      <c r="F68" s="4"/>
      <c r="G68" s="24"/>
      <c r="H68" s="4"/>
      <c r="I68" s="24"/>
      <c r="L68" s="41"/>
    </row>
    <row r="69" spans="1:12" s="19" customFormat="1" ht="22.5" customHeight="1" x14ac:dyDescent="0.45">
      <c r="A69" s="12" t="s">
        <v>108</v>
      </c>
      <c r="B69" s="1"/>
      <c r="C69" s="24">
        <f>C42+C62+C66</f>
        <v>-150976</v>
      </c>
      <c r="D69" s="24"/>
      <c r="E69" s="24">
        <f>E42+E62+E66</f>
        <v>400546</v>
      </c>
      <c r="F69" s="24">
        <f>F42+F62+F66</f>
        <v>0</v>
      </c>
      <c r="G69" s="24">
        <f>G42+G62+G66</f>
        <v>-150976</v>
      </c>
      <c r="H69" s="24">
        <f>H42+H62+H66</f>
        <v>0</v>
      </c>
      <c r="I69" s="24">
        <f>I42+I62+I66</f>
        <v>400546</v>
      </c>
    </row>
    <row r="70" spans="1:12" s="19" customFormat="1" ht="22.5" customHeight="1" x14ac:dyDescent="0.45">
      <c r="A70" s="12" t="s">
        <v>109</v>
      </c>
      <c r="B70" s="1"/>
      <c r="C70" s="23"/>
      <c r="D70" s="23"/>
      <c r="E70" s="23"/>
      <c r="F70" s="23"/>
      <c r="G70" s="23"/>
      <c r="H70" s="23"/>
      <c r="I70" s="23"/>
    </row>
    <row r="71" spans="1:12" s="19" customFormat="1" ht="22.5" customHeight="1" x14ac:dyDescent="0.45">
      <c r="A71" s="12" t="s">
        <v>110</v>
      </c>
      <c r="B71" s="134"/>
      <c r="C71" s="42">
        <v>1084</v>
      </c>
      <c r="D71" s="40"/>
      <c r="E71" s="42">
        <v>-5926</v>
      </c>
      <c r="F71" s="69"/>
      <c r="G71" s="42">
        <v>1084</v>
      </c>
      <c r="H71" s="69"/>
      <c r="I71" s="42">
        <v>-5926</v>
      </c>
    </row>
    <row r="72" spans="1:12" s="19" customFormat="1" ht="22.5" customHeight="1" x14ac:dyDescent="0.45">
      <c r="A72" s="15" t="s">
        <v>166</v>
      </c>
      <c r="B72" s="1"/>
      <c r="C72" s="4">
        <f>SUM(C69:C71)</f>
        <v>-149892</v>
      </c>
      <c r="D72" s="4"/>
      <c r="E72" s="4">
        <f>SUM(E69:E71)</f>
        <v>394620</v>
      </c>
      <c r="F72" s="24"/>
      <c r="G72" s="4">
        <f>SUM(G69:G71)</f>
        <v>-149892</v>
      </c>
      <c r="H72" s="4"/>
      <c r="I72" s="4">
        <f>SUM(I69:I71)</f>
        <v>394620</v>
      </c>
    </row>
    <row r="73" spans="1:12" s="19" customFormat="1" ht="22.5" customHeight="1" x14ac:dyDescent="0.45">
      <c r="A73" s="12" t="s">
        <v>113</v>
      </c>
      <c r="B73" s="134"/>
      <c r="C73" s="35">
        <v>755521</v>
      </c>
      <c r="D73" s="24"/>
      <c r="E73" s="35">
        <v>964561</v>
      </c>
      <c r="F73" s="24"/>
      <c r="G73" s="35">
        <v>755521</v>
      </c>
      <c r="H73" s="24"/>
      <c r="I73" s="35">
        <v>964561</v>
      </c>
    </row>
    <row r="74" spans="1:12" ht="22.5" customHeight="1" thickBot="1" x14ac:dyDescent="0.55000000000000004">
      <c r="A74" s="10" t="s">
        <v>135</v>
      </c>
      <c r="B74" s="134"/>
      <c r="C74" s="8">
        <f>+C72+C73</f>
        <v>605629</v>
      </c>
      <c r="D74" s="13"/>
      <c r="E74" s="8">
        <f>+E72+E73</f>
        <v>1359181</v>
      </c>
      <c r="F74" s="9"/>
      <c r="G74" s="8">
        <f>+G72+G73</f>
        <v>605629</v>
      </c>
      <c r="H74" s="9"/>
      <c r="I74" s="8">
        <f>+I72+I73</f>
        <v>1359181</v>
      </c>
      <c r="J74" s="70"/>
      <c r="K74" s="70"/>
      <c r="L74" s="43"/>
    </row>
    <row r="75" spans="1:12" ht="11.65" customHeight="1" thickTop="1" x14ac:dyDescent="0.5">
      <c r="A75" s="19" t="s">
        <v>10</v>
      </c>
      <c r="B75" s="1"/>
      <c r="C75" s="27"/>
      <c r="D75" s="12"/>
      <c r="E75" s="27"/>
      <c r="J75" s="46"/>
      <c r="K75" s="46"/>
    </row>
    <row r="76" spans="1:12" ht="22.5" customHeight="1" x14ac:dyDescent="0.5">
      <c r="A76" s="20" t="s">
        <v>46</v>
      </c>
      <c r="B76" s="134"/>
      <c r="C76" s="41"/>
      <c r="D76" s="19"/>
      <c r="E76" s="41"/>
      <c r="J76" s="46"/>
      <c r="K76" s="46"/>
    </row>
    <row r="77" spans="1:12" ht="22.5" customHeight="1" x14ac:dyDescent="0.5">
      <c r="A77" s="12" t="s">
        <v>156</v>
      </c>
      <c r="B77" s="134"/>
      <c r="C77" s="13"/>
      <c r="D77" s="13"/>
      <c r="E77" s="13"/>
      <c r="F77" s="13"/>
      <c r="G77" s="13"/>
      <c r="H77" s="13"/>
      <c r="I77" s="13"/>
      <c r="K77" s="125"/>
    </row>
    <row r="78" spans="1:12" ht="22.5" customHeight="1" x14ac:dyDescent="0.5">
      <c r="A78" s="12" t="s">
        <v>157</v>
      </c>
      <c r="C78" s="13">
        <v>-54755</v>
      </c>
      <c r="D78" s="13"/>
      <c r="E78" s="13">
        <v>-47120</v>
      </c>
      <c r="F78" s="13"/>
      <c r="G78" s="13">
        <v>-54755</v>
      </c>
      <c r="H78" s="13"/>
      <c r="I78" s="13">
        <v>-47120</v>
      </c>
    </row>
    <row r="79" spans="1:12" ht="22.5" customHeight="1" x14ac:dyDescent="0.5">
      <c r="A79" s="12" t="s">
        <v>155</v>
      </c>
      <c r="C79" s="35">
        <v>-2512</v>
      </c>
      <c r="D79" s="13"/>
      <c r="E79" s="35">
        <v>-7954</v>
      </c>
      <c r="F79" s="13"/>
      <c r="G79" s="35">
        <v>-2512</v>
      </c>
      <c r="H79" s="13"/>
      <c r="I79" s="35">
        <v>-7954</v>
      </c>
    </row>
    <row r="80" spans="1:12" ht="22.5" customHeight="1" thickBot="1" x14ac:dyDescent="0.55000000000000004">
      <c r="A80" s="10" t="s">
        <v>170</v>
      </c>
      <c r="C80" s="8">
        <f>SUM(C78:C79)</f>
        <v>-57267</v>
      </c>
      <c r="D80" s="13"/>
      <c r="E80" s="8">
        <f>SUM(E78:E79)</f>
        <v>-55074</v>
      </c>
      <c r="F80" s="9"/>
      <c r="G80" s="8">
        <f>SUM(G78:G79)</f>
        <v>-57267</v>
      </c>
      <c r="H80" s="9"/>
      <c r="I80" s="8">
        <f>SUM(I78:I79)</f>
        <v>-55074</v>
      </c>
      <c r="K80" s="28"/>
      <c r="L80" s="28"/>
    </row>
    <row r="81" spans="3:10" ht="22.5" customHeight="1" thickTop="1" x14ac:dyDescent="0.5">
      <c r="C81" s="206"/>
      <c r="D81" s="206"/>
      <c r="E81" s="206"/>
      <c r="G81" s="206"/>
      <c r="H81" s="206"/>
      <c r="I81" s="206"/>
    </row>
    <row r="83" spans="3:10" ht="22.5" customHeight="1" x14ac:dyDescent="0.5">
      <c r="C83" s="116"/>
      <c r="E83" s="28"/>
      <c r="G83" s="116"/>
    </row>
    <row r="89" spans="3:10" ht="22.5" customHeight="1" x14ac:dyDescent="0.5">
      <c r="J89" s="126"/>
    </row>
  </sheetData>
  <mergeCells count="22">
    <mergeCell ref="C51:I51"/>
    <mergeCell ref="C6:E6"/>
    <mergeCell ref="G6:I6"/>
    <mergeCell ref="C81:E81"/>
    <mergeCell ref="G81:I81"/>
    <mergeCell ref="A43:I43"/>
    <mergeCell ref="A44:I44"/>
    <mergeCell ref="C46:E46"/>
    <mergeCell ref="C47:E47"/>
    <mergeCell ref="G47:I47"/>
    <mergeCell ref="C48:E48"/>
    <mergeCell ref="G48:I48"/>
    <mergeCell ref="C7:E7"/>
    <mergeCell ref="C49:E49"/>
    <mergeCell ref="G49:I49"/>
    <mergeCell ref="G7:I7"/>
    <mergeCell ref="C9:I9"/>
    <mergeCell ref="A1:I1"/>
    <mergeCell ref="A2:I2"/>
    <mergeCell ref="C4:E4"/>
    <mergeCell ref="C5:E5"/>
    <mergeCell ref="G5:I5"/>
  </mergeCells>
  <pageMargins left="0.7" right="0.7" top="0.48" bottom="0.5" header="0.5" footer="0.5"/>
  <pageSetup paperSize="9" scale="85" firstPageNumber="1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 5</vt:lpstr>
      <vt:lpstr>Equity 6</vt:lpstr>
      <vt:lpstr>Equity 7</vt:lpstr>
      <vt:lpstr>SHE-S 8</vt:lpstr>
      <vt:lpstr>SHE-S 9</vt:lpstr>
      <vt:lpstr>CF 10-11</vt:lpstr>
      <vt:lpstr>'BS-3-4'!Print_Area</vt:lpstr>
      <vt:lpstr>'CF 10-11'!Print_Area</vt:lpstr>
      <vt:lpstr>'Equity 6'!Print_Area</vt:lpstr>
      <vt:lpstr>'Equity 7'!Print_Area</vt:lpstr>
      <vt:lpstr>'PL 5'!Print_Area</vt:lpstr>
      <vt:lpstr>'SHE-S 8'!Print_Area</vt:lpstr>
      <vt:lpstr>'SHE-S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Prapatsorn Nooprom</cp:lastModifiedBy>
  <cp:lastPrinted>2021-08-05T05:27:41Z</cp:lastPrinted>
  <dcterms:created xsi:type="dcterms:W3CDTF">1998-12-02T07:08:54Z</dcterms:created>
  <dcterms:modified xsi:type="dcterms:W3CDTF">2021-08-06T04:21:42Z</dcterms:modified>
</cp:coreProperties>
</file>