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codeName="ThisWorkbook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4\ไตรมาส 2 มิถุนายน\New folder\"/>
    </mc:Choice>
  </mc:AlternateContent>
  <xr:revisionPtr revIDLastSave="0" documentId="12_ncr:500000_{B6AE82C4-895D-4546-B6E8-935B40D9BDE7}" xr6:coauthVersionLast="31" xr6:coauthVersionMax="47" xr10:uidLastSave="{00000000-0000-0000-0000-000000000000}"/>
  <bookViews>
    <workbookView xWindow="-120" yWindow="-120" windowWidth="29040" windowHeight="15840" tabRatio="872" xr2:uid="{00000000-000D-0000-FFFF-FFFF00000000}"/>
  </bookViews>
  <sheets>
    <sheet name="statements of financial" sheetId="157" r:id="rId1"/>
    <sheet name="Financial ST." sheetId="158" r:id="rId2"/>
    <sheet name="Financial ST. (2)" sheetId="161" r:id="rId3"/>
    <sheet name="Statements of Changes (1)" sheetId="159" r:id="rId4"/>
    <sheet name="Statements of Changes ( cont.)" sheetId="160" r:id="rId5"/>
    <sheet name="Statements of Cash Flows" sheetId="15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a" localSheetId="4">#REF!</definedName>
    <definedName name="\a" localSheetId="3">#REF!</definedName>
    <definedName name="\a">#REF!</definedName>
    <definedName name="\c" localSheetId="4">#REF!</definedName>
    <definedName name="\c" localSheetId="3">#REF!</definedName>
    <definedName name="\c">#REF!</definedName>
    <definedName name="\d" localSheetId="4">#REF!</definedName>
    <definedName name="\d" localSheetId="3">#REF!</definedName>
    <definedName name="\d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[1]เงินกู้ธนชาติ!$G$2</definedName>
    <definedName name="___lit1">#REF!</definedName>
    <definedName name="___lit2">#REF!</definedName>
    <definedName name="___SCB1">'[2]SCB 1 - Current'!$F$10</definedName>
    <definedName name="___SCB2">'[2]SCB 2 - Current'!$F$11</definedName>
    <definedName name="___Us1">#REF!</definedName>
    <definedName name="___Us2">#REF!</definedName>
    <definedName name="___WP2007">#REF!</definedName>
    <definedName name="__123Graph_D" localSheetId="4" hidden="1">[3]ชื่อหุ้น!#REF!</definedName>
    <definedName name="__123Graph_D" localSheetId="3" hidden="1">[3]ชื่อหุ้น!#REF!</definedName>
    <definedName name="__123Graph_D" hidden="1">[3]ชื่อหุ้น!#REF!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[1]เงินกู้ธนชาติ!$G$2</definedName>
    <definedName name="__lit1">#REF!</definedName>
    <definedName name="__lit2">#REF!</definedName>
    <definedName name="__SCB1">'[2]SCB 1 - Current'!$F$10</definedName>
    <definedName name="__SCB2">'[2]SCB 2 - Current'!$F$11</definedName>
    <definedName name="__Us1">#REF!</definedName>
    <definedName name="__Us2">#REF!</definedName>
    <definedName name="__WP2007">#REF!</definedName>
    <definedName name="_1" localSheetId="4">#REF!</definedName>
    <definedName name="_1" localSheetId="3">#REF!</definedName>
    <definedName name="_1">#REF!</definedName>
    <definedName name="_2" localSheetId="4">#REF!</definedName>
    <definedName name="_2" localSheetId="3">#REF!</definedName>
    <definedName name="_2">#REF!</definedName>
    <definedName name="_3" localSheetId="4">#REF!</definedName>
    <definedName name="_3" localSheetId="3">#REF!</definedName>
    <definedName name="_3">#REF!</definedName>
    <definedName name="_4" localSheetId="4">#REF!</definedName>
    <definedName name="_4" localSheetId="3">#REF!</definedName>
    <definedName name="_4">#REF!</definedName>
    <definedName name="_5" localSheetId="4">#REF!</definedName>
    <definedName name="_5" localSheetId="3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 localSheetId="4">#REF!</definedName>
    <definedName name="_FA001" localSheetId="3">#REF!</definedName>
    <definedName name="_FA001">#REF!</definedName>
    <definedName name="_h2">[1]เงินกู้ธนชาติ!$G$2</definedName>
    <definedName name="_Key1" localSheetId="4" hidden="1">#REF!</definedName>
    <definedName name="_Key1" localSheetId="3" hidden="1">#REF!</definedName>
    <definedName name="_Key1" hidden="1">#REF!</definedName>
    <definedName name="_lit1">#REF!</definedName>
    <definedName name="_lit2">#REF!</definedName>
    <definedName name="_Order1" hidden="1">255</definedName>
    <definedName name="_SCB1">'[2]SCB 1 - Current'!$F$10</definedName>
    <definedName name="_SCB2">'[2]SCB 2 - Current'!$F$11</definedName>
    <definedName name="_Sort" localSheetId="4" hidden="1">#REF!</definedName>
    <definedName name="_Sort" localSheetId="3" hidden="1">#REF!</definedName>
    <definedName name="_Sort" hidden="1">#REF!</definedName>
    <definedName name="_Us1">#REF!</definedName>
    <definedName name="_Us2">#REF!</definedName>
    <definedName name="_WP2007">#REF!</definedName>
    <definedName name="a" localSheetId="4">IF('Statements of Changes ( cont.)'!Values_Entered,'Statements of Changes ( cont.)'!Header_Row+'Statements of Changes ( cont.)'!Number_of_Payments,'Statements of Changes ( cont.)'!Header_Row)</definedName>
    <definedName name="a" localSheetId="3">IF('Statements of Changes (1)'!Values_Entered,'Statements of Changes (1)'!Header_Row+'Statements of Changes (1)'!Number_of_Payments,'Statements of Changes (1)'!Header_Row)</definedName>
    <definedName name="a" localSheetId="0">IF('statements of financial'!Values_Entered,[0]!Header_Row+'statements of financial'!Number_of_Payments,[0]!Header_Row)</definedName>
    <definedName name="a">IF([0]!Values_Entered,[0]!Header_Row+[0]!Number_of_Payments,[0]!Header_Row)</definedName>
    <definedName name="AAA" localSheetId="4">#REF!</definedName>
    <definedName name="AAA" localSheetId="3">#REF!</definedName>
    <definedName name="AAA">#REF!</definedName>
    <definedName name="aaaaaa" localSheetId="4">#REF!</definedName>
    <definedName name="aaaaaa" localSheetId="3">#REF!</definedName>
    <definedName name="aaaaaa">#REF!</definedName>
    <definedName name="AAAAAAA" localSheetId="4">#REF!</definedName>
    <definedName name="AAAAAAA" localSheetId="3">#REF!</definedName>
    <definedName name="AAAAAAA">#REF!</definedName>
    <definedName name="ACT">[4]เงินกู้ธนชาติ!$F$15</definedName>
    <definedName name="ARA_Threshold" localSheetId="4">[5]หนี้สิน!#REF!</definedName>
    <definedName name="ARA_Threshold" localSheetId="3">[5]หนี้สิน!#REF!</definedName>
    <definedName name="ARA_Threshold">[5]หนี้สิน!#REF!</definedName>
    <definedName name="as">#N/A</definedName>
    <definedName name="AS2DocOpenMode" hidden="1">"AS2DocumentEdit"</definedName>
    <definedName name="asd" localSheetId="2">Scheduled_Payment+Extra_Payment</definedName>
    <definedName name="asd" localSheetId="4">Scheduled_Payment+Extra_Payment</definedName>
    <definedName name="asd" localSheetId="3">Scheduled_Payment+Extra_Payment</definedName>
    <definedName name="asd" localSheetId="0">Scheduled_Payment+Extra_Payment</definedName>
    <definedName name="asd">Scheduled_Payment+Extra_Payment</definedName>
    <definedName name="asdf" localSheetId="4">#REF!</definedName>
    <definedName name="asdf" localSheetId="3">#REF!</definedName>
    <definedName name="asdf">#REF!</definedName>
    <definedName name="assdd">#N/A</definedName>
    <definedName name="Asstes" localSheetId="4">#REF!</definedName>
    <definedName name="Asstes" localSheetId="3">#REF!</definedName>
    <definedName name="Asstes">#REF!</definedName>
    <definedName name="AUT" localSheetId="4">#REF!</definedName>
    <definedName name="AUT" localSheetId="3">#REF!</definedName>
    <definedName name="AUT">#REF!</definedName>
    <definedName name="BBL" localSheetId="4">'[6]ADJ - RATE'!#REF!</definedName>
    <definedName name="BBL" localSheetId="3">'[6]ADJ - RATE'!#REF!</definedName>
    <definedName name="BBL">'[6]ADJ - RATE'!#REF!</definedName>
    <definedName name="Beg_Bal" localSheetId="4">#REF!</definedName>
    <definedName name="Beg_Bal" localSheetId="3">#REF!</definedName>
    <definedName name="Beg_Bal">#REF!</definedName>
    <definedName name="bid_bs" localSheetId="4">#REF!</definedName>
    <definedName name="bid_bs" localSheetId="3">#REF!</definedName>
    <definedName name="bid_bs">#REF!</definedName>
    <definedName name="bid_pl" localSheetId="4">#REF!</definedName>
    <definedName name="bid_pl" localSheetId="3">#REF!</definedName>
    <definedName name="bid_pl">#REF!</definedName>
    <definedName name="BSsheet" localSheetId="4">#REF!</definedName>
    <definedName name="BSsheet" localSheetId="3">#REF!</definedName>
    <definedName name="BSsheet">#REF!</definedName>
    <definedName name="cc" localSheetId="4">#REF!</definedName>
    <definedName name="cc" localSheetId="3">#REF!</definedName>
    <definedName name="cc">#REF!</definedName>
    <definedName name="cobs1" localSheetId="4">#REF!</definedName>
    <definedName name="cobs1" localSheetId="3">#REF!</definedName>
    <definedName name="cobs1">#REF!</definedName>
    <definedName name="cobs2" localSheetId="4">#REF!</definedName>
    <definedName name="cobs2" localSheetId="3">#REF!</definedName>
    <definedName name="cobs2">#REF!</definedName>
    <definedName name="copl1" localSheetId="4">#REF!</definedName>
    <definedName name="copl1" localSheetId="3">#REF!</definedName>
    <definedName name="copl1">#REF!</definedName>
    <definedName name="cost_per_unit" localSheetId="4">#REF!</definedName>
    <definedName name="cost_per_unit" localSheetId="3">#REF!</definedName>
    <definedName name="cost_per_unit">#REF!</definedName>
    <definedName name="Cover" localSheetId="4">#REF!</definedName>
    <definedName name="Cover" localSheetId="3">#REF!</definedName>
    <definedName name="Cover">#REF!</definedName>
    <definedName name="d" localSheetId="4">#N/A</definedName>
    <definedName name="d" localSheetId="3">#N/A</definedName>
    <definedName name="d" localSheetId="0">#N/A</definedName>
    <definedName name="d">#N/A</definedName>
    <definedName name="D_Purchased_Vehicles" localSheetId="4">'[7]K-5'!#REF!</definedName>
    <definedName name="D_Purchased_Vehicles" localSheetId="3">'[7]K-5'!#REF!</definedName>
    <definedName name="D_Purchased_Vehicles">'[7]K-5'!#REF!</definedName>
    <definedName name="Data" localSheetId="4">#REF!</definedName>
    <definedName name="Data" localSheetId="3">#REF!</definedName>
    <definedName name="Data">#REF!</definedName>
    <definedName name="_xlnm.Database" localSheetId="4">'[8]TO - SP'!#REF!</definedName>
    <definedName name="_xlnm.Database" localSheetId="3">'[8]TO - SP'!#REF!</definedName>
    <definedName name="_xlnm.Database">'[8]TO - SP'!#REF!</definedName>
    <definedName name="date">[9]ตั๋วเงินรับ!$F$1</definedName>
    <definedName name="dd">[10]ตั๋วเงินรับ!$F$1</definedName>
    <definedName name="Derty" localSheetId="4">#REF!</definedName>
    <definedName name="Derty" localSheetId="3">#REF!</definedName>
    <definedName name="Derty">#REF!</definedName>
    <definedName name="description" localSheetId="4">#REF!</definedName>
    <definedName name="description" localSheetId="3">#REF!</definedName>
    <definedName name="description">#REF!</definedName>
    <definedName name="dfg" localSheetId="4">#REF!</definedName>
    <definedName name="dfg" localSheetId="3">#REF!</definedName>
    <definedName name="dfg">#REF!</definedName>
    <definedName name="dflt7" localSheetId="4">[11]Invoice!#REF!</definedName>
    <definedName name="dflt7" localSheetId="3">[11]Invoice!#REF!</definedName>
    <definedName name="dflt7">[11]Invoice!#REF!</definedName>
    <definedName name="dkil">#N/A</definedName>
    <definedName name="DKK">'[12]ADJ - RATE'!$B$4</definedName>
    <definedName name="e" localSheetId="4">#REF!</definedName>
    <definedName name="e" localSheetId="3">#REF!</definedName>
    <definedName name="e">#REF!</definedName>
    <definedName name="ed" localSheetId="4">[13]Conso!#REF!</definedName>
    <definedName name="ed" localSheetId="3">[13]Conso!#REF!</definedName>
    <definedName name="ed">[13]Conso!#REF!</definedName>
    <definedName name="EE">[4]เงินกู้ธนชาติ!$G$2</definedName>
    <definedName name="End_Bal" localSheetId="4">#REF!</definedName>
    <definedName name="End_Bal" localSheetId="3">#REF!</definedName>
    <definedName name="End_Bal">#REF!</definedName>
    <definedName name="equit1" localSheetId="4">#REF!</definedName>
    <definedName name="equit1" localSheetId="3">#REF!</definedName>
    <definedName name="equit1">#REF!</definedName>
    <definedName name="equit2" localSheetId="4">#REF!</definedName>
    <definedName name="equit2" localSheetId="3">#REF!</definedName>
    <definedName name="equit2">#REF!</definedName>
    <definedName name="Excel_BuiltIn_Database" localSheetId="4">'[14]TO _ SP'!#REF!</definedName>
    <definedName name="Excel_BuiltIn_Database" localSheetId="3">'[14]TO _ SP'!#REF!</definedName>
    <definedName name="Excel_BuiltIn_Database">'[14]TO _ SP'!#REF!</definedName>
    <definedName name="Extra_Pay" localSheetId="4">#REF!</definedName>
    <definedName name="Extra_Pay" localSheetId="3">#REF!</definedName>
    <definedName name="Extra_Pay">#REF!</definedName>
    <definedName name="ff" localSheetId="4">#REF!</definedName>
    <definedName name="ff" localSheetId="3">#REF!</definedName>
    <definedName name="ff">#REF!</definedName>
    <definedName name="ffs">#N/A</definedName>
    <definedName name="Fon" localSheetId="4">#REF!</definedName>
    <definedName name="Fon" localSheetId="3">#REF!</definedName>
    <definedName name="Fon">#REF!</definedName>
    <definedName name="fre" localSheetId="4">#REF!</definedName>
    <definedName name="fre" localSheetId="3">#REF!</definedName>
    <definedName name="fre">#REF!</definedName>
    <definedName name="free" localSheetId="4">#REF!</definedName>
    <definedName name="free" localSheetId="3">#REF!</definedName>
    <definedName name="free">#REF!</definedName>
    <definedName name="Full_Print" localSheetId="4">#REF!</definedName>
    <definedName name="Full_Print" localSheetId="3">#REF!</definedName>
    <definedName name="Full_Print">#REF!</definedName>
    <definedName name="gift" localSheetId="4">#REF!</definedName>
    <definedName name="gift" localSheetId="3">#REF!</definedName>
    <definedName name="gift">#REF!</definedName>
    <definedName name="h">[15]เงินกู้ธนชาติ!$G$2</definedName>
    <definedName name="Header_Row" localSheetId="4">ROW(#REF!)</definedName>
    <definedName name="Header_Row" localSheetId="3">ROW(#REF!)</definedName>
    <definedName name="Header_Row">ROW(#REF!)</definedName>
    <definedName name="Heading" localSheetId="4">#REF!</definedName>
    <definedName name="Heading" localSheetId="3">#REF!</definedName>
    <definedName name="Heading">#REF!</definedName>
    <definedName name="hii">#N/A</definedName>
    <definedName name="HSCB" localSheetId="4">'[6]ADJ - RATE'!#REF!</definedName>
    <definedName name="HSCB" localSheetId="3">'[6]ADJ - RATE'!#REF!</definedName>
    <definedName name="HSCB">'[6]ADJ - RATE'!#REF!</definedName>
    <definedName name="i">#N/A</definedName>
    <definedName name="ier" localSheetId="4">#REF!</definedName>
    <definedName name="ier" localSheetId="3">#REF!</definedName>
    <definedName name="ier">#REF!</definedName>
    <definedName name="Int" localSheetId="4">#REF!</definedName>
    <definedName name="Int" localSheetId="3">#REF!</definedName>
    <definedName name="Int">#REF!</definedName>
    <definedName name="Interest_Rate" localSheetId="4">#REF!</definedName>
    <definedName name="Interest_Rate" localSheetId="3">#REF!</definedName>
    <definedName name="Interest_Rate">#REF!</definedName>
    <definedName name="jhhj" localSheetId="4">OFFSET('Statements of Changes ( cont.)'!Full_Print,0,0,'Statements of Changes ( cont.)'!Last_Row)</definedName>
    <definedName name="jhhj" localSheetId="3">OFFSET('Statements of Changes (1)'!Full_Print,0,0,'Statements of Changes (1)'!Last_Row)</definedName>
    <definedName name="jhhj" localSheetId="0">OFFSET([0]!Full_Print,0,0,'statements of financial'!Last_Row)</definedName>
    <definedName name="jhhj">OFFSET([0]!Full_Print,0,0,[0]!Last_Row)</definedName>
    <definedName name="jhhk">#N/A</definedName>
    <definedName name="jj">#N/A</definedName>
    <definedName name="K" localSheetId="2">Scheduled_Payment+Extra_Payment</definedName>
    <definedName name="K" localSheetId="4">Scheduled_Payment+Extra_Payment</definedName>
    <definedName name="K" localSheetId="3">Scheduled_Payment+Extra_Payment</definedName>
    <definedName name="K" localSheetId="0">Scheduled_Payment+Extra_Payment</definedName>
    <definedName name="K">Scheduled_Payment+Extra_Payment</definedName>
    <definedName name="L">#N/A</definedName>
    <definedName name="Last_Row" localSheetId="4">IF('Statements of Changes ( cont.)'!Values_Entered,'Statements of Changes ( cont.)'!Header_Row+'Statements of Changes ( cont.)'!Number_of_Payments,'Statements of Changes ( cont.)'!Header_Row)</definedName>
    <definedName name="Last_Row" localSheetId="3">IF('Statements of Changes (1)'!Values_Entered,'Statements of Changes (1)'!Header_Row+'Statements of Changes (1)'!Number_of_Payments,'Statements of Changes (1)'!Header_Row)</definedName>
    <definedName name="Last_Row" localSheetId="0">IF('statements of financial'!Values_Entered,Header_Row+'statements of financial'!Number_of_Payments,Header_Row)</definedName>
    <definedName name="Last_Row">IF(Values_Entered,Header_Row+Number_of_Payments,Header_Row)</definedName>
    <definedName name="LIT">'[12]ADJ - RATE'!$B$2</definedName>
    <definedName name="Loan">[15]เงินกู้ธนชาติ!$B$4</definedName>
    <definedName name="Loan_Amount" localSheetId="4">#REF!</definedName>
    <definedName name="Loan_Amount" localSheetId="3">#REF!</definedName>
    <definedName name="Loan_Amount">#REF!</definedName>
    <definedName name="Loan_Start" localSheetId="4">#REF!</definedName>
    <definedName name="Loan_Start" localSheetId="3">#REF!</definedName>
    <definedName name="Loan_Start">#REF!</definedName>
    <definedName name="Loan_Years" localSheetId="4">#REF!</definedName>
    <definedName name="Loan_Years" localSheetId="3">#REF!</definedName>
    <definedName name="Loan_Years">#REF!</definedName>
    <definedName name="Loan1">'[15]เงินกู้ MGC'!$B$4</definedName>
    <definedName name="Long">[15]เงินกู้ธนชาติ!$F$15</definedName>
    <definedName name="Long1">'[15]เงินกู้ MGC'!$F$15</definedName>
    <definedName name="NCode" localSheetId="2">'[16]B131 '!NCode</definedName>
    <definedName name="NCode">'[16]B131 '!NCode</definedName>
    <definedName name="nee" localSheetId="4">#REF!</definedName>
    <definedName name="nee" localSheetId="3">#REF!</definedName>
    <definedName name="nee">#REF!</definedName>
    <definedName name="Notes" localSheetId="4">#REF!</definedName>
    <definedName name="Notes" localSheetId="3">#REF!</definedName>
    <definedName name="Notes">#REF!</definedName>
    <definedName name="Num_Pmt_Per_Year" localSheetId="4">#REF!</definedName>
    <definedName name="Num_Pmt_Per_Year" localSheetId="3">#REF!</definedName>
    <definedName name="Num_Pmt_Per_Year">#REF!</definedName>
    <definedName name="Number_of_Payments" localSheetId="4">MATCH(0.01,'Statements of Changes ( cont.)'!End_Bal,-1)+1</definedName>
    <definedName name="Number_of_Payments" localSheetId="3">MATCH(0.01,'Statements of Changes (1)'!End_Bal,-1)+1</definedName>
    <definedName name="Number_of_Payments" localSheetId="0">MATCH(0.01,End_Bal,-1)+1</definedName>
    <definedName name="Number_of_Payments">MATCH(0.01,End_Bal,-1)+1</definedName>
    <definedName name="oldData" localSheetId="4">#REF!</definedName>
    <definedName name="oldData" localSheetId="3">#REF!</definedName>
    <definedName name="oldData">#REF!</definedName>
    <definedName name="p">#N/A</definedName>
    <definedName name="Pay_Date" localSheetId="4">#REF!</definedName>
    <definedName name="Pay_Date" localSheetId="3">#REF!</definedName>
    <definedName name="Pay_Date">#REF!</definedName>
    <definedName name="Pay_Num" localSheetId="4">#REF!</definedName>
    <definedName name="Pay_Num" localSheetId="3">#REF!</definedName>
    <definedName name="Pay_Num">#REF!</definedName>
    <definedName name="Payment_Date" localSheetId="2">DATE(YEAR([0]!Loan_Start),MONTH([0]!Loan_Start)+Payment_Number,DAY([0]!Loan_Start))</definedName>
    <definedName name="Payment_Date" localSheetId="4">DATE(YEAR('Statements of Changes ( cont.)'!Loan_Start),MONTH('Statements of Changes ( cont.)'!Loan_Start)+Payment_Number,DAY('Statements of Changes ( cont.)'!Loan_Start))</definedName>
    <definedName name="Payment_Date" localSheetId="3">DATE(YEAR('Statements of Changes (1)'!Loan_Start),MONTH('Statements of Changes (1)'!Loan_Start)+Payment_Number,DAY('Statements of Changes (1)'!Loan_Start))</definedName>
    <definedName name="Payment_Date" localSheetId="0">DATE(YEAR(Loan_Start),MONTH(Loan_Start)+Payment_Number,DAY(Loan_Start))</definedName>
    <definedName name="Payment_Date">DATE(YEAR(Loan_Start),MONTH(Loan_Start)+Payment_Number,DAY(Loan_Start))</definedName>
    <definedName name="pl" localSheetId="4">#REF!</definedName>
    <definedName name="pl" localSheetId="3">#REF!</definedName>
    <definedName name="pl">#REF!</definedName>
    <definedName name="PLstment" localSheetId="4">#REF!</definedName>
    <definedName name="PLstment" localSheetId="3">#REF!</definedName>
    <definedName name="PLstment">#REF!</definedName>
    <definedName name="Princ" localSheetId="4">#REF!</definedName>
    <definedName name="Princ" localSheetId="3">#REF!</definedName>
    <definedName name="Princ">#REF!</definedName>
    <definedName name="_xlnm.Print_Area" localSheetId="1">'Financial ST.'!$A$1:$N$47</definedName>
    <definedName name="_xlnm.Print_Area" localSheetId="2">'Financial ST. (2)'!$A$1:$N$47</definedName>
    <definedName name="_xlnm.Print_Area" localSheetId="5">'Statements of Cash Flows'!$A$1:$K$75</definedName>
    <definedName name="_xlnm.Print_Area" localSheetId="4">'Statements of Changes ( cont.)'!$A$1:$O$20</definedName>
    <definedName name="_xlnm.Print_Area" localSheetId="3">'Statements of Changes (1)'!$A$1:$T$25</definedName>
    <definedName name="_xlnm.Print_Area" localSheetId="0">'statements of financial'!$A$1:$O$83</definedName>
    <definedName name="Print_Area_MI" localSheetId="4">#REF!</definedName>
    <definedName name="Print_Area_MI" localSheetId="3">#REF!</definedName>
    <definedName name="Print_Area_MI">#REF!</definedName>
    <definedName name="Print_Area_Reset" localSheetId="4">OFFSET('Statements of Changes ( cont.)'!Full_Print,0,0,'Statements of Changes ( cont.)'!Last_Row)</definedName>
    <definedName name="Print_Area_Reset" localSheetId="3">OFFSET('Statements of Changes (1)'!Full_Print,0,0,'Statements of Changes (1)'!Last_Row)</definedName>
    <definedName name="Print_Area_Reset" localSheetId="0">OFFSET(Full_Print,0,0,'statements of financial'!Last_Row)</definedName>
    <definedName name="Print_Area_Reset">OFFSET(Full_Print,0,0,Last_Row)</definedName>
    <definedName name="Print_PL" localSheetId="4">'[17]19'!#REF!</definedName>
    <definedName name="Print_PL" localSheetId="3">'[17]19'!#REF!</definedName>
    <definedName name="Print_PL">'[17]19'!#REF!</definedName>
    <definedName name="q" localSheetId="4">#REF!</definedName>
    <definedName name="q" localSheetId="3">#REF!</definedName>
    <definedName name="q">#REF!</definedName>
    <definedName name="qqqqqq" localSheetId="4">#REF!</definedName>
    <definedName name="qqqqqq" localSheetId="3">#REF!</definedName>
    <definedName name="qqqqqq">#REF!</definedName>
    <definedName name="Report" localSheetId="4">#REF!</definedName>
    <definedName name="Report" localSheetId="3">#REF!</definedName>
    <definedName name="Report">#REF!</definedName>
    <definedName name="RM">'[12]ADJ - RATE'!$B$5</definedName>
    <definedName name="sa" localSheetId="4">#REF!</definedName>
    <definedName name="sa" localSheetId="3">#REF!</definedName>
    <definedName name="sa">#REF!</definedName>
    <definedName name="SCB" localSheetId="4">'[6]ADJ - RATE'!#REF!</definedName>
    <definedName name="SCB" localSheetId="3">'[6]ADJ - RATE'!#REF!</definedName>
    <definedName name="SCB">'[6]ADJ - RATE'!#REF!</definedName>
    <definedName name="Sched_Pay" localSheetId="4">#REF!</definedName>
    <definedName name="Sched_Pay" localSheetId="3">#REF!</definedName>
    <definedName name="Sched_Pay">#REF!</definedName>
    <definedName name="Scheduled_Extra_Payments" localSheetId="4">#REF!</definedName>
    <definedName name="Scheduled_Extra_Payments" localSheetId="3">#REF!</definedName>
    <definedName name="Scheduled_Extra_Payments">#REF!</definedName>
    <definedName name="Scheduled_Interest_Rate" localSheetId="4">#REF!</definedName>
    <definedName name="Scheduled_Interest_Rate" localSheetId="3">#REF!</definedName>
    <definedName name="Scheduled_Interest_Rate">#REF!</definedName>
    <definedName name="Scheduled_Monthly_Payment" localSheetId="4">#REF!</definedName>
    <definedName name="Scheduled_Monthly_Payment" localSheetId="3">#REF!</definedName>
    <definedName name="Scheduled_Monthly_Payment">#REF!</definedName>
    <definedName name="Short">[15]เงินกู้ธนชาติ!$E$17</definedName>
    <definedName name="short1">'[15]เงินกู้ MGC'!$E$17</definedName>
    <definedName name="tb">'[18]TrialBalance Q3-2002'!$A$1:$H$301</definedName>
    <definedName name="tbold" localSheetId="4">#REF!</definedName>
    <definedName name="tbold" localSheetId="3">#REF!</definedName>
    <definedName name="tbold">#REF!</definedName>
    <definedName name="TDB" localSheetId="4">'[3]B&amp;S 1999'!#REF!</definedName>
    <definedName name="TDB" localSheetId="3">'[3]B&amp;S 1999'!#REF!</definedName>
    <definedName name="TDB">'[3]B&amp;S 1999'!#REF!</definedName>
    <definedName name="Total_Interest" localSheetId="4">#REF!</definedName>
    <definedName name="Total_Interest" localSheetId="3">#REF!</definedName>
    <definedName name="Total_Interest">#REF!</definedName>
    <definedName name="Total_Pay" localSheetId="4">#REF!</definedName>
    <definedName name="Total_Pay" localSheetId="3">#REF!</definedName>
    <definedName name="Total_Pay">#REF!</definedName>
    <definedName name="Total_Payment" localSheetId="2">Scheduled_Payment+Extra_Payment</definedName>
    <definedName name="Total_Payment" localSheetId="4">Scheduled_Payment+Extra_Payment</definedName>
    <definedName name="Total_Payment" localSheetId="3">Scheduled_Payment+Extra_Payment</definedName>
    <definedName name="Total_Payment" localSheetId="0">Scheduled_Payment+Extra_Payment</definedName>
    <definedName name="Total_Payment">Scheduled_Payment+Extra_Payment</definedName>
    <definedName name="tribal" localSheetId="4">#REF!</definedName>
    <definedName name="tribal" localSheetId="3">#REF!</definedName>
    <definedName name="tribal">#REF!</definedName>
    <definedName name="US">'[12]ADJ - RATE'!$B$3</definedName>
    <definedName name="USD" localSheetId="4">#REF!</definedName>
    <definedName name="USD" localSheetId="3">#REF!</definedName>
    <definedName name="USD">#REF!</definedName>
    <definedName name="Values_Entered" localSheetId="4">IF('Statements of Changes ( cont.)'!Loan_Amount*'Statements of Changes ( cont.)'!Interest_Rate*'Statements of Changes ( cont.)'!Loan_Years*'Statements of Changes ( cont.)'!Loan_Start&gt;0,1,0)</definedName>
    <definedName name="Values_Entered" localSheetId="3">IF('Statements of Changes (1)'!Loan_Amount*'Statements of Changes (1)'!Interest_Rate*'Statements of Changes (1)'!Loan_Years*'Statements of Changes (1)'!Loan_Start&gt;0,1,0)</definedName>
    <definedName name="Values_Entered" localSheetId="0">IF(Loan_Amount*Interest_Rate*Loan_Years*Loan_Start&gt;0,1,0)</definedName>
    <definedName name="Values_Entered">IF(Loan_Amount*Interest_Rate*Loan_Years*Loan_Start&gt;0,1,0)</definedName>
    <definedName name="w" localSheetId="4">#REF!</definedName>
    <definedName name="w" localSheetId="3">#REF!</definedName>
    <definedName name="w">#REF!</definedName>
    <definedName name="we" localSheetId="4">#REF!</definedName>
    <definedName name="we" localSheetId="3">#REF!</definedName>
    <definedName name="we">#REF!</definedName>
    <definedName name="WP" localSheetId="4">#REF!</definedName>
    <definedName name="WP" localSheetId="3">#REF!</definedName>
    <definedName name="WP">#REF!</definedName>
    <definedName name="WWW" localSheetId="4">#REF!</definedName>
    <definedName name="WWW" localSheetId="3">#REF!</definedName>
    <definedName name="WWW">#REF!</definedName>
    <definedName name="ก138" localSheetId="4">'[19]คชจ.ดำเนินงาน6-43'!#REF!</definedName>
    <definedName name="ก138" localSheetId="3">'[19]คชจ.ดำเนินงาน6-43'!#REF!</definedName>
    <definedName name="ก138">'[19]คชจ.ดำเนินงาน6-43'!#REF!</definedName>
    <definedName name="เช่าซื้อ">#N/A</definedName>
    <definedName name="ด" localSheetId="4">#REF!</definedName>
    <definedName name="ด" localSheetId="3">#REF!</definedName>
    <definedName name="ด">#REF!</definedName>
    <definedName name="ดก" localSheetId="4">#N/A</definedName>
    <definedName name="ดก" localSheetId="3">#N/A</definedName>
    <definedName name="ดก" localSheetId="0">#N/A</definedName>
    <definedName name="ดก">#N/A</definedName>
    <definedName name="ดพพพ" localSheetId="4">#N/A</definedName>
    <definedName name="ดพพพ" localSheetId="3">#N/A</definedName>
    <definedName name="ดพพพ" localSheetId="0">#N/A</definedName>
    <definedName name="ดพพพ">#N/A</definedName>
    <definedName name="ปห" localSheetId="4">#REF!</definedName>
    <definedName name="ปห" localSheetId="3">#REF!</definedName>
    <definedName name="ปห">#REF!</definedName>
    <definedName name="พ" localSheetId="4">#REF!</definedName>
    <definedName name="พ" localSheetId="3">#REF!</definedName>
    <definedName name="พ">#REF!</definedName>
    <definedName name="ฟ" localSheetId="4">#REF!</definedName>
    <definedName name="ฟ" localSheetId="3">#REF!</definedName>
    <definedName name="ฟ">#REF!</definedName>
    <definedName name="ฟ1" localSheetId="4">#REF!</definedName>
    <definedName name="ฟ1" localSheetId="3">#REF!</definedName>
    <definedName name="ฟ1">#REF!</definedName>
    <definedName name="ฟ1000" localSheetId="4">#REF!</definedName>
    <definedName name="ฟ1000" localSheetId="3">#REF!</definedName>
    <definedName name="ฟ1000">#REF!</definedName>
    <definedName name="ฟ200" localSheetId="4">#REF!</definedName>
    <definedName name="ฟ200" localSheetId="3">#REF!</definedName>
    <definedName name="ฟ200">#REF!</definedName>
    <definedName name="ฟ218" localSheetId="4">'[19]คชจ.ดำเนินงาน6-43'!#REF!</definedName>
    <definedName name="ฟ218" localSheetId="3">'[19]คชจ.ดำเนินงาน6-43'!#REF!</definedName>
    <definedName name="ฟ218">'[19]คชจ.ดำเนินงาน6-43'!#REF!</definedName>
    <definedName name="ฟ255" localSheetId="4">'[19]คชจ.ดำเนินงาน6-43'!#REF!</definedName>
    <definedName name="ฟ255" localSheetId="3">'[19]คชจ.ดำเนินงาน6-43'!#REF!</definedName>
    <definedName name="ฟ255">'[19]คชจ.ดำเนินงาน6-43'!#REF!</definedName>
    <definedName name="ฟ420" localSheetId="4">'[19]คชจ.ดำเนินงาน6-43'!#REF!</definedName>
    <definedName name="ฟ420" localSheetId="3">'[19]คชจ.ดำเนินงาน6-43'!#REF!</definedName>
    <definedName name="ฟ420">'[19]คชจ.ดำเนินงาน6-43'!#REF!</definedName>
    <definedName name="ฟ850" localSheetId="4">#REF!</definedName>
    <definedName name="ฟ850" localSheetId="3">#REF!</definedName>
    <definedName name="ฟ850">#REF!</definedName>
    <definedName name="ฟฟฟฟฟ" localSheetId="4">#REF!</definedName>
    <definedName name="ฟฟฟฟฟ" localSheetId="3">#REF!</definedName>
    <definedName name="ฟฟฟฟฟ">#REF!</definedName>
    <definedName name="ฟๅ" localSheetId="4">#REF!</definedName>
    <definedName name="ฟๅ" localSheetId="3">#REF!</definedName>
    <definedName name="ฟๅ">#REF!</definedName>
    <definedName name="รมา">#N/A</definedName>
    <definedName name="รายการระหว่างกัน_ปี_2539" localSheetId="4">#REF!</definedName>
    <definedName name="รายการระหว่างกัน_ปี_2539" localSheetId="3">#REF!</definedName>
    <definedName name="รายการระหว่างกัน_ปี_2539">#REF!</definedName>
    <definedName name="ส">#N/A</definedName>
    <definedName name="ๆ" localSheetId="4">#REF!</definedName>
    <definedName name="ๆ" localSheetId="3">#REF!</definedName>
    <definedName name="ๆ">#REF!</definedName>
  </definedNames>
  <calcPr calcId="162913"/>
</workbook>
</file>

<file path=xl/calcChain.xml><?xml version="1.0" encoding="utf-8"?>
<calcChain xmlns="http://schemas.openxmlformats.org/spreadsheetml/2006/main">
  <c r="E76" i="153" l="1"/>
  <c r="G76" i="153"/>
  <c r="I76" i="153"/>
  <c r="K76" i="153"/>
  <c r="K70" i="153"/>
  <c r="I70" i="153"/>
  <c r="G70" i="153"/>
  <c r="E70" i="153"/>
  <c r="K68" i="153"/>
  <c r="I68" i="153"/>
  <c r="G68" i="153"/>
  <c r="K61" i="153"/>
  <c r="I61" i="153"/>
  <c r="G61" i="153"/>
  <c r="E61" i="153"/>
  <c r="K40" i="153"/>
  <c r="I40" i="153"/>
  <c r="G40" i="153"/>
  <c r="E40" i="153"/>
  <c r="K38" i="153"/>
  <c r="I38" i="153"/>
  <c r="G38" i="153"/>
  <c r="E38" i="153"/>
  <c r="E68" i="153" l="1"/>
  <c r="I65" i="157"/>
  <c r="I60" i="157"/>
  <c r="I32" i="157"/>
  <c r="I21" i="157"/>
  <c r="L17" i="158"/>
  <c r="J46" i="161"/>
  <c r="N46" i="161"/>
  <c r="H26" i="161"/>
  <c r="H28" i="161" s="1"/>
  <c r="H21" i="161"/>
  <c r="H20" i="161"/>
  <c r="H17" i="161"/>
  <c r="H16" i="161"/>
  <c r="H18" i="161" s="1"/>
  <c r="H11" i="161"/>
  <c r="H13" i="161" s="1"/>
  <c r="L26" i="161"/>
  <c r="L28" i="161" s="1"/>
  <c r="L23" i="161"/>
  <c r="L18" i="161"/>
  <c r="L13" i="161"/>
  <c r="L19" i="161" s="1"/>
  <c r="L22" i="158"/>
  <c r="L13" i="158"/>
  <c r="H20" i="158"/>
  <c r="H19" i="158"/>
  <c r="H16" i="158"/>
  <c r="H17" i="158" s="1"/>
  <c r="H11" i="158"/>
  <c r="H13" i="158" s="1"/>
  <c r="M60" i="157"/>
  <c r="M79" i="157"/>
  <c r="M81" i="157" s="1"/>
  <c r="M65" i="157"/>
  <c r="I79" i="157"/>
  <c r="I81" i="157" s="1"/>
  <c r="M27" i="157"/>
  <c r="M32" i="157" s="1"/>
  <c r="M21" i="157"/>
  <c r="T17" i="159"/>
  <c r="T18" i="159" s="1"/>
  <c r="L18" i="159"/>
  <c r="O20" i="160"/>
  <c r="M20" i="160"/>
  <c r="K20" i="160"/>
  <c r="I20" i="160"/>
  <c r="G20" i="160"/>
  <c r="K15" i="160"/>
  <c r="I15" i="160"/>
  <c r="G15" i="160"/>
  <c r="R18" i="159"/>
  <c r="T25" i="159"/>
  <c r="F18" i="159"/>
  <c r="R25" i="159"/>
  <c r="P25" i="159"/>
  <c r="N25" i="159"/>
  <c r="L25" i="159"/>
  <c r="J25" i="159"/>
  <c r="H25" i="159"/>
  <c r="F25" i="159"/>
  <c r="N18" i="159"/>
  <c r="J18" i="159"/>
  <c r="H18" i="159"/>
  <c r="H23" i="161" l="1"/>
  <c r="H19" i="161"/>
  <c r="H18" i="158"/>
  <c r="L18" i="158"/>
  <c r="L23" i="158" s="1"/>
  <c r="L25" i="158" s="1"/>
  <c r="L27" i="158" s="1"/>
  <c r="L33" i="158" s="1"/>
  <c r="L42" i="158" s="1"/>
  <c r="L40" i="158" s="1"/>
  <c r="H22" i="158"/>
  <c r="M66" i="157"/>
  <c r="M33" i="157"/>
  <c r="I33" i="157"/>
  <c r="I66" i="157"/>
  <c r="I82" i="157" s="1"/>
  <c r="H34" i="161"/>
  <c r="H43" i="161" s="1"/>
  <c r="H41" i="161" s="1"/>
  <c r="H39" i="161"/>
  <c r="H37" i="161" s="1"/>
  <c r="H46" i="161" s="1"/>
  <c r="L34" i="161"/>
  <c r="L43" i="161" s="1"/>
  <c r="L41" i="161" s="1"/>
  <c r="L39" i="161"/>
  <c r="L37" i="161" s="1"/>
  <c r="L46" i="161" s="1"/>
  <c r="M82" i="157"/>
  <c r="P18" i="159"/>
  <c r="L38" i="158" l="1"/>
  <c r="H23" i="158"/>
  <c r="H25" i="158" s="1"/>
  <c r="H27" i="158" s="1"/>
  <c r="H33" i="158" l="1"/>
  <c r="H42" i="158" s="1"/>
  <c r="H40" i="158" s="1"/>
  <c r="H38" i="158"/>
  <c r="H36" i="158" s="1"/>
  <c r="M14" i="160"/>
  <c r="M15" i="160" s="1"/>
  <c r="K72" i="153"/>
  <c r="O14" i="160" l="1"/>
  <c r="O15" i="160" s="1"/>
  <c r="A48" i="157" l="1"/>
</calcChain>
</file>

<file path=xl/sharedStrings.xml><?xml version="1.0" encoding="utf-8"?>
<sst xmlns="http://schemas.openxmlformats.org/spreadsheetml/2006/main" count="416" uniqueCount="191">
  <si>
    <t xml:space="preserve">   </t>
  </si>
  <si>
    <t xml:space="preserve">      </t>
  </si>
  <si>
    <t xml:space="preserve">                                                                                                                                                            </t>
  </si>
  <si>
    <t>- 8 -</t>
  </si>
  <si>
    <t>- 7 -</t>
  </si>
  <si>
    <t>Consolidated financial statements</t>
  </si>
  <si>
    <t>Notes</t>
  </si>
  <si>
    <t>Current assets</t>
  </si>
  <si>
    <t>Cash and cash equivalents</t>
  </si>
  <si>
    <t>Inventories</t>
  </si>
  <si>
    <t>Other current assets</t>
  </si>
  <si>
    <t>Non-current assets</t>
  </si>
  <si>
    <t>Investment in subsidiaries</t>
  </si>
  <si>
    <t>Equipment</t>
  </si>
  <si>
    <t>Goodwill</t>
  </si>
  <si>
    <t xml:space="preserve">Deferred tax assets </t>
  </si>
  <si>
    <t>Other non-current assets</t>
  </si>
  <si>
    <t>Total assets</t>
  </si>
  <si>
    <t>Current liabilities</t>
  </si>
  <si>
    <t>Income tax payable</t>
  </si>
  <si>
    <t>Other current liabilities</t>
  </si>
  <si>
    <t>Non-current liabilities</t>
  </si>
  <si>
    <t>Provisions for employee benefit</t>
  </si>
  <si>
    <t>Total liabilities</t>
  </si>
  <si>
    <t>Shareholders' equity</t>
  </si>
  <si>
    <t>Share capital</t>
  </si>
  <si>
    <t>Authorized share capital</t>
  </si>
  <si>
    <t>134,000,000 ordinary shares of 0.50 Baht each</t>
  </si>
  <si>
    <t>Issued and paid share capital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</si>
  <si>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</si>
  <si>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</si>
  <si>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</si>
  <si>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</si>
  <si>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</si>
  <si>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</si>
  <si>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Revenue from sales and rendering services</t>
  </si>
  <si>
    <t>Separate financial statements</t>
  </si>
  <si>
    <t>Cost of sales and rendering services</t>
  </si>
  <si>
    <t>Gross profit</t>
  </si>
  <si>
    <t>Other income</t>
  </si>
  <si>
    <t>Dividend income</t>
  </si>
  <si>
    <t>Interest income</t>
  </si>
  <si>
    <t>Profit before expenses</t>
  </si>
  <si>
    <t>Distribution costs</t>
  </si>
  <si>
    <t>Administrative expenses</t>
  </si>
  <si>
    <t>Finance costs</t>
  </si>
  <si>
    <t>Non-controlling interests of the subsidiaries</t>
  </si>
  <si>
    <t>STATEMENT OF CHANGES IN SHAREHOLDERS' EQUITY</t>
  </si>
  <si>
    <t>Issued and</t>
  </si>
  <si>
    <t>paid-up</t>
  </si>
  <si>
    <t>share capital</t>
  </si>
  <si>
    <t xml:space="preserve">Premium on </t>
  </si>
  <si>
    <t xml:space="preserve">Total equity </t>
  </si>
  <si>
    <t xml:space="preserve">Non-controlling </t>
  </si>
  <si>
    <t xml:space="preserve">interests of </t>
  </si>
  <si>
    <t>the subsidiaries</t>
  </si>
  <si>
    <t xml:space="preserve">Total </t>
  </si>
  <si>
    <t>shareholders'</t>
  </si>
  <si>
    <t>equity</t>
  </si>
  <si>
    <t>Dividend payment</t>
  </si>
  <si>
    <t>STATEMENT OF CASH FLOWS</t>
  </si>
  <si>
    <t>Depreciation and amortization</t>
  </si>
  <si>
    <t>Interest expenses</t>
  </si>
  <si>
    <t>Changes in operating assets - (Increase) Decrease</t>
  </si>
  <si>
    <t>Changes in operating liabilities - Increase (Decrease)</t>
  </si>
  <si>
    <t xml:space="preserve">Cash paid for income tax </t>
  </si>
  <si>
    <t>Cash flows from investing activities</t>
  </si>
  <si>
    <t>Cash flows from financing activities</t>
  </si>
  <si>
    <t>Net cash used in financing activities</t>
  </si>
  <si>
    <t>Unit : Baht</t>
  </si>
  <si>
    <t>Total current assets</t>
  </si>
  <si>
    <t>Total non-current assets</t>
  </si>
  <si>
    <t>Total current liabilities</t>
  </si>
  <si>
    <t xml:space="preserve">atributable to owners </t>
  </si>
  <si>
    <t>COMANCHE INTERNATIONAL PUBLIC COMPANY LIMITED AND ITS SUBSIDIARIES</t>
  </si>
  <si>
    <t>STATEMENT OF COMPREHENSIVE INCOME</t>
  </si>
  <si>
    <t>Total expenses</t>
  </si>
  <si>
    <t>Total comprehensive income (loss) attributable to</t>
  </si>
  <si>
    <t>Unappropiated</t>
  </si>
  <si>
    <t>Cash flows from operating activities</t>
  </si>
  <si>
    <t>-</t>
  </si>
  <si>
    <t>shares</t>
  </si>
  <si>
    <t xml:space="preserve">ordinary </t>
  </si>
  <si>
    <t>Premium on ordinary shares</t>
  </si>
  <si>
    <t>Total equity attributable to owners of the parent</t>
  </si>
  <si>
    <t>Total other income</t>
  </si>
  <si>
    <t>Owners of the parent</t>
  </si>
  <si>
    <t>Attributable to owners of the parent</t>
  </si>
  <si>
    <t>Weighted average number of ordinary shares (shares)</t>
  </si>
  <si>
    <t xml:space="preserve">Appropriated </t>
  </si>
  <si>
    <t>of the parent</t>
  </si>
  <si>
    <t>to cash received (paid) from operations:</t>
  </si>
  <si>
    <t>Profit (loss) attributable to</t>
  </si>
  <si>
    <t>investment in subsidiries</t>
  </si>
  <si>
    <t>2020</t>
  </si>
  <si>
    <t xml:space="preserve">Other of conponents </t>
  </si>
  <si>
    <t xml:space="preserve">of  shareholder's </t>
  </si>
  <si>
    <t xml:space="preserve">  in proportion of  </t>
  </si>
  <si>
    <t>equity from changes</t>
  </si>
  <si>
    <t>STATEMENT OF FINANCIAL POSITION</t>
  </si>
  <si>
    <t>Righ-of-use assets</t>
  </si>
  <si>
    <t>Trade and other current receivables</t>
  </si>
  <si>
    <t>Trade and other current payables</t>
  </si>
  <si>
    <t xml:space="preserve">Trade and other current receivables </t>
  </si>
  <si>
    <t>Other current financial assets</t>
  </si>
  <si>
    <t xml:space="preserve">Current portion of lease liabilities </t>
  </si>
  <si>
    <t xml:space="preserve">Lease liabilities </t>
  </si>
  <si>
    <t>Other non-current financial assets</t>
  </si>
  <si>
    <t>Provision of other non-current liabilities</t>
  </si>
  <si>
    <t>Other intangible assets</t>
  </si>
  <si>
    <t>Gain on sales of investments</t>
  </si>
  <si>
    <t>Net cash provided by (used in) investing activities</t>
  </si>
  <si>
    <t>Allowance for doubtful debts</t>
  </si>
  <si>
    <t>Cash paid for investment in subsidiaries</t>
  </si>
  <si>
    <t xml:space="preserve">Cash paid for lease liabilities  </t>
  </si>
  <si>
    <t>Short-term loans to related party</t>
  </si>
  <si>
    <t>Short-term loans to other company</t>
  </si>
  <si>
    <t>Total non-current liabilities</t>
  </si>
  <si>
    <t>Cash received from sales of fixed assets</t>
  </si>
  <si>
    <t>Cash received from shares of non-controlling interests</t>
  </si>
  <si>
    <t>- 6 -</t>
  </si>
  <si>
    <t>- 5 -</t>
  </si>
  <si>
    <t>Assets</t>
  </si>
  <si>
    <t>STATEMENT OF FINANCIAL POSITION (CONTINUED)</t>
  </si>
  <si>
    <t>STATEMENT OF CHANGES IN SHAREHOLDERS' EQUITY (CONTINUED)</t>
  </si>
  <si>
    <t>and liabilities</t>
  </si>
  <si>
    <t>STATEMENT OF CASH FLOWS (CONTINUED)</t>
  </si>
  <si>
    <t>Bank deposits using for guarantee</t>
  </si>
  <si>
    <t>Other of components of shareholders' equity</t>
  </si>
  <si>
    <t>Liabilities and shareholders’ equity</t>
  </si>
  <si>
    <t>31, 2020</t>
  </si>
  <si>
    <t>As at December</t>
  </si>
  <si>
    <t>Total comprehensive income (loss) for the period</t>
  </si>
  <si>
    <r>
      <t>“</t>
    </r>
    <r>
      <rPr>
        <b/>
        <u/>
        <sz val="15"/>
        <rFont val="Angsana New"/>
        <family val="1"/>
      </rPr>
      <t>UNAUDITED</t>
    </r>
    <r>
      <rPr>
        <b/>
        <sz val="15"/>
        <rFont val="Angsana New"/>
        <family val="1"/>
      </rPr>
      <t>”</t>
    </r>
  </si>
  <si>
    <r>
      <t>“</t>
    </r>
    <r>
      <rPr>
        <b/>
        <u/>
        <sz val="15"/>
        <rFont val="Angsana New"/>
        <family val="1"/>
      </rPr>
      <t>REVIEWED</t>
    </r>
    <r>
      <rPr>
        <b/>
        <sz val="15"/>
        <rFont val="Angsana New"/>
        <family val="1"/>
      </rPr>
      <t>”</t>
    </r>
  </si>
  <si>
    <t>Total comprehensive income for the period</t>
  </si>
  <si>
    <t>Beginning balances as at January 1, 2021</t>
  </si>
  <si>
    <t>2021</t>
  </si>
  <si>
    <t>- 2 -</t>
  </si>
  <si>
    <t>- 3 -</t>
  </si>
  <si>
    <t>- 4 -</t>
  </si>
  <si>
    <t>Cash and cash equivalents at the beginning of the period</t>
  </si>
  <si>
    <t>Cash and cash equivalents at the end of the period</t>
  </si>
  <si>
    <t>Other comprehensive income</t>
  </si>
  <si>
    <t>Item that will not be reclassified subsequently to profit or loss</t>
  </si>
  <si>
    <t xml:space="preserve"> benefit plans - net from income tax</t>
  </si>
  <si>
    <r>
      <t>“</t>
    </r>
    <r>
      <rPr>
        <b/>
        <u/>
        <sz val="15"/>
        <color theme="1"/>
        <rFont val="Angsana New"/>
        <family val="1"/>
      </rPr>
      <t>UNAUDITED</t>
    </r>
    <r>
      <rPr>
        <b/>
        <sz val="15"/>
        <color theme="1"/>
        <rFont val="Angsana New"/>
        <family val="1"/>
      </rPr>
      <t>”</t>
    </r>
  </si>
  <si>
    <r>
      <t>“</t>
    </r>
    <r>
      <rPr>
        <b/>
        <u/>
        <sz val="15"/>
        <color theme="1"/>
        <rFont val="Angsana New"/>
        <family val="1"/>
      </rPr>
      <t>REVIEWED</t>
    </r>
    <r>
      <rPr>
        <b/>
        <sz val="15"/>
        <color theme="1"/>
        <rFont val="Angsana New"/>
        <family val="1"/>
      </rPr>
      <t>”</t>
    </r>
  </si>
  <si>
    <t>Unrealized gain on measured of financial assets</t>
  </si>
  <si>
    <t>Cash paid for purchases of other financial assets</t>
  </si>
  <si>
    <t>Cash received from sales of other financial assets</t>
  </si>
  <si>
    <t>Income tax (expenses)</t>
  </si>
  <si>
    <t>Other comprehensive loss for the period</t>
  </si>
  <si>
    <t>Dividend paid to non-controlling interests</t>
  </si>
  <si>
    <t>Loss on changes of lease contracts</t>
  </si>
  <si>
    <t xml:space="preserve">Net increase (decrease) in cash and cash the equivalents  </t>
  </si>
  <si>
    <t>As at June</t>
  </si>
  <si>
    <t>30, 2021</t>
  </si>
  <si>
    <t>AS AT JUNE 30, 2021</t>
  </si>
  <si>
    <t>FOR THE THREE-MONTH PERIOD ENDED JUNE 30, 2021</t>
  </si>
  <si>
    <t>FOR THE SIX-MONTH PERIOD ENDED JUNE 30, 2021</t>
  </si>
  <si>
    <t>Acquistion of non-controlling interests from investment in subsidiaries</t>
  </si>
  <si>
    <t>Ending balances as at June 30, 2020</t>
  </si>
  <si>
    <t>Ending balances as at June 30, 2021</t>
  </si>
  <si>
    <t>Bad debt</t>
  </si>
  <si>
    <t>- 9 -</t>
  </si>
  <si>
    <t>STATEMENT OF COMPREHENSIVE INCOME (CONTINUED)</t>
  </si>
  <si>
    <t>Balances as at January 1, 2020</t>
  </si>
  <si>
    <t xml:space="preserve">Actuarial gain on remeasurements of employee </t>
  </si>
  <si>
    <t>Other comprehensive income for the period</t>
  </si>
  <si>
    <t>Total comprehensive loss for the period</t>
  </si>
  <si>
    <t>(Gain) loss on sales of fixed assets</t>
  </si>
  <si>
    <t>Unrealized (gain) loss on exchange rate</t>
  </si>
  <si>
    <t>Loss for the period</t>
  </si>
  <si>
    <t>Loss from operations</t>
  </si>
  <si>
    <t xml:space="preserve">Actuarial gain (loss) on remeasurements of employee </t>
  </si>
  <si>
    <t>Net cash used in operating activities</t>
  </si>
  <si>
    <t>Cash paid in operation</t>
  </si>
  <si>
    <t>Loss on impairment of investments</t>
  </si>
  <si>
    <t>Loss before income tax (expenses)</t>
  </si>
  <si>
    <t>Basic loss per share</t>
  </si>
  <si>
    <t>Adjustments from loss before income tax (expenses)</t>
  </si>
  <si>
    <t>Employee benefit expenses</t>
  </si>
  <si>
    <t>Decrease in bank deposits using for guarantee</t>
  </si>
  <si>
    <t>Cash paid for purchases of fixed assets and other intangible assets</t>
  </si>
  <si>
    <t>4, 12.3</t>
  </si>
  <si>
    <t>Profit (loss) from operations before changes in operating assets</t>
  </si>
  <si>
    <t xml:space="preserve">Cash received from dividend </t>
  </si>
  <si>
    <t xml:space="preserve">Cash received from interest </t>
  </si>
  <si>
    <t xml:space="preserve">Cash paid for dividend </t>
  </si>
  <si>
    <t>Cash paid for dividend of subsidiaries paid to non-controlling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</si>
</sst>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1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-* #,##0_-;\-* #,##0_-;_-* &quot;-&quot;??_-;_-@_-"/>
    <numFmt numFmtId="193" formatCode="_(* #,##0_);_(* \(#,##0\);_(* &quot;-&quot;??_);_(@_)"/>
    <numFmt numFmtId="194" formatCode="0.0%"/>
    <numFmt numFmtId="195" formatCode="_(* #,##0.00_);_(* \(#,##0.00\);_(* &quot;-&quot;_);_(@_)"/>
    <numFmt numFmtId="196" formatCode="dd\-mmm\-yy_)"/>
    <numFmt numFmtId="197" formatCode="0.00_)"/>
    <numFmt numFmtId="198" formatCode="#,##0.00\ &quot;F&quot;;\-#,##0.00\ &quot;F&quot;"/>
    <numFmt numFmtId="199" formatCode="_(* #,##0;_(* \(#,##0\);_(* &quot;-&quot;_);_(@_)"/>
    <numFmt numFmtId="200" formatCode="#,##0.0_);[Red]\(#,##0.0\)"/>
    <numFmt numFmtId="201" formatCode="#,##0.00;[Red]\(#,##0.00\)"/>
    <numFmt numFmtId="202" formatCode="_-* #,##0.00\ _F_-;\-* #,##0.00\ _F_-;_-* &quot;-&quot;??\ _F_-;_-@_-"/>
    <numFmt numFmtId="203" formatCode="0.00000000000"/>
    <numFmt numFmtId="204" formatCode="_-[$€-2]* #,##0.00_-;\-[$€-2]* #,##0.00_-;_-[$€-2]* &quot;-&quot;??_-"/>
    <numFmt numFmtId="205" formatCode="_-* #,##0_-;&quot;\&quot;&quot;\&quot;&quot;\&quot;\-* #,##0_-;_-* &quot;-&quot;_-;_-@_-"/>
    <numFmt numFmtId="206" formatCode="_-* #,##0.00_-;&quot;\&quot;&quot;\&quot;&quot;\&quot;\-* #,##0.00_-;_-* &quot;-&quot;??_-;_-@_-"/>
    <numFmt numFmtId="207" formatCode="_-&quot;\&quot;* #,##0_-;&quot;\&quot;&quot;\&quot;&quot;\&quot;\-&quot;\&quot;* #,##0_-;_-&quot;\&quot;* &quot;-&quot;_-;_-@_-"/>
    <numFmt numFmtId="208" formatCode="_-&quot;\&quot;* #,##0.00_-;&quot;\&quot;&quot;\&quot;&quot;\&quot;\-&quot;\&quot;* #,##0.00_-;_-&quot;\&quot;* &quot;-&quot;??_-;_-@_-"/>
    <numFmt numFmtId="209" formatCode="_(* #,##0.00_);_(* \(#,##0.00\);_(* \-??_);_(@_)"/>
    <numFmt numFmtId="210" formatCode="_(* #,##0_);[Red]_(* \(#,##0\);_(* &quot;-&quot;_);_(@_)"/>
    <numFmt numFmtId="211" formatCode="&quot;วันที่&quot;\ \ว\ \ด\ด\ด\ด\ \ป\ป\ป\ป"/>
    <numFmt numFmtId="212" formatCode="d\ \ด\ด\ด\ \b\b"/>
    <numFmt numFmtId="213" formatCode="\ว\ \ด\ด\ด\ \ป\ป"/>
    <numFmt numFmtId="214" formatCode=";;;"/>
    <numFmt numFmtId="215" formatCode="_-* #,##0.00000_-;\-* #,##0.00000_-;_-* &quot;-&quot;?????_-;_-@_-"/>
    <numFmt numFmtId="216" formatCode="_-* #,##0.00_-;\-* #,##0.00_-;_-* \-??_-;_-@_-"/>
    <numFmt numFmtId="217" formatCode="&quot;฿&quot;\t#,##0_);[Red]\(&quot;฿&quot;\t#,##0\)"/>
    <numFmt numFmtId="218" formatCode="_-* #,##0\ _F_B_-;\-* #,##0\ _F_B_-;_-* &quot;-&quot;\ _F_B_-;_-@_-"/>
    <numFmt numFmtId="219" formatCode="_-* #,##0.00\ _F_B_-;\-* #,##0.00\ _F_B_-;_-* &quot;-&quot;??\ _F_B_-;_-@_-"/>
    <numFmt numFmtId="220" formatCode="_-&quot;S$&quot;* #,##0.00_-;\-&quot;S$&quot;* #,##0.00_-;_-&quot;S$&quot;* &quot;-&quot;??_-;_-@_-"/>
    <numFmt numFmtId="221" formatCode="_(* #,##0.0_);_(* \(#,##0.0\);_(* &quot;-&quot;?_);@_)"/>
    <numFmt numFmtId="222" formatCode="_(\$* #,##0.00_);_(\$* \(#,##0.00\);_(\$* \-??_);_(@_)"/>
    <numFmt numFmtId="223" formatCode="_-&quot;$&quot;* #,##0.00_-;\-&quot;$&quot;* #,##0.00_-;_-&quot;$&quot;* &quot;-&quot;??_-;_-@_-"/>
    <numFmt numFmtId="224" formatCode="#,##0.00\ ;\-#,##0.00\ ;&quot; -&quot;#\ ;@\ "/>
    <numFmt numFmtId="225" formatCode="_(* #,##0_);_(* \(#,##0\);_(* &quot;-&quot;????_);_(@_)"/>
    <numFmt numFmtId="226" formatCode="_-* #,##0_-;\-* #,##0_-;_-* &quot;-&quot;?????_-;_-@_-"/>
    <numFmt numFmtId="227" formatCode="_(* #,##0_);_(* \(#,##0\);_(* &quot;-&quot;?????_);_(@_)"/>
    <numFmt numFmtId="228" formatCode="_-* #,##0_-;\-* #,##0_-;_-* &quot;-&quot;??_-;_-@"/>
    <numFmt numFmtId="229" formatCode="_-* #,##0_-;\-* #,##0_-;_-* &quot;-&quot;_-;_-@"/>
    <numFmt numFmtId="230" formatCode="_-* #,##0.00_-;\-* #,##0.00_-;_-* &quot;-&quot;??_-;_-@"/>
    <numFmt numFmtId="231" formatCode="_-* #,##0_-;\-* #,##0_-;_-* &quot;-&quot;?????_-;_-@"/>
    <numFmt numFmtId="232" formatCode="_-* #,##0.00000_-;\-* #,##0.00000_-;_-* &quot;-&quot;?????_-;_-@"/>
    <numFmt numFmtId="233" formatCode="0.0"/>
    <numFmt numFmtId="234" formatCode="_(* #,##0_);_(* \(#,##0\);_(* \-??_);_(@_)"/>
    <numFmt numFmtId="235" formatCode="_(* #,##0.000_);_(* \(#,##0.000\);_(* &quot;-&quot;_);_(@_)"/>
  </numFmts>
  <fonts count="150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sz val="10"/>
      <name val="Palatino"/>
      <charset val="22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name val="CordiaUPC"/>
      <family val="2"/>
    </font>
    <font>
      <sz val="16"/>
      <name val="Angsana New"/>
      <family val="1"/>
    </font>
    <font>
      <sz val="12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Browallia New"/>
      <family val="2"/>
    </font>
    <font>
      <sz val="10"/>
      <color indexed="8"/>
      <name val="Arial"/>
      <family val="2"/>
    </font>
    <font>
      <sz val="12"/>
      <name val="Helv"/>
    </font>
    <font>
      <sz val="11"/>
      <name val="明朝"/>
      <family val="1"/>
      <charset val="128"/>
    </font>
    <font>
      <sz val="10"/>
      <color indexed="8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3"/>
      <name val="Angsana New"/>
      <family val="1"/>
    </font>
    <font>
      <sz val="13"/>
      <name val="Angsana New"/>
      <family val="1"/>
      <charset val="222"/>
    </font>
    <font>
      <b/>
      <u/>
      <sz val="13"/>
      <name val="Angsana New"/>
      <family val="1"/>
    </font>
    <font>
      <sz val="13"/>
      <name val="BrowalliaUPC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Cambria"/>
      <family val="2"/>
      <charset val="222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3"/>
      <color theme="1"/>
      <name val="Angsana New"/>
      <family val="1"/>
      <charset val="222"/>
    </font>
    <font>
      <sz val="13"/>
      <color theme="1"/>
      <name val="Angsana New"/>
      <family val="1"/>
    </font>
    <font>
      <b/>
      <sz val="13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u/>
      <sz val="15"/>
      <name val="Angsana New"/>
      <family val="1"/>
    </font>
    <font>
      <sz val="14"/>
      <name val="Angsana New"/>
      <family val="1"/>
      <charset val="222"/>
    </font>
    <font>
      <i/>
      <sz val="13"/>
      <name val="Angsana New"/>
      <family val="1"/>
    </font>
    <font>
      <b/>
      <u/>
      <sz val="15"/>
      <color theme="1"/>
      <name val="Angsana New"/>
      <family val="1"/>
    </font>
    <font>
      <sz val="12"/>
      <color theme="1"/>
      <name val="Angsana New"/>
      <family val="1"/>
    </font>
    <font>
      <b/>
      <sz val="12"/>
      <color theme="1"/>
      <name val="Angsana New"/>
      <family val="1"/>
    </font>
    <font>
      <b/>
      <sz val="12"/>
      <name val="Angsana New"/>
      <family val="1"/>
    </font>
    <font>
      <sz val="14"/>
      <color theme="1"/>
      <name val="Angsana New"/>
      <family val="1"/>
    </font>
    <font>
      <i/>
      <sz val="13"/>
      <color theme="1"/>
      <name val="Angsana New"/>
      <family val="1"/>
    </font>
    <font>
      <sz val="12"/>
      <name val="Angsana New"/>
      <family val="1"/>
      <charset val="222"/>
    </font>
    <font>
      <b/>
      <u/>
      <sz val="12"/>
      <name val="Angsana New"/>
      <family val="1"/>
      <charset val="222"/>
    </font>
    <font>
      <b/>
      <sz val="12"/>
      <name val="Angsana New"/>
      <family val="1"/>
      <charset val="222"/>
    </font>
    <font>
      <sz val="12"/>
      <color theme="1"/>
      <name val="Angsana New"/>
      <family val="1"/>
      <charset val="222"/>
    </font>
    <font>
      <sz val="12"/>
      <name val="BrowalliaUPC"/>
      <family val="2"/>
      <charset val="222"/>
    </font>
    <font>
      <b/>
      <u/>
      <sz val="12"/>
      <name val="Angsana New"/>
      <family val="1"/>
    </font>
    <font>
      <sz val="12"/>
      <color rgb="FFFF0000"/>
      <name val="Angsana New"/>
      <family val="1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392">
    <xf numFmtId="0" fontId="0" fillId="0" borderId="0"/>
    <xf numFmtId="202" fontId="40" fillId="0" borderId="0" applyFont="0" applyFill="0" applyBorder="0" applyAlignment="0" applyProtection="0"/>
    <xf numFmtId="0" fontId="19" fillId="2" borderId="0" applyNumberFormat="0" applyBorder="0" applyAlignment="0" applyProtection="0"/>
    <xf numFmtId="0" fontId="77" fillId="2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9" fillId="3" borderId="0" applyNumberFormat="0" applyBorder="0" applyAlignment="0" applyProtection="0"/>
    <xf numFmtId="0" fontId="77" fillId="3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9" fillId="4" borderId="0" applyNumberFormat="0" applyBorder="0" applyAlignment="0" applyProtection="0"/>
    <xf numFmtId="0" fontId="77" fillId="4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9" fillId="5" borderId="0" applyNumberFormat="0" applyBorder="0" applyAlignment="0" applyProtection="0"/>
    <xf numFmtId="0" fontId="77" fillId="5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9" fillId="6" borderId="0" applyNumberFormat="0" applyBorder="0" applyAlignment="0" applyProtection="0"/>
    <xf numFmtId="0" fontId="77" fillId="6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9" fillId="7" borderId="0" applyNumberFormat="0" applyBorder="0" applyAlignment="0" applyProtection="0"/>
    <xf numFmtId="0" fontId="77" fillId="7" borderId="0" applyNumberFormat="0" applyBorder="0" applyAlignment="0" applyProtection="0"/>
    <xf numFmtId="0" fontId="111" fillId="32" borderId="0" applyNumberFormat="0" applyBorder="0" applyAlignment="0" applyProtection="0"/>
    <xf numFmtId="0" fontId="111" fillId="32" borderId="0" applyNumberFormat="0" applyBorder="0" applyAlignment="0" applyProtection="0"/>
    <xf numFmtId="203" fontId="12" fillId="0" borderId="0" applyFont="0" applyFill="0" applyBorder="0" applyAlignment="0" applyProtection="0"/>
    <xf numFmtId="203" fontId="3" fillId="0" borderId="0" applyFont="0" applyFill="0" applyBorder="0" applyAlignment="0" applyProtection="0"/>
    <xf numFmtId="0" fontId="19" fillId="8" borderId="0" applyNumberFormat="0" applyBorder="0" applyAlignment="0" applyProtection="0"/>
    <xf numFmtId="0" fontId="77" fillId="8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9" fillId="9" borderId="0" applyNumberFormat="0" applyBorder="0" applyAlignment="0" applyProtection="0"/>
    <xf numFmtId="0" fontId="77" fillId="9" borderId="0" applyNumberFormat="0" applyBorder="0" applyAlignment="0" applyProtection="0"/>
    <xf numFmtId="0" fontId="111" fillId="34" borderId="0" applyNumberFormat="0" applyBorder="0" applyAlignment="0" applyProtection="0"/>
    <xf numFmtId="0" fontId="111" fillId="34" borderId="0" applyNumberFormat="0" applyBorder="0" applyAlignment="0" applyProtection="0"/>
    <xf numFmtId="0" fontId="19" fillId="10" borderId="0" applyNumberFormat="0" applyBorder="0" applyAlignment="0" applyProtection="0"/>
    <xf numFmtId="0" fontId="77" fillId="10" borderId="0" applyNumberFormat="0" applyBorder="0" applyAlignment="0" applyProtection="0"/>
    <xf numFmtId="0" fontId="111" fillId="35" borderId="0" applyNumberFormat="0" applyBorder="0" applyAlignment="0" applyProtection="0"/>
    <xf numFmtId="0" fontId="111" fillId="35" borderId="0" applyNumberFormat="0" applyBorder="0" applyAlignment="0" applyProtection="0"/>
    <xf numFmtId="0" fontId="19" fillId="5" borderId="0" applyNumberFormat="0" applyBorder="0" applyAlignment="0" applyProtection="0"/>
    <xf numFmtId="0" fontId="77" fillId="5" borderId="0" applyNumberFormat="0" applyBorder="0" applyAlignment="0" applyProtection="0"/>
    <xf numFmtId="0" fontId="111" fillId="36" borderId="0" applyNumberFormat="0" applyBorder="0" applyAlignment="0" applyProtection="0"/>
    <xf numFmtId="0" fontId="111" fillId="36" borderId="0" applyNumberFormat="0" applyBorder="0" applyAlignment="0" applyProtection="0"/>
    <xf numFmtId="0" fontId="19" fillId="8" borderId="0" applyNumberFormat="0" applyBorder="0" applyAlignment="0" applyProtection="0"/>
    <xf numFmtId="0" fontId="77" fillId="8" borderId="0" applyNumberFormat="0" applyBorder="0" applyAlignment="0" applyProtection="0"/>
    <xf numFmtId="0" fontId="111" fillId="37" borderId="0" applyNumberFormat="0" applyBorder="0" applyAlignment="0" applyProtection="0"/>
    <xf numFmtId="0" fontId="111" fillId="37" borderId="0" applyNumberFormat="0" applyBorder="0" applyAlignment="0" applyProtection="0"/>
    <xf numFmtId="0" fontId="19" fillId="11" borderId="0" applyNumberFormat="0" applyBorder="0" applyAlignment="0" applyProtection="0"/>
    <xf numFmtId="0" fontId="77" fillId="11" borderId="0" applyNumberFormat="0" applyBorder="0" applyAlignment="0" applyProtection="0"/>
    <xf numFmtId="0" fontId="111" fillId="38" borderId="0" applyNumberFormat="0" applyBorder="0" applyAlignment="0" applyProtection="0"/>
    <xf numFmtId="0" fontId="111" fillId="38" borderId="0" applyNumberFormat="0" applyBorder="0" applyAlignment="0" applyProtection="0"/>
    <xf numFmtId="0" fontId="20" fillId="12" borderId="0" applyNumberFormat="0" applyBorder="0" applyAlignment="0" applyProtection="0"/>
    <xf numFmtId="0" fontId="78" fillId="12" borderId="0" applyNumberFormat="0" applyBorder="0" applyAlignment="0" applyProtection="0"/>
    <xf numFmtId="0" fontId="112" fillId="39" borderId="0" applyNumberFormat="0" applyBorder="0" applyAlignment="0" applyProtection="0"/>
    <xf numFmtId="0" fontId="20" fillId="9" borderId="0" applyNumberFormat="0" applyBorder="0" applyAlignment="0" applyProtection="0"/>
    <xf numFmtId="0" fontId="78" fillId="9" borderId="0" applyNumberFormat="0" applyBorder="0" applyAlignment="0" applyProtection="0"/>
    <xf numFmtId="0" fontId="112" fillId="40" borderId="0" applyNumberFormat="0" applyBorder="0" applyAlignment="0" applyProtection="0"/>
    <xf numFmtId="0" fontId="20" fillId="10" borderId="0" applyNumberFormat="0" applyBorder="0" applyAlignment="0" applyProtection="0"/>
    <xf numFmtId="0" fontId="78" fillId="10" borderId="0" applyNumberFormat="0" applyBorder="0" applyAlignment="0" applyProtection="0"/>
    <xf numFmtId="0" fontId="112" fillId="41" borderId="0" applyNumberFormat="0" applyBorder="0" applyAlignment="0" applyProtection="0"/>
    <xf numFmtId="0" fontId="20" fillId="13" borderId="0" applyNumberFormat="0" applyBorder="0" applyAlignment="0" applyProtection="0"/>
    <xf numFmtId="0" fontId="78" fillId="13" borderId="0" applyNumberFormat="0" applyBorder="0" applyAlignment="0" applyProtection="0"/>
    <xf numFmtId="0" fontId="112" fillId="42" borderId="0" applyNumberFormat="0" applyBorder="0" applyAlignment="0" applyProtection="0"/>
    <xf numFmtId="0" fontId="20" fillId="14" borderId="0" applyNumberFormat="0" applyBorder="0" applyAlignment="0" applyProtection="0"/>
    <xf numFmtId="0" fontId="78" fillId="14" borderId="0" applyNumberFormat="0" applyBorder="0" applyAlignment="0" applyProtection="0"/>
    <xf numFmtId="0" fontId="112" fillId="43" borderId="0" applyNumberFormat="0" applyBorder="0" applyAlignment="0" applyProtection="0"/>
    <xf numFmtId="0" fontId="20" fillId="15" borderId="0" applyNumberFormat="0" applyBorder="0" applyAlignment="0" applyProtection="0"/>
    <xf numFmtId="0" fontId="78" fillId="15" borderId="0" applyNumberFormat="0" applyBorder="0" applyAlignment="0" applyProtection="0"/>
    <xf numFmtId="0" fontId="112" fillId="44" borderId="0" applyNumberFormat="0" applyBorder="0" applyAlignment="0" applyProtection="0"/>
    <xf numFmtId="9" fontId="13" fillId="0" borderId="0"/>
    <xf numFmtId="203" fontId="12" fillId="0" borderId="0" applyFont="0" applyFill="0" applyBorder="0" applyAlignment="0" applyProtection="0"/>
    <xf numFmtId="203" fontId="3" fillId="0" borderId="0" applyFont="0" applyFill="0" applyBorder="0" applyAlignment="0" applyProtection="0"/>
    <xf numFmtId="0" fontId="20" fillId="16" borderId="0" applyNumberFormat="0" applyBorder="0" applyAlignment="0" applyProtection="0"/>
    <xf numFmtId="0" fontId="78" fillId="16" borderId="0" applyNumberFormat="0" applyBorder="0" applyAlignment="0" applyProtection="0"/>
    <xf numFmtId="0" fontId="112" fillId="45" borderId="0" applyNumberFormat="0" applyBorder="0" applyAlignment="0" applyProtection="0"/>
    <xf numFmtId="0" fontId="20" fillId="17" borderId="0" applyNumberFormat="0" applyBorder="0" applyAlignment="0" applyProtection="0"/>
    <xf numFmtId="0" fontId="78" fillId="17" borderId="0" applyNumberFormat="0" applyBorder="0" applyAlignment="0" applyProtection="0"/>
    <xf numFmtId="0" fontId="112" fillId="46" borderId="0" applyNumberFormat="0" applyBorder="0" applyAlignment="0" applyProtection="0"/>
    <xf numFmtId="0" fontId="20" fillId="18" borderId="0" applyNumberFormat="0" applyBorder="0" applyAlignment="0" applyProtection="0"/>
    <xf numFmtId="0" fontId="78" fillId="18" borderId="0" applyNumberFormat="0" applyBorder="0" applyAlignment="0" applyProtection="0"/>
    <xf numFmtId="0" fontId="112" fillId="47" borderId="0" applyNumberFormat="0" applyBorder="0" applyAlignment="0" applyProtection="0"/>
    <xf numFmtId="0" fontId="20" fillId="13" borderId="0" applyNumberFormat="0" applyBorder="0" applyAlignment="0" applyProtection="0"/>
    <xf numFmtId="0" fontId="78" fillId="13" borderId="0" applyNumberFormat="0" applyBorder="0" applyAlignment="0" applyProtection="0"/>
    <xf numFmtId="0" fontId="112" fillId="48" borderId="0" applyNumberFormat="0" applyBorder="0" applyAlignment="0" applyProtection="0"/>
    <xf numFmtId="0" fontId="20" fillId="14" borderId="0" applyNumberFormat="0" applyBorder="0" applyAlignment="0" applyProtection="0"/>
    <xf numFmtId="0" fontId="78" fillId="14" borderId="0" applyNumberFormat="0" applyBorder="0" applyAlignment="0" applyProtection="0"/>
    <xf numFmtId="0" fontId="112" fillId="49" borderId="0" applyNumberFormat="0" applyBorder="0" applyAlignment="0" applyProtection="0"/>
    <xf numFmtId="0" fontId="20" fillId="19" borderId="0" applyNumberFormat="0" applyBorder="0" applyAlignment="0" applyProtection="0"/>
    <xf numFmtId="0" fontId="78" fillId="19" borderId="0" applyNumberFormat="0" applyBorder="0" applyAlignment="0" applyProtection="0"/>
    <xf numFmtId="0" fontId="112" fillId="50" borderId="0" applyNumberFormat="0" applyBorder="0" applyAlignment="0" applyProtection="0"/>
    <xf numFmtId="0" fontId="21" fillId="3" borderId="0" applyNumberFormat="0" applyBorder="0" applyAlignment="0" applyProtection="0"/>
    <xf numFmtId="0" fontId="88" fillId="3" borderId="0" applyNumberFormat="0" applyBorder="0" applyAlignment="0" applyProtection="0"/>
    <xf numFmtId="0" fontId="113" fillId="51" borderId="0" applyNumberFormat="0" applyBorder="0" applyAlignment="0" applyProtection="0"/>
    <xf numFmtId="0" fontId="32" fillId="0" borderId="0" applyNumberFormat="0" applyFill="0" applyBorder="0" applyAlignment="0" applyProtection="0"/>
    <xf numFmtId="49" fontId="96" fillId="0" borderId="0" applyFont="0" applyFill="0" applyBorder="0" applyAlignment="0" applyProtection="0">
      <alignment horizontal="left"/>
    </xf>
    <xf numFmtId="221" fontId="97" fillId="0" borderId="0" applyAlignment="0" applyProtection="0"/>
    <xf numFmtId="194" fontId="7" fillId="0" borderId="0" applyFill="0" applyBorder="0" applyAlignment="0" applyProtection="0"/>
    <xf numFmtId="49" fontId="7" fillId="0" borderId="0" applyNumberFormat="0" applyAlignment="0" applyProtection="0">
      <alignment horizontal="left"/>
    </xf>
    <xf numFmtId="49" fontId="98" fillId="0" borderId="1" applyNumberFormat="0" applyAlignment="0" applyProtection="0">
      <alignment horizontal="left" wrapText="1"/>
    </xf>
    <xf numFmtId="49" fontId="98" fillId="0" borderId="0" applyNumberFormat="0" applyAlignment="0" applyProtection="0">
      <alignment horizontal="left" wrapText="1"/>
    </xf>
    <xf numFmtId="49" fontId="99" fillId="0" borderId="0" applyAlignment="0" applyProtection="0">
      <alignment horizontal="left"/>
    </xf>
    <xf numFmtId="0" fontId="22" fillId="20" borderId="2" applyNumberFormat="0" applyAlignment="0" applyProtection="0"/>
    <xf numFmtId="0" fontId="79" fillId="20" borderId="2" applyNumberFormat="0" applyAlignment="0" applyProtection="0"/>
    <xf numFmtId="0" fontId="114" fillId="52" borderId="20" applyNumberFormat="0" applyAlignment="0" applyProtection="0"/>
    <xf numFmtId="0" fontId="23" fillId="21" borderId="3" applyNumberFormat="0" applyAlignment="0" applyProtection="0"/>
    <xf numFmtId="0" fontId="83" fillId="21" borderId="3" applyNumberFormat="0" applyAlignment="0" applyProtection="0"/>
    <xf numFmtId="0" fontId="115" fillId="53" borderId="21" applyNumberFormat="0" applyAlignment="0" applyProtection="0"/>
    <xf numFmtId="43" fontId="1" fillId="0" borderId="0" applyFont="0" applyFill="0" applyBorder="0" applyAlignment="0" applyProtection="0"/>
    <xf numFmtId="200" fontId="41" fillId="0" borderId="0" applyFill="0" applyBorder="0" applyAlignment="0" applyProtection="0"/>
    <xf numFmtId="40" fontId="41" fillId="0" borderId="0" applyFill="0" applyBorder="0" applyAlignment="0" applyProtection="0"/>
    <xf numFmtId="210" fontId="42" fillId="22" borderId="0" applyFill="0" applyBorder="0" applyAlignment="0">
      <alignment vertical="top"/>
    </xf>
    <xf numFmtId="211" fontId="42" fillId="0" borderId="0" applyFill="0" applyBorder="0" applyAlignment="0" applyProtection="0"/>
    <xf numFmtId="216" fontId="91" fillId="0" borderId="0" applyFill="0" applyBorder="0" applyAlignment="0" applyProtection="0"/>
    <xf numFmtId="216" fontId="91" fillId="0" borderId="0" applyFill="0" applyBorder="0" applyAlignment="0" applyProtection="0"/>
    <xf numFmtId="216" fontId="91" fillId="0" borderId="0" applyFill="0" applyBorder="0" applyAlignment="0" applyProtection="0"/>
    <xf numFmtId="43" fontId="75" fillId="0" borderId="0" applyFont="0" applyFill="0" applyBorder="0" applyAlignment="0" applyProtection="0"/>
    <xf numFmtId="216" fontId="91" fillId="0" borderId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224" fontId="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43" fontId="39" fillId="0" borderId="0" applyFont="0" applyFill="0" applyBorder="0" applyAlignment="0" applyProtection="0"/>
    <xf numFmtId="224" fontId="10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6" fontId="2" fillId="0" borderId="0" applyFill="0" applyBorder="0" applyAlignment="0" applyProtection="0"/>
    <xf numFmtId="43" fontId="74" fillId="0" borderId="0" applyFont="0" applyFill="0" applyBorder="0" applyAlignment="0" applyProtection="0"/>
    <xf numFmtId="216" fontId="91" fillId="0" borderId="0" applyFill="0" applyBorder="0" applyAlignment="0" applyProtection="0"/>
    <xf numFmtId="198" fontId="3" fillId="0" borderId="0"/>
    <xf numFmtId="220" fontId="93" fillId="0" borderId="0"/>
    <xf numFmtId="191" fontId="74" fillId="0" borderId="0" applyFont="0" applyFill="0" applyBorder="0" applyAlignment="0" applyProtection="0"/>
    <xf numFmtId="0" fontId="43" fillId="0" borderId="0">
      <alignment horizontal="left"/>
    </xf>
    <xf numFmtId="0" fontId="44" fillId="0" borderId="0"/>
    <xf numFmtId="0" fontId="45" fillId="0" borderId="0">
      <alignment horizontal="left"/>
    </xf>
    <xf numFmtId="212" fontId="42" fillId="22" borderId="4" applyFill="0" applyBorder="0" applyAlignment="0">
      <alignment horizontal="right"/>
    </xf>
    <xf numFmtId="222" fontId="2" fillId="0" borderId="0" applyFill="0" applyBorder="0" applyAlignment="0" applyProtection="0"/>
    <xf numFmtId="196" fontId="3" fillId="0" borderId="0"/>
    <xf numFmtId="218" fontId="93" fillId="0" borderId="0"/>
    <xf numFmtId="0" fontId="33" fillId="0" borderId="0" applyProtection="0"/>
    <xf numFmtId="194" fontId="3" fillId="0" borderId="0"/>
    <xf numFmtId="219" fontId="93" fillId="0" borderId="0"/>
    <xf numFmtId="0" fontId="46" fillId="0" borderId="0" applyNumberFormat="0" applyFill="0" applyBorder="0" applyAlignment="0" applyProtection="0"/>
    <xf numFmtId="204" fontId="13" fillId="0" borderId="0" applyFont="0" applyFill="0" applyBorder="0" applyAlignment="0" applyProtection="0"/>
    <xf numFmtId="209" fontId="14" fillId="0" borderId="0" applyFill="0" applyBorder="0" applyAlignment="0" applyProtection="0"/>
    <xf numFmtId="0" fontId="2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" fontId="33" fillId="0" borderId="0" applyProtection="0"/>
    <xf numFmtId="0" fontId="47" fillId="0" borderId="0">
      <alignment horizontal="left"/>
    </xf>
    <xf numFmtId="0" fontId="48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25" fillId="4" borderId="0" applyNumberFormat="0" applyBorder="0" applyAlignment="0" applyProtection="0"/>
    <xf numFmtId="0" fontId="85" fillId="4" borderId="0" applyNumberFormat="0" applyBorder="0" applyAlignment="0" applyProtection="0"/>
    <xf numFmtId="0" fontId="118" fillId="54" borderId="0" applyNumberFormat="0" applyBorder="0" applyAlignment="0" applyProtection="0"/>
    <xf numFmtId="38" fontId="7" fillId="23" borderId="0" applyNumberFormat="0" applyBorder="0" applyAlignment="0" applyProtection="0"/>
    <xf numFmtId="0" fontId="50" fillId="0" borderId="0">
      <alignment horizontal="left"/>
    </xf>
    <xf numFmtId="0" fontId="50" fillId="0" borderId="0">
      <alignment horizontal="left"/>
    </xf>
    <xf numFmtId="0" fontId="50" fillId="0" borderId="0">
      <alignment horizontal="left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6">
      <alignment horizontal="left" vertical="center"/>
    </xf>
    <xf numFmtId="0" fontId="15" fillId="0" borderId="7" applyNumberFormat="0" applyFill="0" applyAlignment="0" applyProtection="0"/>
    <xf numFmtId="0" fontId="52" fillId="0" borderId="7" applyNumberFormat="0" applyFill="0" applyAlignment="0" applyProtection="0"/>
    <xf numFmtId="0" fontId="119" fillId="0" borderId="22" applyNumberFormat="0" applyFill="0" applyAlignment="0" applyProtection="0"/>
    <xf numFmtId="0" fontId="51" fillId="0" borderId="0">
      <alignment horizontal="left"/>
    </xf>
    <xf numFmtId="0" fontId="52" fillId="0" borderId="7" applyNumberFormat="0" applyFill="0" applyAlignment="0" applyProtection="0"/>
    <xf numFmtId="0" fontId="53" fillId="0" borderId="8">
      <alignment horizontal="left" vertical="top"/>
    </xf>
    <xf numFmtId="0" fontId="53" fillId="0" borderId="8">
      <alignment horizontal="left" vertical="top"/>
    </xf>
    <xf numFmtId="0" fontId="16" fillId="0" borderId="9" applyNumberFormat="0" applyFill="0" applyAlignment="0" applyProtection="0"/>
    <xf numFmtId="0" fontId="55" fillId="0" borderId="9" applyNumberFormat="0" applyFill="0" applyAlignment="0" applyProtection="0"/>
    <xf numFmtId="0" fontId="120" fillId="0" borderId="23" applyNumberFormat="0" applyFill="0" applyAlignment="0" applyProtection="0"/>
    <xf numFmtId="0" fontId="54" fillId="0" borderId="0">
      <alignment horizontal="left"/>
    </xf>
    <xf numFmtId="0" fontId="55" fillId="0" borderId="9" applyNumberFormat="0" applyFill="0" applyAlignment="0" applyProtection="0"/>
    <xf numFmtId="0" fontId="56" fillId="0" borderId="8">
      <alignment horizontal="left" vertical="top"/>
    </xf>
    <xf numFmtId="0" fontId="56" fillId="0" borderId="8">
      <alignment horizontal="left" vertical="top"/>
    </xf>
    <xf numFmtId="0" fontId="17" fillId="0" borderId="10" applyNumberFormat="0" applyFill="0" applyAlignment="0" applyProtection="0"/>
    <xf numFmtId="0" fontId="90" fillId="0" borderId="10" applyNumberFormat="0" applyFill="0" applyAlignment="0" applyProtection="0"/>
    <xf numFmtId="0" fontId="121" fillId="0" borderId="24" applyNumberFormat="0" applyFill="0" applyAlignment="0" applyProtection="0"/>
    <xf numFmtId="0" fontId="57" fillId="0" borderId="0">
      <alignment horizontal="left"/>
    </xf>
    <xf numFmtId="0" fontId="1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35" fillId="0" borderId="0" applyProtection="0"/>
    <xf numFmtId="0" fontId="34" fillId="0" borderId="0" applyProtection="0"/>
    <xf numFmtId="214" fontId="41" fillId="0" borderId="0" applyFill="0" applyBorder="0" applyAlignment="0" applyProtection="0"/>
    <xf numFmtId="0" fontId="26" fillId="7" borderId="2" applyNumberFormat="0" applyAlignment="0" applyProtection="0"/>
    <xf numFmtId="10" fontId="7" fillId="24" borderId="11" applyNumberFormat="0" applyBorder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122" fillId="55" borderId="20" applyNumberFormat="0" applyAlignment="0" applyProtection="0"/>
    <xf numFmtId="0" fontId="38" fillId="7" borderId="2" applyNumberFormat="0" applyAlignment="0" applyProtection="0"/>
    <xf numFmtId="0" fontId="27" fillId="0" borderId="12" applyNumberFormat="0" applyFill="0" applyAlignment="0" applyProtection="0"/>
    <xf numFmtId="0" fontId="84" fillId="0" borderId="12" applyNumberFormat="0" applyFill="0" applyAlignment="0" applyProtection="0"/>
    <xf numFmtId="0" fontId="123" fillId="0" borderId="25" applyNumberFormat="0" applyFill="0" applyAlignment="0" applyProtection="0"/>
    <xf numFmtId="0" fontId="28" fillId="25" borderId="0" applyNumberFormat="0" applyBorder="0" applyAlignment="0" applyProtection="0"/>
    <xf numFmtId="0" fontId="86" fillId="25" borderId="0" applyNumberFormat="0" applyBorder="0" applyAlignment="0" applyProtection="0"/>
    <xf numFmtId="0" fontId="124" fillId="56" borderId="0" applyNumberFormat="0" applyBorder="0" applyAlignment="0" applyProtection="0"/>
    <xf numFmtId="37" fontId="8" fillId="0" borderId="0"/>
    <xf numFmtId="197" fontId="9" fillId="0" borderId="0"/>
    <xf numFmtId="217" fontId="93" fillId="0" borderId="0"/>
    <xf numFmtId="0" fontId="4" fillId="0" borderId="0"/>
    <xf numFmtId="0" fontId="4" fillId="0" borderId="0"/>
    <xf numFmtId="0" fontId="4" fillId="0" borderId="0"/>
    <xf numFmtId="0" fontId="103" fillId="0" borderId="0"/>
    <xf numFmtId="0" fontId="111" fillId="0" borderId="0"/>
    <xf numFmtId="0" fontId="116" fillId="0" borderId="0"/>
    <xf numFmtId="0" fontId="116" fillId="0" borderId="0"/>
    <xf numFmtId="0" fontId="2" fillId="0" borderId="0"/>
    <xf numFmtId="0" fontId="111" fillId="0" borderId="0"/>
    <xf numFmtId="0" fontId="111" fillId="0" borderId="0"/>
    <xf numFmtId="0" fontId="95" fillId="0" borderId="0"/>
    <xf numFmtId="0" fontId="116" fillId="0" borderId="0"/>
    <xf numFmtId="0" fontId="2" fillId="0" borderId="0"/>
    <xf numFmtId="0" fontId="4" fillId="0" borderId="0"/>
    <xf numFmtId="0" fontId="4" fillId="0" borderId="0"/>
    <xf numFmtId="0" fontId="68" fillId="0" borderId="0"/>
    <xf numFmtId="0" fontId="102" fillId="0" borderId="0"/>
    <xf numFmtId="0" fontId="2" fillId="0" borderId="0"/>
    <xf numFmtId="0" fontId="1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7" fillId="0" borderId="0"/>
    <xf numFmtId="0" fontId="111" fillId="0" borderId="0"/>
    <xf numFmtId="0" fontId="111" fillId="0" borderId="0"/>
    <xf numFmtId="0" fontId="111" fillId="0" borderId="0"/>
    <xf numFmtId="0" fontId="4" fillId="0" borderId="0"/>
    <xf numFmtId="0" fontId="4" fillId="0" borderId="0"/>
    <xf numFmtId="0" fontId="1" fillId="0" borderId="0"/>
    <xf numFmtId="0" fontId="74" fillId="0" borderId="0"/>
    <xf numFmtId="0" fontId="58" fillId="0" borderId="0"/>
    <xf numFmtId="0" fontId="2" fillId="26" borderId="13" applyNumberFormat="0" applyFont="0" applyAlignment="0" applyProtection="0"/>
    <xf numFmtId="0" fontId="4" fillId="26" borderId="13" applyNumberFormat="0" applyFont="0" applyAlignment="0" applyProtection="0"/>
    <xf numFmtId="0" fontId="4" fillId="26" borderId="13" applyNumberFormat="0" applyFont="0" applyAlignment="0" applyProtection="0"/>
    <xf numFmtId="0" fontId="76" fillId="57" borderId="26" applyNumberFormat="0" applyFont="0" applyAlignment="0" applyProtection="0"/>
    <xf numFmtId="0" fontId="76" fillId="57" borderId="26" applyNumberFormat="0" applyFont="0" applyAlignment="0" applyProtection="0"/>
    <xf numFmtId="0" fontId="29" fillId="20" borderId="14" applyNumberFormat="0" applyAlignment="0" applyProtection="0"/>
    <xf numFmtId="0" fontId="89" fillId="20" borderId="14" applyNumberFormat="0" applyAlignment="0" applyProtection="0"/>
    <xf numFmtId="0" fontId="125" fillId="52" borderId="27" applyNumberFormat="0" applyAlignment="0" applyProtection="0"/>
    <xf numFmtId="0" fontId="59" fillId="0" borderId="0">
      <alignment horizontal="left"/>
    </xf>
    <xf numFmtId="213" fontId="42" fillId="22" borderId="0" applyFill="0" applyBorder="0" applyAlignment="0" applyProtection="0">
      <protection locked="0"/>
    </xf>
    <xf numFmtId="187" fontId="42" fillId="22" borderId="0" applyFill="0" applyBorder="0" applyAlignment="0" applyProtection="0">
      <alignment vertical="top"/>
    </xf>
    <xf numFmtId="201" fontId="42" fillId="0" borderId="0" applyFill="0" applyBorder="0" applyAlignment="0" applyProtection="0"/>
    <xf numFmtId="10" fontId="10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0" fontId="100" fillId="0" borderId="0" applyNumberFormat="0" applyFont="0" applyFill="0" applyBorder="0" applyAlignment="0" applyProtection="0">
      <alignment horizontal="left"/>
    </xf>
    <xf numFmtId="15" fontId="100" fillId="0" borderId="0" applyFont="0" applyFill="0" applyBorder="0" applyAlignment="0" applyProtection="0"/>
    <xf numFmtId="1" fontId="10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60" fillId="0" borderId="0">
      <alignment horizontal="left"/>
    </xf>
    <xf numFmtId="0" fontId="49" fillId="0" borderId="0">
      <alignment horizontal="left"/>
    </xf>
    <xf numFmtId="0" fontId="54" fillId="0" borderId="0"/>
    <xf numFmtId="0" fontId="51" fillId="0" borderId="0"/>
    <xf numFmtId="0" fontId="49" fillId="0" borderId="0"/>
    <xf numFmtId="0" fontId="61" fillId="0" borderId="0" applyNumberFormat="0" applyFill="0" applyBorder="0" applyAlignment="0" applyProtection="0"/>
    <xf numFmtId="0" fontId="62" fillId="0" borderId="0"/>
    <xf numFmtId="0" fontId="62" fillId="0" borderId="0"/>
    <xf numFmtId="0" fontId="63" fillId="0" borderId="0"/>
    <xf numFmtId="0" fontId="63" fillId="0" borderId="0"/>
    <xf numFmtId="0" fontId="62" fillId="0" borderId="0"/>
    <xf numFmtId="0" fontId="62" fillId="0" borderId="0"/>
    <xf numFmtId="0" fontId="18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63" fillId="0" borderId="0"/>
    <xf numFmtId="0" fontId="62" fillId="0" borderId="0"/>
    <xf numFmtId="0" fontId="30" fillId="0" borderId="17" applyNumberFormat="0" applyFill="0" applyAlignment="0" applyProtection="0"/>
    <xf numFmtId="0" fontId="87" fillId="0" borderId="17" applyNumberFormat="0" applyFill="0" applyAlignment="0" applyProtection="0"/>
    <xf numFmtId="0" fontId="127" fillId="0" borderId="28" applyNumberFormat="0" applyFill="0" applyAlignment="0" applyProtection="0"/>
    <xf numFmtId="0" fontId="3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64" fillId="0" borderId="0"/>
    <xf numFmtId="41" fontId="64" fillId="0" borderId="0" applyFont="0" applyFill="0" applyBorder="0" applyAlignment="0" applyProtection="0"/>
    <xf numFmtId="191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6" fontId="4" fillId="0" borderId="0" applyFill="0" applyBorder="0" applyAlignment="0" applyProtection="0"/>
    <xf numFmtId="216" fontId="4" fillId="0" borderId="0" applyFill="0" applyBorder="0" applyAlignment="0" applyProtection="0"/>
    <xf numFmtId="43" fontId="2" fillId="0" borderId="0" applyFont="0" applyFill="0" applyBorder="0" applyAlignment="0" applyProtection="0"/>
    <xf numFmtId="223" fontId="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188" fontId="66" fillId="0" borderId="0" applyFont="0" applyFill="0" applyBorder="0" applyAlignment="0" applyProtection="0"/>
    <xf numFmtId="190" fontId="66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92" fillId="0" borderId="0">
      <alignment vertical="top"/>
    </xf>
    <xf numFmtId="0" fontId="92" fillId="0" borderId="0">
      <alignment vertical="top"/>
    </xf>
    <xf numFmtId="0" fontId="2" fillId="0" borderId="0"/>
    <xf numFmtId="0" fontId="1" fillId="0" borderId="0"/>
    <xf numFmtId="205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7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0" fontId="36" fillId="0" borderId="0"/>
    <xf numFmtId="0" fontId="101" fillId="0" borderId="0"/>
    <xf numFmtId="0" fontId="9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</cellStyleXfs>
  <cellXfs count="398">
    <xf numFmtId="0" fontId="0" fillId="0" borderId="0" xfId="0"/>
    <xf numFmtId="0" fontId="129" fillId="0" borderId="0" xfId="230" applyFont="1" applyFill="1" applyAlignment="1">
      <alignment vertical="center"/>
    </xf>
    <xf numFmtId="0" fontId="129" fillId="0" borderId="0" xfId="230" applyFont="1" applyFill="1" applyAlignment="1">
      <alignment horizontal="center" vertical="center"/>
    </xf>
    <xf numFmtId="0" fontId="129" fillId="0" borderId="0" xfId="230" applyFont="1" applyFill="1" applyBorder="1" applyAlignment="1">
      <alignment vertical="center"/>
    </xf>
    <xf numFmtId="0" fontId="130" fillId="0" borderId="0" xfId="230" applyFont="1" applyFill="1" applyAlignment="1">
      <alignment vertical="center"/>
    </xf>
    <xf numFmtId="0" fontId="131" fillId="0" borderId="0" xfId="230" applyFont="1" applyFill="1" applyAlignment="1">
      <alignment horizontal="center" vertical="center"/>
    </xf>
    <xf numFmtId="0" fontId="132" fillId="0" borderId="0" xfId="230" applyFont="1" applyFill="1" applyAlignment="1">
      <alignment vertical="center"/>
    </xf>
    <xf numFmtId="0" fontId="105" fillId="0" borderId="0" xfId="0" applyFont="1" applyFill="1" applyAlignment="1">
      <alignment vertical="center"/>
    </xf>
    <xf numFmtId="0" fontId="106" fillId="0" borderId="0" xfId="0" applyFont="1" applyFill="1" applyAlignment="1">
      <alignment vertical="center"/>
    </xf>
    <xf numFmtId="0" fontId="71" fillId="0" borderId="0" xfId="0" applyFont="1" applyFill="1" applyAlignment="1">
      <alignment horizontal="center" vertical="center"/>
    </xf>
    <xf numFmtId="0" fontId="71" fillId="0" borderId="0" xfId="0" applyFont="1" applyFill="1" applyAlignment="1">
      <alignment vertical="center"/>
    </xf>
    <xf numFmtId="49" fontId="70" fillId="0" borderId="0" xfId="0" applyNumberFormat="1" applyFont="1" applyFill="1" applyBorder="1" applyAlignment="1">
      <alignment vertical="center"/>
    </xf>
    <xf numFmtId="0" fontId="70" fillId="0" borderId="0" xfId="0" applyFont="1" applyFill="1" applyBorder="1" applyAlignment="1">
      <alignment horizontal="right" vertical="center"/>
    </xf>
    <xf numFmtId="0" fontId="70" fillId="0" borderId="0" xfId="0" applyFont="1" applyFill="1" applyAlignment="1">
      <alignment vertical="center"/>
    </xf>
    <xf numFmtId="0" fontId="70" fillId="0" borderId="0" xfId="0" applyFont="1" applyFill="1" applyBorder="1" applyAlignment="1">
      <alignment vertical="center"/>
    </xf>
    <xf numFmtId="43" fontId="70" fillId="0" borderId="0" xfId="139" applyFont="1" applyFill="1" applyBorder="1" applyAlignment="1">
      <alignment vertical="center"/>
    </xf>
    <xf numFmtId="43" fontId="70" fillId="0" borderId="0" xfId="108" applyFont="1" applyFill="1" applyBorder="1" applyAlignment="1">
      <alignment vertical="center"/>
    </xf>
    <xf numFmtId="193" fontId="70" fillId="0" borderId="0" xfId="0" applyNumberFormat="1" applyFont="1" applyFill="1" applyBorder="1" applyAlignment="1">
      <alignment vertical="center"/>
    </xf>
    <xf numFmtId="0" fontId="105" fillId="0" borderId="0" xfId="0" applyFont="1" applyFill="1" applyBorder="1" applyAlignment="1">
      <alignment vertical="center"/>
    </xf>
    <xf numFmtId="0" fontId="106" fillId="0" borderId="0" xfId="0" applyFont="1" applyFill="1" applyBorder="1" applyAlignment="1">
      <alignment vertical="center"/>
    </xf>
    <xf numFmtId="43" fontId="70" fillId="0" borderId="0" xfId="145" applyFont="1" applyFill="1" applyBorder="1" applyAlignment="1">
      <alignment horizontal="right" vertical="center"/>
    </xf>
    <xf numFmtId="49" fontId="104" fillId="0" borderId="0" xfId="0" applyNumberFormat="1" applyFont="1" applyFill="1" applyBorder="1" applyAlignment="1">
      <alignment vertical="center"/>
    </xf>
    <xf numFmtId="0" fontId="104" fillId="0" borderId="0" xfId="0" applyFont="1" applyFill="1" applyBorder="1" applyAlignment="1">
      <alignment vertical="center"/>
    </xf>
    <xf numFmtId="0" fontId="107" fillId="0" borderId="0" xfId="0" applyFont="1" applyFill="1" applyBorder="1" applyAlignment="1">
      <alignment vertical="center"/>
    </xf>
    <xf numFmtId="0" fontId="108" fillId="0" borderId="0" xfId="0" applyFont="1" applyFill="1" applyAlignment="1">
      <alignment vertical="center"/>
    </xf>
    <xf numFmtId="0" fontId="108" fillId="0" borderId="0" xfId="253" applyFont="1" applyFill="1" applyAlignment="1">
      <alignment horizontal="left" vertical="center"/>
    </xf>
    <xf numFmtId="189" fontId="108" fillId="0" borderId="0" xfId="230" applyNumberFormat="1" applyFont="1" applyFill="1" applyBorder="1" applyAlignment="1">
      <alignment horizontal="center" vertical="center"/>
    </xf>
    <xf numFmtId="0" fontId="110" fillId="0" borderId="0" xfId="0" applyFont="1" applyFill="1" applyBorder="1" applyAlignment="1">
      <alignment vertical="center"/>
    </xf>
    <xf numFmtId="0" fontId="132" fillId="0" borderId="0" xfId="0" applyFont="1" applyFill="1" applyAlignment="1">
      <alignment vertical="center"/>
    </xf>
    <xf numFmtId="0" fontId="131" fillId="0" borderId="0" xfId="230" applyFont="1" applyFill="1" applyBorder="1" applyAlignment="1">
      <alignment horizontal="center" vertical="center"/>
    </xf>
    <xf numFmtId="0" fontId="105" fillId="0" borderId="0" xfId="0" applyFont="1" applyFill="1" applyBorder="1" applyAlignment="1">
      <alignment horizontal="center" vertical="center"/>
    </xf>
    <xf numFmtId="0" fontId="105" fillId="0" borderId="0" xfId="0" applyFont="1" applyFill="1" applyBorder="1" applyAlignment="1">
      <alignment horizontal="right" vertical="center"/>
    </xf>
    <xf numFmtId="43" fontId="105" fillId="0" borderId="0" xfId="145" applyFont="1" applyFill="1" applyBorder="1" applyAlignment="1">
      <alignment horizontal="right" vertical="center"/>
    </xf>
    <xf numFmtId="0" fontId="70" fillId="0" borderId="0" xfId="0" applyFont="1" applyFill="1" applyBorder="1" applyAlignment="1">
      <alignment horizontal="right" vertical="center" wrapText="1"/>
    </xf>
    <xf numFmtId="0" fontId="70" fillId="0" borderId="0" xfId="0" applyFont="1" applyFill="1" applyBorder="1" applyAlignment="1">
      <alignment horizontal="center" vertical="center" wrapText="1"/>
    </xf>
    <xf numFmtId="195" fontId="70" fillId="0" borderId="0" xfId="149" applyNumberFormat="1" applyFont="1" applyFill="1" applyBorder="1" applyAlignment="1">
      <alignment vertical="center"/>
    </xf>
    <xf numFmtId="0" fontId="69" fillId="0" borderId="0" xfId="0" applyFont="1" applyFill="1" applyBorder="1" applyAlignment="1">
      <alignment vertical="center"/>
    </xf>
    <xf numFmtId="0" fontId="69" fillId="0" borderId="0" xfId="0" applyFont="1" applyFill="1" applyBorder="1" applyAlignment="1">
      <alignment horizontal="center" vertical="center"/>
    </xf>
    <xf numFmtId="0" fontId="69" fillId="0" borderId="0" xfId="0" applyFont="1" applyFill="1" applyBorder="1" applyAlignment="1">
      <alignment horizontal="right" vertical="center"/>
    </xf>
    <xf numFmtId="43" fontId="69" fillId="0" borderId="0" xfId="145" applyFont="1" applyFill="1" applyBorder="1" applyAlignment="1">
      <alignment horizontal="right" vertical="center"/>
    </xf>
    <xf numFmtId="199" fontId="69" fillId="0" borderId="0" xfId="0" applyNumberFormat="1" applyFont="1" applyFill="1" applyBorder="1" applyAlignment="1">
      <alignment horizontal="center" vertical="center"/>
    </xf>
    <xf numFmtId="199" fontId="69" fillId="0" borderId="0" xfId="0" applyNumberFormat="1" applyFont="1" applyFill="1" applyBorder="1" applyAlignment="1">
      <alignment vertical="center"/>
    </xf>
    <xf numFmtId="189" fontId="70" fillId="0" borderId="0" xfId="149" applyNumberFormat="1" applyFont="1" applyFill="1" applyBorder="1" applyAlignment="1">
      <alignment vertical="center"/>
    </xf>
    <xf numFmtId="0" fontId="71" fillId="0" borderId="0" xfId="0" applyFont="1" applyFill="1" applyBorder="1" applyAlignment="1">
      <alignment horizontal="center" vertical="center"/>
    </xf>
    <xf numFmtId="189" fontId="108" fillId="0" borderId="0" xfId="230" applyNumberFormat="1" applyFont="1" applyBorder="1" applyAlignment="1">
      <alignment horizontal="right" vertical="center"/>
    </xf>
    <xf numFmtId="0" fontId="104" fillId="0" borderId="0" xfId="0" applyFont="1" applyFill="1" applyBorder="1" applyAlignment="1">
      <alignment horizontal="left" vertical="center"/>
    </xf>
    <xf numFmtId="228" fontId="130" fillId="0" borderId="18" xfId="0" applyNumberFormat="1" applyFont="1" applyBorder="1" applyAlignment="1">
      <alignment horizontal="right" vertical="top"/>
    </xf>
    <xf numFmtId="228" fontId="130" fillId="0" borderId="4" xfId="0" applyNumberFormat="1" applyFont="1" applyBorder="1" applyAlignment="1">
      <alignment horizontal="right" vertical="top"/>
    </xf>
    <xf numFmtId="0" fontId="106" fillId="0" borderId="0" xfId="386" applyFont="1" applyAlignment="1">
      <alignment horizontal="right" vertical="center"/>
    </xf>
    <xf numFmtId="0" fontId="105" fillId="0" borderId="0" xfId="386" applyFont="1" applyAlignment="1">
      <alignment vertical="center"/>
    </xf>
    <xf numFmtId="0" fontId="106" fillId="0" borderId="0" xfId="386" applyFont="1" applyAlignment="1">
      <alignment vertical="center"/>
    </xf>
    <xf numFmtId="0" fontId="5" fillId="0" borderId="0" xfId="386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386" applyFont="1" applyAlignment="1">
      <alignment horizontal="center" vertical="center" wrapText="1"/>
    </xf>
    <xf numFmtId="0" fontId="5" fillId="0" borderId="0" xfId="386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18" xfId="386" applyFont="1" applyBorder="1" applyAlignment="1">
      <alignment horizontal="center" vertical="center"/>
    </xf>
    <xf numFmtId="192" fontId="5" fillId="0" borderId="0" xfId="390" applyNumberFormat="1" applyFont="1" applyFill="1" applyBorder="1" applyAlignment="1">
      <alignment horizontal="center" vertical="center"/>
    </xf>
    <xf numFmtId="192" fontId="5" fillId="0" borderId="0" xfId="386" applyNumberFormat="1" applyFont="1" applyAlignment="1">
      <alignment vertical="center"/>
    </xf>
    <xf numFmtId="193" fontId="5" fillId="0" borderId="0" xfId="390" applyNumberFormat="1" applyFont="1" applyFill="1" applyBorder="1" applyAlignment="1">
      <alignment horizontal="center" vertical="center"/>
    </xf>
    <xf numFmtId="193" fontId="5" fillId="0" borderId="0" xfId="386" applyNumberFormat="1" applyFont="1" applyAlignment="1">
      <alignment vertical="center"/>
    </xf>
    <xf numFmtId="192" fontId="5" fillId="0" borderId="0" xfId="388" applyNumberFormat="1" applyFont="1" applyFill="1" applyBorder="1" applyAlignment="1">
      <alignment horizontal="center" vertical="center"/>
    </xf>
    <xf numFmtId="193" fontId="5" fillId="0" borderId="0" xfId="388" applyNumberFormat="1" applyFont="1" applyFill="1" applyBorder="1" applyAlignment="1">
      <alignment horizontal="center" vertical="center"/>
    </xf>
    <xf numFmtId="192" fontId="5" fillId="0" borderId="4" xfId="390" applyNumberFormat="1" applyFont="1" applyFill="1" applyBorder="1" applyAlignment="1">
      <alignment horizontal="center" vertical="center"/>
    </xf>
    <xf numFmtId="226" fontId="5" fillId="0" borderId="4" xfId="390" applyNumberFormat="1" applyFont="1" applyFill="1" applyBorder="1" applyAlignment="1">
      <alignment horizontal="center" vertical="center"/>
    </xf>
    <xf numFmtId="215" fontId="5" fillId="0" borderId="0" xfId="391" applyNumberFormat="1" applyFont="1" applyFill="1" applyBorder="1" applyAlignment="1">
      <alignment vertical="center"/>
    </xf>
    <xf numFmtId="0" fontId="70" fillId="0" borderId="0" xfId="386" applyFont="1" applyAlignment="1">
      <alignment vertical="center"/>
    </xf>
    <xf numFmtId="43" fontId="5" fillId="0" borderId="0" xfId="390" applyFont="1" applyFill="1" applyBorder="1" applyAlignment="1">
      <alignment horizontal="center" vertical="center"/>
    </xf>
    <xf numFmtId="226" fontId="5" fillId="0" borderId="0" xfId="390" applyNumberFormat="1" applyFont="1" applyFill="1" applyBorder="1" applyAlignment="1">
      <alignment horizontal="center" vertical="center"/>
    </xf>
    <xf numFmtId="225" fontId="5" fillId="0" borderId="0" xfId="390" applyNumberFormat="1" applyFont="1" applyFill="1" applyBorder="1" applyAlignment="1">
      <alignment horizontal="center" vertical="center"/>
    </xf>
    <xf numFmtId="191" fontId="5" fillId="0" borderId="0" xfId="0" applyNumberFormat="1" applyFont="1" applyAlignment="1">
      <alignment horizontal="center" vertical="center"/>
    </xf>
    <xf numFmtId="43" fontId="5" fillId="0" borderId="0" xfId="391" applyNumberFormat="1" applyFont="1" applyFill="1" applyAlignment="1">
      <alignment horizontal="center" vertical="center"/>
    </xf>
    <xf numFmtId="43" fontId="5" fillId="0" borderId="0" xfId="391" applyNumberFormat="1" applyFont="1" applyFill="1" applyAlignment="1">
      <alignment vertical="center"/>
    </xf>
    <xf numFmtId="192" fontId="5" fillId="0" borderId="0" xfId="391" applyNumberFormat="1" applyFont="1" applyFill="1" applyAlignment="1">
      <alignment vertical="center"/>
    </xf>
    <xf numFmtId="189" fontId="130" fillId="0" borderId="0" xfId="0" applyNumberFormat="1" applyFont="1" applyBorder="1" applyAlignment="1">
      <alignment horizontal="right" vertical="center"/>
    </xf>
    <xf numFmtId="234" fontId="135" fillId="0" borderId="0" xfId="390" applyNumberFormat="1" applyFont="1" applyFill="1" applyBorder="1" applyAlignment="1">
      <alignment horizontal="center" vertical="center"/>
    </xf>
    <xf numFmtId="43" fontId="108" fillId="0" borderId="0" xfId="108" applyFont="1" applyFill="1" applyBorder="1" applyAlignment="1">
      <alignment horizontal="center" vertical="center"/>
    </xf>
    <xf numFmtId="0" fontId="106" fillId="0" borderId="0" xfId="386" applyFont="1" applyFill="1" applyAlignment="1">
      <alignment horizontal="right" vertical="center"/>
    </xf>
    <xf numFmtId="0" fontId="136" fillId="0" borderId="0" xfId="0" applyFont="1" applyFill="1" applyAlignment="1">
      <alignment horizontal="center" vertical="center"/>
    </xf>
    <xf numFmtId="228" fontId="104" fillId="0" borderId="0" xfId="0" applyNumberFormat="1" applyFont="1" applyFill="1" applyAlignment="1">
      <alignment horizontal="right" vertical="center"/>
    </xf>
    <xf numFmtId="228" fontId="104" fillId="0" borderId="0" xfId="0" applyNumberFormat="1" applyFont="1" applyFill="1" applyAlignment="1">
      <alignment horizontal="center" vertical="center"/>
    </xf>
    <xf numFmtId="228" fontId="104" fillId="0" borderId="18" xfId="0" applyNumberFormat="1" applyFont="1" applyFill="1" applyBorder="1" applyAlignment="1">
      <alignment horizontal="right" vertical="center"/>
    </xf>
    <xf numFmtId="0" fontId="104" fillId="0" borderId="0" xfId="0" applyFont="1" applyFill="1" applyAlignment="1">
      <alignment horizontal="center" vertical="center" wrapText="1"/>
    </xf>
    <xf numFmtId="228" fontId="104" fillId="0" borderId="4" xfId="0" applyNumberFormat="1" applyFont="1" applyFill="1" applyBorder="1" applyAlignment="1">
      <alignment horizontal="right" vertical="center"/>
    </xf>
    <xf numFmtId="228" fontId="130" fillId="0" borderId="0" xfId="0" applyNumberFormat="1" applyFont="1" applyAlignment="1">
      <alignment horizontal="right" vertical="top"/>
    </xf>
    <xf numFmtId="228" fontId="130" fillId="0" borderId="0" xfId="0" applyNumberFormat="1" applyFont="1" applyAlignment="1">
      <alignment horizontal="center" vertical="top"/>
    </xf>
    <xf numFmtId="0" fontId="132" fillId="0" borderId="0" xfId="0" applyFont="1" applyAlignment="1">
      <alignment vertical="center"/>
    </xf>
    <xf numFmtId="0" fontId="133" fillId="0" borderId="0" xfId="386" applyFont="1" applyAlignment="1">
      <alignment horizontal="right" vertical="center"/>
    </xf>
    <xf numFmtId="0" fontId="133" fillId="0" borderId="0" xfId="0" applyFont="1" applyAlignment="1">
      <alignment vertical="center"/>
    </xf>
    <xf numFmtId="0" fontId="138" fillId="0" borderId="0" xfId="0" applyFont="1" applyAlignment="1">
      <alignment vertical="center"/>
    </xf>
    <xf numFmtId="0" fontId="138" fillId="0" borderId="18" xfId="0" applyFont="1" applyBorder="1" applyAlignment="1">
      <alignment horizontal="center" vertical="center"/>
    </xf>
    <xf numFmtId="0" fontId="138" fillId="0" borderId="0" xfId="0" applyFont="1" applyAlignment="1">
      <alignment horizontal="left" vertical="center"/>
    </xf>
    <xf numFmtId="193" fontId="138" fillId="0" borderId="0" xfId="387" applyNumberFormat="1" applyFont="1" applyFill="1" applyBorder="1" applyAlignment="1">
      <alignment horizontal="center" vertical="center"/>
    </xf>
    <xf numFmtId="191" fontId="138" fillId="0" borderId="0" xfId="0" applyNumberFormat="1" applyFont="1" applyAlignment="1">
      <alignment horizontal="center" vertical="center"/>
    </xf>
    <xf numFmtId="43" fontId="138" fillId="0" borderId="0" xfId="388" applyFont="1" applyFill="1" applyBorder="1" applyAlignment="1">
      <alignment horizontal="center" vertical="center"/>
    </xf>
    <xf numFmtId="193" fontId="138" fillId="0" borderId="4" xfId="387" applyNumberFormat="1" applyFont="1" applyFill="1" applyBorder="1" applyAlignment="1">
      <alignment horizontal="center" vertical="center"/>
    </xf>
    <xf numFmtId="191" fontId="138" fillId="0" borderId="0" xfId="387" applyNumberFormat="1" applyFont="1" applyFill="1" applyBorder="1" applyAlignment="1">
      <alignment vertical="center"/>
    </xf>
    <xf numFmtId="193" fontId="138" fillId="0" borderId="0" xfId="387" applyNumberFormat="1" applyFont="1" applyFill="1" applyBorder="1" applyAlignment="1">
      <alignment vertical="center"/>
    </xf>
    <xf numFmtId="193" fontId="138" fillId="0" borderId="0" xfId="108" applyNumberFormat="1" applyFont="1" applyFill="1" applyBorder="1" applyAlignment="1">
      <alignment horizontal="center" vertical="center"/>
    </xf>
    <xf numFmtId="0" fontId="138" fillId="0" borderId="0" xfId="230" applyFont="1" applyFill="1" applyAlignment="1">
      <alignment vertical="center"/>
    </xf>
    <xf numFmtId="0" fontId="138" fillId="0" borderId="0" xfId="230" applyFont="1" applyFill="1" applyAlignment="1">
      <alignment horizontal="center" vertical="center"/>
    </xf>
    <xf numFmtId="0" fontId="138" fillId="0" borderId="0" xfId="230" applyFont="1" applyFill="1" applyBorder="1" applyAlignment="1">
      <alignment vertical="center"/>
    </xf>
    <xf numFmtId="0" fontId="138" fillId="0" borderId="18" xfId="236" quotePrefix="1" applyNumberFormat="1" applyFont="1" applyFill="1" applyBorder="1" applyAlignment="1">
      <alignment horizontal="center" vertical="center"/>
    </xf>
    <xf numFmtId="0" fontId="138" fillId="0" borderId="0" xfId="236" applyFont="1" applyFill="1" applyBorder="1" applyAlignment="1">
      <alignment horizontal="center" vertical="center"/>
    </xf>
    <xf numFmtId="0" fontId="138" fillId="0" borderId="0" xfId="242" applyFont="1" applyFill="1" applyAlignment="1">
      <alignment vertical="center"/>
    </xf>
    <xf numFmtId="0" fontId="138" fillId="0" borderId="0" xfId="230" applyNumberFormat="1" applyFont="1" applyFill="1" applyAlignment="1">
      <alignment horizontal="right" vertical="center"/>
    </xf>
    <xf numFmtId="0" fontId="138" fillId="0" borderId="0" xfId="230" applyNumberFormat="1" applyFont="1" applyFill="1" applyAlignment="1">
      <alignment horizontal="center" vertical="center"/>
    </xf>
    <xf numFmtId="228" fontId="138" fillId="0" borderId="0" xfId="0" applyNumberFormat="1" applyFont="1" applyAlignment="1">
      <alignment horizontal="right" vertical="center"/>
    </xf>
    <xf numFmtId="37" fontId="138" fillId="0" borderId="0" xfId="230" applyNumberFormat="1" applyFont="1" applyFill="1" applyBorder="1" applyAlignment="1">
      <alignment horizontal="right" vertical="center"/>
    </xf>
    <xf numFmtId="192" fontId="138" fillId="0" borderId="0" xfId="108" applyNumberFormat="1" applyFont="1" applyFill="1" applyBorder="1" applyAlignment="1">
      <alignment horizontal="right" vertical="center"/>
    </xf>
    <xf numFmtId="228" fontId="138" fillId="0" borderId="0" xfId="0" applyNumberFormat="1" applyFont="1" applyAlignment="1">
      <alignment horizontal="center" vertical="center"/>
    </xf>
    <xf numFmtId="228" fontId="138" fillId="0" borderId="0" xfId="0" applyNumberFormat="1" applyFont="1" applyBorder="1" applyAlignment="1">
      <alignment horizontal="right" vertical="center"/>
    </xf>
    <xf numFmtId="0" fontId="138" fillId="0" borderId="0" xfId="230" applyNumberFormat="1" applyFont="1" applyFill="1" applyAlignment="1">
      <alignment horizontal="left" vertical="center"/>
    </xf>
    <xf numFmtId="228" fontId="138" fillId="0" borderId="18" xfId="0" applyNumberFormat="1" applyFont="1" applyBorder="1" applyAlignment="1">
      <alignment horizontal="right" vertical="center"/>
    </xf>
    <xf numFmtId="192" fontId="138" fillId="0" borderId="18" xfId="108" applyNumberFormat="1" applyFont="1" applyFill="1" applyBorder="1" applyAlignment="1">
      <alignment horizontal="right"/>
    </xf>
    <xf numFmtId="228" fontId="138" fillId="0" borderId="18" xfId="0" applyNumberFormat="1" applyFont="1" applyBorder="1" applyAlignment="1">
      <alignment horizontal="center" vertical="center"/>
    </xf>
    <xf numFmtId="192" fontId="138" fillId="0" borderId="6" xfId="108" applyNumberFormat="1" applyFont="1" applyFill="1" applyBorder="1" applyAlignment="1">
      <alignment horizontal="right" vertical="center"/>
    </xf>
    <xf numFmtId="233" fontId="70" fillId="0" borderId="0" xfId="0" quotePrefix="1" applyNumberFormat="1" applyFont="1" applyFill="1" applyBorder="1" applyAlignment="1">
      <alignment vertical="center"/>
    </xf>
    <xf numFmtId="192" fontId="70" fillId="0" borderId="0" xfId="145" applyNumberFormat="1" applyFont="1" applyFill="1" applyAlignment="1">
      <alignment horizontal="center" vertical="center"/>
    </xf>
    <xf numFmtId="192" fontId="139" fillId="0" borderId="0" xfId="108" applyNumberFormat="1" applyFont="1" applyFill="1" applyBorder="1" applyAlignment="1">
      <alignment horizontal="right" vertical="center"/>
    </xf>
    <xf numFmtId="192" fontId="138" fillId="0" borderId="18" xfId="108" applyNumberFormat="1" applyFont="1" applyFill="1" applyBorder="1" applyAlignment="1">
      <alignment horizontal="right" vertical="center"/>
    </xf>
    <xf numFmtId="0" fontId="138" fillId="0" borderId="0" xfId="230" applyNumberFormat="1" applyFont="1" applyFill="1" applyAlignment="1">
      <alignment vertical="center"/>
    </xf>
    <xf numFmtId="192" fontId="138" fillId="0" borderId="0" xfId="108" applyNumberFormat="1" applyFont="1" applyFill="1" applyAlignment="1">
      <alignment horizontal="right" vertical="center"/>
    </xf>
    <xf numFmtId="189" fontId="138" fillId="0" borderId="0" xfId="108" applyNumberFormat="1" applyFont="1" applyFill="1" applyAlignment="1">
      <alignment horizontal="right" vertical="center"/>
    </xf>
    <xf numFmtId="193" fontId="138" fillId="0" borderId="18" xfId="108" applyNumberFormat="1" applyFont="1" applyFill="1" applyBorder="1" applyAlignment="1">
      <alignment vertical="center"/>
    </xf>
    <xf numFmtId="193" fontId="138" fillId="0" borderId="18" xfId="108" applyNumberFormat="1" applyFont="1" applyFill="1" applyBorder="1" applyAlignment="1">
      <alignment horizontal="center" vertical="center"/>
    </xf>
    <xf numFmtId="0" fontId="139" fillId="0" borderId="0" xfId="230" applyNumberFormat="1" applyFont="1" applyFill="1" applyAlignment="1">
      <alignment horizontal="left" vertical="center"/>
    </xf>
    <xf numFmtId="0" fontId="139" fillId="0" borderId="0" xfId="230" applyFont="1" applyFill="1" applyAlignment="1">
      <alignment vertical="center"/>
    </xf>
    <xf numFmtId="0" fontId="139" fillId="0" borderId="0" xfId="230" applyNumberFormat="1" applyFont="1" applyFill="1" applyAlignment="1">
      <alignment horizontal="center" vertical="center"/>
    </xf>
    <xf numFmtId="37" fontId="138" fillId="0" borderId="0" xfId="230" applyNumberFormat="1" applyFont="1" applyAlignment="1">
      <alignment horizontal="right" vertical="center"/>
    </xf>
    <xf numFmtId="192" fontId="138" fillId="0" borderId="0" xfId="134" applyNumberFormat="1" applyFont="1" applyFill="1" applyBorder="1" applyAlignment="1">
      <alignment horizontal="right" vertical="center"/>
    </xf>
    <xf numFmtId="0" fontId="138" fillId="0" borderId="0" xfId="230" applyFont="1" applyAlignment="1">
      <alignment vertical="center"/>
    </xf>
    <xf numFmtId="0" fontId="139" fillId="0" borderId="0" xfId="230" applyFont="1" applyAlignment="1">
      <alignment vertical="center"/>
    </xf>
    <xf numFmtId="0" fontId="138" fillId="0" borderId="0" xfId="230" applyFont="1" applyAlignment="1">
      <alignment horizontal="right" vertical="center"/>
    </xf>
    <xf numFmtId="0" fontId="139" fillId="0" borderId="0" xfId="230" applyFont="1" applyAlignment="1">
      <alignment horizontal="center" vertical="center"/>
    </xf>
    <xf numFmtId="193" fontId="138" fillId="0" borderId="0" xfId="388" applyNumberFormat="1" applyFont="1" applyFill="1" applyBorder="1" applyAlignment="1">
      <alignment vertical="center"/>
    </xf>
    <xf numFmtId="192" fontId="138" fillId="0" borderId="0" xfId="388" applyNumberFormat="1" applyFont="1" applyFill="1" applyBorder="1" applyAlignment="1">
      <alignment horizontal="right" vertical="center"/>
    </xf>
    <xf numFmtId="192" fontId="138" fillId="0" borderId="0" xfId="388" applyNumberFormat="1" applyFont="1" applyFill="1" applyBorder="1" applyAlignment="1">
      <alignment horizontal="right"/>
    </xf>
    <xf numFmtId="0" fontId="138" fillId="0" borderId="0" xfId="230" quotePrefix="1" applyFont="1" applyAlignment="1">
      <alignment vertical="center"/>
    </xf>
    <xf numFmtId="193" fontId="70" fillId="0" borderId="4" xfId="388" applyNumberFormat="1" applyFont="1" applyFill="1" applyBorder="1" applyAlignment="1">
      <alignment vertical="center"/>
    </xf>
    <xf numFmtId="192" fontId="138" fillId="0" borderId="0" xfId="388" applyNumberFormat="1" applyFont="1" applyFill="1" applyBorder="1" applyAlignment="1">
      <alignment vertical="center"/>
    </xf>
    <xf numFmtId="192" fontId="138" fillId="0" borderId="19" xfId="388" applyNumberFormat="1" applyFont="1" applyFill="1" applyBorder="1" applyAlignment="1">
      <alignment vertical="center"/>
    </xf>
    <xf numFmtId="0" fontId="139" fillId="0" borderId="0" xfId="230" applyNumberFormat="1" applyFont="1" applyFill="1" applyAlignment="1">
      <alignment vertical="center"/>
    </xf>
    <xf numFmtId="228" fontId="138" fillId="0" borderId="0" xfId="0" applyNumberFormat="1" applyFont="1" applyAlignment="1">
      <alignment vertical="center"/>
    </xf>
    <xf numFmtId="192" fontId="138" fillId="0" borderId="0" xfId="134" applyNumberFormat="1" applyFont="1" applyFill="1" applyBorder="1" applyAlignment="1">
      <alignment vertical="center"/>
    </xf>
    <xf numFmtId="193" fontId="138" fillId="0" borderId="0" xfId="0" applyNumberFormat="1" applyFont="1" applyBorder="1" applyAlignment="1">
      <alignment vertical="center"/>
    </xf>
    <xf numFmtId="0" fontId="140" fillId="0" borderId="0" xfId="242" applyFont="1" applyFill="1" applyAlignment="1">
      <alignment vertical="center"/>
    </xf>
    <xf numFmtId="0" fontId="70" fillId="0" borderId="0" xfId="230" applyFont="1" applyFill="1" applyAlignment="1">
      <alignment vertical="center"/>
    </xf>
    <xf numFmtId="0" fontId="140" fillId="0" borderId="0" xfId="230" applyFont="1" applyFill="1" applyAlignment="1">
      <alignment horizontal="center" vertical="center"/>
    </xf>
    <xf numFmtId="189" fontId="139" fillId="0" borderId="0" xfId="0" applyNumberFormat="1" applyFont="1" applyAlignment="1">
      <alignment horizontal="right" vertical="center"/>
    </xf>
    <xf numFmtId="0" fontId="139" fillId="0" borderId="0" xfId="0" applyFont="1" applyAlignment="1">
      <alignment horizontal="center" vertical="center"/>
    </xf>
    <xf numFmtId="189" fontId="139" fillId="0" borderId="0" xfId="0" applyNumberFormat="1" applyFont="1" applyAlignment="1">
      <alignment horizontal="center" vertical="center"/>
    </xf>
    <xf numFmtId="37" fontId="140" fillId="0" borderId="0" xfId="230" applyNumberFormat="1" applyFont="1" applyFill="1" applyBorder="1" applyAlignment="1">
      <alignment horizontal="right" vertical="center"/>
    </xf>
    <xf numFmtId="37" fontId="138" fillId="0" borderId="0" xfId="0" applyNumberFormat="1" applyFont="1" applyBorder="1" applyAlignment="1">
      <alignment horizontal="right" vertical="center"/>
    </xf>
    <xf numFmtId="0" fontId="138" fillId="0" borderId="0" xfId="242" applyFont="1" applyFill="1" applyAlignment="1">
      <alignment horizontal="left" vertical="center"/>
    </xf>
    <xf numFmtId="0" fontId="139" fillId="0" borderId="0" xfId="230" applyFont="1" applyFill="1" applyAlignment="1">
      <alignment horizontal="center" vertical="center"/>
    </xf>
    <xf numFmtId="193" fontId="138" fillId="0" borderId="0" xfId="118" applyNumberFormat="1" applyFont="1" applyFill="1" applyBorder="1" applyAlignment="1">
      <alignment vertical="center"/>
    </xf>
    <xf numFmtId="193" fontId="139" fillId="0" borderId="0" xfId="0" applyNumberFormat="1" applyFont="1" applyBorder="1" applyAlignment="1">
      <alignment horizontal="right" vertical="center"/>
    </xf>
    <xf numFmtId="193" fontId="138" fillId="0" borderId="4" xfId="108" applyNumberFormat="1" applyFont="1" applyFill="1" applyBorder="1" applyAlignment="1">
      <alignment vertical="center"/>
    </xf>
    <xf numFmtId="0" fontId="139" fillId="0" borderId="0" xfId="242" applyFont="1" applyFill="1" applyAlignment="1">
      <alignment vertical="center"/>
    </xf>
    <xf numFmtId="37" fontId="139" fillId="0" borderId="0" xfId="230" applyNumberFormat="1" applyFont="1" applyFill="1" applyBorder="1" applyAlignment="1">
      <alignment horizontal="right" vertical="center"/>
    </xf>
    <xf numFmtId="189" fontId="138" fillId="0" borderId="0" xfId="0" applyNumberFormat="1" applyFont="1" applyAlignment="1">
      <alignment horizontal="right" vertical="center"/>
    </xf>
    <xf numFmtId="193" fontId="138" fillId="0" borderId="0" xfId="0" applyNumberFormat="1" applyFont="1" applyAlignment="1">
      <alignment horizontal="right" vertical="center"/>
    </xf>
    <xf numFmtId="41" fontId="139" fillId="0" borderId="0" xfId="230" applyNumberFormat="1" applyFont="1" applyFill="1" applyBorder="1" applyAlignment="1">
      <alignment vertical="center"/>
    </xf>
    <xf numFmtId="189" fontId="139" fillId="0" borderId="0" xfId="230" applyNumberFormat="1" applyFont="1" applyFill="1" applyBorder="1" applyAlignment="1">
      <alignment vertical="center"/>
    </xf>
    <xf numFmtId="195" fontId="138" fillId="0" borderId="0" xfId="0" applyNumberFormat="1" applyFont="1" applyAlignment="1">
      <alignment vertical="top"/>
    </xf>
    <xf numFmtId="229" fontId="139" fillId="0" borderId="0" xfId="0" applyNumberFormat="1" applyFont="1" applyAlignment="1">
      <alignment vertical="top"/>
    </xf>
    <xf numFmtId="0" fontId="138" fillId="0" borderId="0" xfId="0" applyFont="1" applyAlignment="1">
      <alignment vertical="top"/>
    </xf>
    <xf numFmtId="235" fontId="138" fillId="0" borderId="0" xfId="0" applyNumberFormat="1" applyFont="1" applyAlignment="1">
      <alignment vertical="center"/>
    </xf>
    <xf numFmtId="235" fontId="139" fillId="0" borderId="0" xfId="0" applyNumberFormat="1" applyFont="1" applyAlignment="1">
      <alignment vertical="center"/>
    </xf>
    <xf numFmtId="235" fontId="139" fillId="0" borderId="0" xfId="0" applyNumberFormat="1" applyFont="1" applyBorder="1" applyAlignment="1">
      <alignment vertical="center"/>
    </xf>
    <xf numFmtId="228" fontId="138" fillId="0" borderId="0" xfId="0" applyNumberFormat="1" applyFont="1" applyBorder="1" applyAlignment="1">
      <alignment vertical="center"/>
    </xf>
    <xf numFmtId="199" fontId="104" fillId="0" borderId="0" xfId="0" applyNumberFormat="1" applyFont="1" applyFill="1" applyBorder="1" applyAlignment="1">
      <alignment vertical="center"/>
    </xf>
    <xf numFmtId="199" fontId="104" fillId="0" borderId="0" xfId="0" applyNumberFormat="1" applyFont="1" applyFill="1" applyAlignment="1">
      <alignment horizontal="center" vertical="center"/>
    </xf>
    <xf numFmtId="199" fontId="104" fillId="0" borderId="18" xfId="0" quotePrefix="1" applyNumberFormat="1" applyFont="1" applyFill="1" applyBorder="1" applyAlignment="1">
      <alignment horizontal="center" vertical="center"/>
    </xf>
    <xf numFmtId="0" fontId="107" fillId="0" borderId="0" xfId="0" applyFont="1" applyFill="1" applyBorder="1" applyAlignment="1">
      <alignment vertical="center" wrapText="1"/>
    </xf>
    <xf numFmtId="0" fontId="104" fillId="0" borderId="0" xfId="0" applyFont="1" applyFill="1" applyBorder="1" applyAlignment="1">
      <alignment horizontal="right" vertical="center" wrapText="1"/>
    </xf>
    <xf numFmtId="0" fontId="104" fillId="0" borderId="0" xfId="0" applyFont="1" applyFill="1" applyBorder="1" applyAlignment="1">
      <alignment horizontal="center" vertical="center" wrapText="1"/>
    </xf>
    <xf numFmtId="43" fontId="104" fillId="0" borderId="0" xfId="145" applyFont="1" applyFill="1" applyBorder="1" applyAlignment="1">
      <alignment horizontal="right" vertical="center" wrapText="1"/>
    </xf>
    <xf numFmtId="199" fontId="104" fillId="0" borderId="0" xfId="0" applyNumberFormat="1" applyFont="1" applyFill="1" applyBorder="1" applyAlignment="1">
      <alignment horizontal="right" vertical="center" wrapText="1"/>
    </xf>
    <xf numFmtId="199" fontId="104" fillId="0" borderId="0" xfId="0" applyNumberFormat="1" applyFont="1" applyFill="1" applyBorder="1" applyAlignment="1">
      <alignment vertical="center" wrapText="1"/>
    </xf>
    <xf numFmtId="0" fontId="104" fillId="0" borderId="0" xfId="0" applyFont="1" applyFill="1" applyBorder="1" applyAlignment="1">
      <alignment vertical="center" wrapText="1"/>
    </xf>
    <xf numFmtId="0" fontId="136" fillId="0" borderId="0" xfId="0" applyFont="1" applyFill="1" applyBorder="1" applyAlignment="1">
      <alignment horizontal="center" vertical="center"/>
    </xf>
    <xf numFmtId="228" fontId="104" fillId="0" borderId="0" xfId="0" applyNumberFormat="1" applyFont="1" applyFill="1" applyBorder="1" applyAlignment="1">
      <alignment horizontal="right" vertical="center"/>
    </xf>
    <xf numFmtId="228" fontId="104" fillId="0" borderId="0" xfId="0" applyNumberFormat="1" applyFont="1" applyFill="1" applyBorder="1" applyAlignment="1">
      <alignment vertical="center"/>
    </xf>
    <xf numFmtId="233" fontId="104" fillId="0" borderId="0" xfId="0" quotePrefix="1" applyNumberFormat="1" applyFont="1" applyFill="1" applyBorder="1" applyAlignment="1">
      <alignment vertical="center"/>
    </xf>
    <xf numFmtId="192" fontId="104" fillId="0" borderId="0" xfId="108" applyNumberFormat="1" applyFont="1" applyFill="1" applyBorder="1" applyAlignment="1">
      <alignment vertical="center"/>
    </xf>
    <xf numFmtId="0" fontId="107" fillId="0" borderId="0" xfId="0" applyFont="1" applyFill="1" applyBorder="1" applyAlignment="1">
      <alignment horizontal="left" vertical="center"/>
    </xf>
    <xf numFmtId="0" fontId="109" fillId="0" borderId="0" xfId="0" applyFont="1" applyFill="1" applyBorder="1" applyAlignment="1">
      <alignment horizontal="centerContinuous" vertical="center"/>
    </xf>
    <xf numFmtId="230" fontId="104" fillId="0" borderId="0" xfId="0" applyNumberFormat="1" applyFont="1" applyFill="1" applyAlignment="1">
      <alignment horizontal="right" vertical="center" wrapText="1"/>
    </xf>
    <xf numFmtId="195" fontId="104" fillId="0" borderId="0" xfId="0" applyNumberFormat="1" applyFont="1" applyFill="1" applyBorder="1" applyAlignment="1">
      <alignment horizontal="center" vertical="center"/>
    </xf>
    <xf numFmtId="195" fontId="104" fillId="0" borderId="0" xfId="149" applyNumberFormat="1" applyFont="1" applyFill="1" applyBorder="1" applyAlignment="1">
      <alignment horizontal="right" vertical="center" wrapText="1"/>
    </xf>
    <xf numFmtId="0" fontId="104" fillId="0" borderId="0" xfId="255" applyFont="1" applyFill="1" applyBorder="1" applyAlignment="1">
      <alignment vertical="center"/>
    </xf>
    <xf numFmtId="228" fontId="104" fillId="0" borderId="19" xfId="0" applyNumberFormat="1" applyFont="1" applyFill="1" applyBorder="1" applyAlignment="1">
      <alignment horizontal="right" vertical="center"/>
    </xf>
    <xf numFmtId="192" fontId="104" fillId="0" borderId="0" xfId="108" applyNumberFormat="1" applyFont="1" applyFill="1" applyBorder="1" applyAlignment="1">
      <alignment horizontal="right" vertical="center"/>
    </xf>
    <xf numFmtId="192" fontId="104" fillId="0" borderId="19" xfId="108" applyNumberFormat="1" applyFont="1" applyFill="1" applyBorder="1" applyAlignment="1">
      <alignment horizontal="right" vertical="center"/>
    </xf>
    <xf numFmtId="228" fontId="104" fillId="0" borderId="18" xfId="0" applyNumberFormat="1" applyFont="1" applyFill="1" applyBorder="1" applyAlignment="1">
      <alignment horizontal="center" vertical="center"/>
    </xf>
    <xf numFmtId="0" fontId="104" fillId="0" borderId="0" xfId="0" quotePrefix="1" applyFont="1" applyFill="1" applyBorder="1" applyAlignment="1">
      <alignment horizontal="right" vertical="center"/>
    </xf>
    <xf numFmtId="49" fontId="107" fillId="0" borderId="0" xfId="0" applyNumberFormat="1" applyFont="1" applyFill="1" applyBorder="1" applyAlignment="1">
      <alignment vertical="center"/>
    </xf>
    <xf numFmtId="0" fontId="70" fillId="0" borderId="0" xfId="0" applyFont="1" applyAlignment="1">
      <alignment horizontal="left" vertical="center"/>
    </xf>
    <xf numFmtId="0" fontId="70" fillId="0" borderId="0" xfId="0" applyFont="1" applyAlignment="1">
      <alignment horizontal="center" vertical="center"/>
    </xf>
    <xf numFmtId="0" fontId="70" fillId="0" borderId="0" xfId="0" applyFont="1" applyAlignment="1">
      <alignment vertical="center"/>
    </xf>
    <xf numFmtId="193" fontId="70" fillId="0" borderId="0" xfId="387" applyNumberFormat="1" applyFont="1" applyFill="1" applyBorder="1" applyAlignment="1">
      <alignment horizontal="center" vertical="center"/>
    </xf>
    <xf numFmtId="191" fontId="70" fillId="0" borderId="0" xfId="0" applyNumberFormat="1" applyFont="1" applyAlignment="1">
      <alignment horizontal="center" vertical="center"/>
    </xf>
    <xf numFmtId="43" fontId="70" fillId="0" borderId="0" xfId="388" applyFont="1" applyFill="1" applyBorder="1" applyAlignment="1">
      <alignment horizontal="center" vertical="center"/>
    </xf>
    <xf numFmtId="193" fontId="70" fillId="0" borderId="0" xfId="108" applyNumberFormat="1" applyFont="1" applyFill="1" applyBorder="1" applyAlignment="1">
      <alignment horizontal="center" vertical="center"/>
    </xf>
    <xf numFmtId="193" fontId="138" fillId="0" borderId="0" xfId="0" applyNumberFormat="1" applyFont="1" applyAlignment="1">
      <alignment vertical="center"/>
    </xf>
    <xf numFmtId="193" fontId="70" fillId="0" borderId="0" xfId="387" applyNumberFormat="1" applyFont="1" applyFill="1" applyBorder="1" applyAlignment="1">
      <alignment vertical="center"/>
    </xf>
    <xf numFmtId="193" fontId="138" fillId="0" borderId="18" xfId="0" applyNumberFormat="1" applyFont="1" applyBorder="1" applyAlignment="1">
      <alignment vertical="center"/>
    </xf>
    <xf numFmtId="193" fontId="70" fillId="0" borderId="4" xfId="387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228" fontId="141" fillId="0" borderId="0" xfId="0" applyNumberFormat="1" applyFont="1" applyAlignment="1">
      <alignment horizontal="center" vertical="center"/>
    </xf>
    <xf numFmtId="0" fontId="106" fillId="0" borderId="0" xfId="0" applyFont="1" applyAlignment="1">
      <alignment horizontal="center" vertical="center"/>
    </xf>
    <xf numFmtId="0" fontId="106" fillId="0" borderId="0" xfId="386" applyFont="1" applyAlignment="1">
      <alignment horizontal="center" vertical="center"/>
    </xf>
    <xf numFmtId="192" fontId="138" fillId="0" borderId="18" xfId="388" applyNumberFormat="1" applyFont="1" applyFill="1" applyBorder="1" applyAlignment="1">
      <alignment horizontal="right" vertical="center"/>
    </xf>
    <xf numFmtId="192" fontId="138" fillId="0" borderId="6" xfId="388" applyNumberFormat="1" applyFont="1" applyFill="1" applyBorder="1" applyAlignment="1">
      <alignment horizontal="right" vertical="center"/>
    </xf>
    <xf numFmtId="228" fontId="138" fillId="0" borderId="29" xfId="0" applyNumberFormat="1" applyFont="1" applyBorder="1" applyAlignment="1">
      <alignment horizontal="right" vertical="center"/>
    </xf>
    <xf numFmtId="228" fontId="138" fillId="0" borderId="29" xfId="0" applyNumberFormat="1" applyFont="1" applyBorder="1" applyAlignment="1">
      <alignment horizontal="center" vertical="center"/>
    </xf>
    <xf numFmtId="189" fontId="138" fillId="0" borderId="0" xfId="388" applyNumberFormat="1" applyFont="1" applyFill="1" applyAlignment="1">
      <alignment horizontal="right" vertical="center"/>
    </xf>
    <xf numFmtId="192" fontId="70" fillId="0" borderId="30" xfId="389" applyNumberFormat="1" applyFont="1" applyFill="1" applyBorder="1" applyAlignment="1">
      <alignment horizontal="center" vertical="center"/>
    </xf>
    <xf numFmtId="192" fontId="70" fillId="0" borderId="18" xfId="389" applyNumberFormat="1" applyFont="1" applyFill="1" applyBorder="1" applyAlignment="1">
      <alignment horizontal="center" vertical="center"/>
    </xf>
    <xf numFmtId="193" fontId="138" fillId="0" borderId="4" xfId="388" applyNumberFormat="1" applyFont="1" applyFill="1" applyBorder="1" applyAlignment="1">
      <alignment horizontal="center" vertical="center"/>
    </xf>
    <xf numFmtId="193" fontId="138" fillId="0" borderId="4" xfId="388" applyNumberFormat="1" applyFont="1" applyFill="1" applyBorder="1" applyAlignment="1">
      <alignment horizontal="right" vertical="center"/>
    </xf>
    <xf numFmtId="192" fontId="138" fillId="0" borderId="4" xfId="108" applyNumberFormat="1" applyFont="1" applyFill="1" applyBorder="1" applyAlignment="1">
      <alignment horizontal="right" vertical="center"/>
    </xf>
    <xf numFmtId="192" fontId="138" fillId="0" borderId="0" xfId="388" applyNumberFormat="1" applyFont="1" applyFill="1" applyAlignment="1">
      <alignment vertical="center"/>
    </xf>
    <xf numFmtId="234" fontId="135" fillId="0" borderId="0" xfId="108" applyNumberFormat="1" applyFont="1" applyFill="1" applyBorder="1" applyAlignment="1">
      <alignment horizontal="center" vertical="center"/>
    </xf>
    <xf numFmtId="228" fontId="138" fillId="0" borderId="0" xfId="0" applyNumberFormat="1" applyFont="1" applyBorder="1" applyAlignment="1">
      <alignment horizontal="center" vertical="center"/>
    </xf>
    <xf numFmtId="0" fontId="138" fillId="0" borderId="0" xfId="0" applyFont="1" applyBorder="1" applyAlignment="1">
      <alignment horizontal="center" vertical="center"/>
    </xf>
    <xf numFmtId="192" fontId="70" fillId="0" borderId="18" xfId="145" applyNumberFormat="1" applyFont="1" applyFill="1" applyBorder="1" applyAlignment="1">
      <alignment horizontal="center" vertical="center"/>
    </xf>
    <xf numFmtId="228" fontId="138" fillId="0" borderId="6" xfId="0" applyNumberFormat="1" applyFont="1" applyBorder="1" applyAlignment="1">
      <alignment horizontal="center" vertical="center"/>
    </xf>
    <xf numFmtId="228" fontId="130" fillId="0" borderId="18" xfId="0" applyNumberFormat="1" applyFont="1" applyBorder="1" applyAlignment="1">
      <alignment horizontal="center" vertical="top"/>
    </xf>
    <xf numFmtId="189" fontId="138" fillId="0" borderId="6" xfId="108" applyNumberFormat="1" applyFont="1" applyFill="1" applyBorder="1" applyAlignment="1">
      <alignment horizontal="right" vertical="center"/>
    </xf>
    <xf numFmtId="193" fontId="138" fillId="0" borderId="6" xfId="134" applyNumberFormat="1" applyFont="1" applyFill="1" applyBorder="1" applyAlignment="1">
      <alignment vertical="center"/>
    </xf>
    <xf numFmtId="228" fontId="130" fillId="0" borderId="19" xfId="0" applyNumberFormat="1" applyFont="1" applyBorder="1" applyAlignment="1">
      <alignment horizontal="right" vertical="top"/>
    </xf>
    <xf numFmtId="235" fontId="138" fillId="0" borderId="0" xfId="108" applyNumberFormat="1" applyFont="1" applyAlignment="1">
      <alignment vertical="center"/>
    </xf>
    <xf numFmtId="43" fontId="70" fillId="0" borderId="0" xfId="108" quotePrefix="1" applyFont="1" applyFill="1" applyBorder="1" applyAlignment="1">
      <alignment horizontal="center" vertical="center"/>
    </xf>
    <xf numFmtId="43" fontId="70" fillId="0" borderId="0" xfId="108" quotePrefix="1" applyFont="1" applyFill="1" applyBorder="1" applyAlignment="1">
      <alignment horizontal="right" vertical="center"/>
    </xf>
    <xf numFmtId="0" fontId="138" fillId="0" borderId="0" xfId="232" applyFont="1" applyAlignment="1">
      <alignment horizontal="center" vertical="center"/>
    </xf>
    <xf numFmtId="193" fontId="70" fillId="0" borderId="18" xfId="108" applyNumberFormat="1" applyFont="1" applyFill="1" applyBorder="1" applyAlignment="1">
      <alignment horizontal="center" vertical="center"/>
    </xf>
    <xf numFmtId="193" fontId="138" fillId="0" borderId="0" xfId="232" applyNumberFormat="1" applyFont="1" applyAlignment="1">
      <alignment horizontal="center" vertical="center"/>
    </xf>
    <xf numFmtId="0" fontId="142" fillId="0" borderId="0" xfId="0" applyFont="1" applyAlignment="1">
      <alignment horizontal="center" vertical="top"/>
    </xf>
    <xf numFmtId="0" fontId="130" fillId="0" borderId="0" xfId="0" applyFont="1" applyAlignment="1">
      <alignment horizontal="center" vertical="top" wrapText="1"/>
    </xf>
    <xf numFmtId="0" fontId="104" fillId="0" borderId="0" xfId="0" applyFont="1" applyFill="1" applyBorder="1" applyAlignment="1">
      <alignment horizontal="right" vertical="center"/>
    </xf>
    <xf numFmtId="0" fontId="104" fillId="0" borderId="0" xfId="0" applyFont="1" applyFill="1" applyBorder="1" applyAlignment="1">
      <alignment horizontal="center" vertical="center"/>
    </xf>
    <xf numFmtId="199" fontId="104" fillId="0" borderId="0" xfId="0" applyNumberFormat="1" applyFont="1" applyFill="1" applyBorder="1" applyAlignment="1">
      <alignment horizontal="center" vertical="center"/>
    </xf>
    <xf numFmtId="0" fontId="138" fillId="0" borderId="0" xfId="230" applyFont="1" applyFill="1" applyAlignment="1">
      <alignment horizontal="right" vertical="center"/>
    </xf>
    <xf numFmtId="0" fontId="138" fillId="0" borderId="0" xfId="0" applyFont="1" applyAlignment="1">
      <alignment horizontal="center" vertical="center"/>
    </xf>
    <xf numFmtId="0" fontId="138" fillId="0" borderId="0" xfId="0" applyFont="1" applyAlignment="1">
      <alignment horizontal="right" vertical="center"/>
    </xf>
    <xf numFmtId="0" fontId="5" fillId="0" borderId="0" xfId="386" applyFont="1" applyAlignment="1">
      <alignment horizontal="center" vertical="center"/>
    </xf>
    <xf numFmtId="228" fontId="138" fillId="0" borderId="30" xfId="0" applyNumberFormat="1" applyFont="1" applyBorder="1" applyAlignment="1">
      <alignment horizontal="right" vertical="center"/>
    </xf>
    <xf numFmtId="193" fontId="138" fillId="0" borderId="18" xfId="0" applyNumberFormat="1" applyFont="1" applyBorder="1" applyAlignment="1">
      <alignment horizontal="right" vertical="center"/>
    </xf>
    <xf numFmtId="43" fontId="70" fillId="0" borderId="18" xfId="108" applyFont="1" applyFill="1" applyBorder="1" applyAlignment="1">
      <alignment horizontal="center" vertical="center"/>
    </xf>
    <xf numFmtId="193" fontId="138" fillId="0" borderId="19" xfId="108" applyNumberFormat="1" applyFont="1" applyFill="1" applyBorder="1" applyAlignment="1">
      <alignment vertical="center"/>
    </xf>
    <xf numFmtId="193" fontId="138" fillId="0" borderId="0" xfId="0" applyNumberFormat="1" applyFont="1" applyFill="1" applyAlignment="1">
      <alignment horizontal="right" vertical="center"/>
    </xf>
    <xf numFmtId="193" fontId="138" fillId="0" borderId="0" xfId="118" applyNumberFormat="1" applyFont="1" applyFill="1" applyBorder="1" applyAlignment="1">
      <alignment horizontal="center" vertical="center"/>
    </xf>
    <xf numFmtId="43" fontId="70" fillId="0" borderId="0" xfId="108" applyFont="1" applyFill="1" applyBorder="1" applyAlignment="1">
      <alignment horizontal="center" vertical="center"/>
    </xf>
    <xf numFmtId="228" fontId="138" fillId="0" borderId="0" xfId="0" applyNumberFormat="1" applyFont="1" applyFill="1" applyAlignment="1">
      <alignment horizontal="center" vertical="center"/>
    </xf>
    <xf numFmtId="228" fontId="138" fillId="0" borderId="18" xfId="0" applyNumberFormat="1" applyFont="1" applyFill="1" applyBorder="1" applyAlignment="1">
      <alignment horizontal="center" vertical="center"/>
    </xf>
    <xf numFmtId="193" fontId="138" fillId="0" borderId="18" xfId="0" applyNumberFormat="1" applyFont="1" applyBorder="1" applyAlignment="1">
      <alignment horizontal="center" vertical="center"/>
    </xf>
    <xf numFmtId="0" fontId="138" fillId="0" borderId="0" xfId="0" applyFont="1" applyAlignment="1">
      <alignment horizontal="center" vertical="center"/>
    </xf>
    <xf numFmtId="0" fontId="106" fillId="0" borderId="0" xfId="0" applyFont="1" applyAlignment="1">
      <alignment horizontal="center" vertical="center"/>
    </xf>
    <xf numFmtId="49" fontId="143" fillId="0" borderId="0" xfId="0" applyNumberFormat="1" applyFont="1" applyFill="1" applyBorder="1" applyAlignment="1">
      <alignment vertical="center"/>
    </xf>
    <xf numFmtId="0" fontId="143" fillId="0" borderId="0" xfId="0" applyFont="1" applyFill="1" applyBorder="1" applyAlignment="1">
      <alignment horizontal="center" vertical="center"/>
    </xf>
    <xf numFmtId="0" fontId="143" fillId="0" borderId="0" xfId="0" applyFont="1" applyFill="1" applyBorder="1" applyAlignment="1">
      <alignment vertical="center"/>
    </xf>
    <xf numFmtId="0" fontId="143" fillId="0" borderId="0" xfId="0" applyFont="1" applyFill="1" applyAlignment="1">
      <alignment vertical="center"/>
    </xf>
    <xf numFmtId="43" fontId="143" fillId="0" borderId="0" xfId="108" applyFont="1" applyFill="1" applyBorder="1" applyAlignment="1">
      <alignment horizontal="center" vertical="center"/>
    </xf>
    <xf numFmtId="49" fontId="143" fillId="0" borderId="18" xfId="108" quotePrefix="1" applyNumberFormat="1" applyFont="1" applyFill="1" applyBorder="1" applyAlignment="1">
      <alignment horizontal="center" vertical="center"/>
    </xf>
    <xf numFmtId="0" fontId="144" fillId="0" borderId="0" xfId="0" applyFont="1" applyFill="1" applyBorder="1" applyAlignment="1">
      <alignment vertical="center"/>
    </xf>
    <xf numFmtId="0" fontId="145" fillId="0" borderId="0" xfId="0" applyFont="1" applyFill="1" applyBorder="1" applyAlignment="1">
      <alignment horizontal="center" vertical="center"/>
    </xf>
    <xf numFmtId="0" fontId="145" fillId="0" borderId="0" xfId="0" applyFont="1" applyFill="1" applyBorder="1" applyAlignment="1">
      <alignment horizontal="right" vertical="center"/>
    </xf>
    <xf numFmtId="0" fontId="143" fillId="0" borderId="0" xfId="253" applyFont="1" applyFill="1" applyAlignment="1">
      <alignment vertical="center"/>
    </xf>
    <xf numFmtId="0" fontId="143" fillId="0" borderId="0" xfId="0" applyFont="1" applyFill="1" applyBorder="1" applyAlignment="1">
      <alignment horizontal="right" vertical="center"/>
    </xf>
    <xf numFmtId="189" fontId="146" fillId="0" borderId="0" xfId="0" applyNumberFormat="1" applyFont="1" applyAlignment="1">
      <alignment horizontal="right" vertical="center"/>
    </xf>
    <xf numFmtId="189" fontId="143" fillId="0" borderId="0" xfId="230" applyNumberFormat="1" applyFont="1" applyBorder="1" applyAlignment="1">
      <alignment horizontal="right" vertical="center"/>
    </xf>
    <xf numFmtId="230" fontId="146" fillId="0" borderId="0" xfId="232" applyNumberFormat="1" applyFont="1" applyBorder="1" applyAlignment="1">
      <alignment vertical="center"/>
    </xf>
    <xf numFmtId="230" fontId="146" fillId="0" borderId="0" xfId="0" applyNumberFormat="1" applyFont="1" applyBorder="1" applyAlignment="1">
      <alignment vertical="center"/>
    </xf>
    <xf numFmtId="0" fontId="143" fillId="0" borderId="0" xfId="253" applyFont="1" applyFill="1" applyAlignment="1">
      <alignment horizontal="left" vertical="center"/>
    </xf>
    <xf numFmtId="0" fontId="143" fillId="0" borderId="0" xfId="254" applyFont="1" applyFill="1" applyAlignment="1">
      <alignment vertical="center"/>
    </xf>
    <xf numFmtId="230" fontId="146" fillId="0" borderId="0" xfId="0" applyNumberFormat="1" applyFont="1" applyAlignment="1">
      <alignment vertical="center"/>
    </xf>
    <xf numFmtId="189" fontId="143" fillId="0" borderId="0" xfId="230" applyNumberFormat="1" applyFont="1" applyFill="1" applyBorder="1" applyAlignment="1">
      <alignment horizontal="center" vertical="center"/>
    </xf>
    <xf numFmtId="43" fontId="143" fillId="0" borderId="0" xfId="108" applyFont="1" applyFill="1" applyAlignment="1">
      <alignment horizontal="center" vertical="center"/>
    </xf>
    <xf numFmtId="0" fontId="146" fillId="0" borderId="0" xfId="0" applyFont="1" applyAlignment="1">
      <alignment vertical="center"/>
    </xf>
    <xf numFmtId="0" fontId="143" fillId="0" borderId="0" xfId="0" applyFont="1" applyAlignment="1">
      <alignment horizontal="center" vertical="center"/>
    </xf>
    <xf numFmtId="231" fontId="146" fillId="0" borderId="0" xfId="0" applyNumberFormat="1" applyFont="1" applyAlignment="1">
      <alignment horizontal="center" vertical="center"/>
    </xf>
    <xf numFmtId="226" fontId="143" fillId="0" borderId="0" xfId="141" applyNumberFormat="1" applyFont="1" applyFill="1" applyBorder="1" applyAlignment="1">
      <alignment horizontal="center" vertical="center"/>
    </xf>
    <xf numFmtId="0" fontId="146" fillId="0" borderId="0" xfId="232" applyFont="1" applyBorder="1" applyAlignment="1">
      <alignment vertical="center"/>
    </xf>
    <xf numFmtId="0" fontId="146" fillId="0" borderId="0" xfId="0" applyFont="1" applyBorder="1" applyAlignment="1">
      <alignment vertical="center"/>
    </xf>
    <xf numFmtId="228" fontId="143" fillId="0" borderId="0" xfId="0" applyNumberFormat="1" applyFont="1" applyAlignment="1">
      <alignment vertical="center"/>
    </xf>
    <xf numFmtId="228" fontId="146" fillId="0" borderId="0" xfId="0" applyNumberFormat="1" applyFont="1" applyAlignment="1">
      <alignment vertical="center"/>
    </xf>
    <xf numFmtId="192" fontId="143" fillId="0" borderId="0" xfId="118" applyNumberFormat="1" applyFont="1" applyFill="1" applyBorder="1" applyAlignment="1">
      <alignment horizontal="center" vertical="center"/>
    </xf>
    <xf numFmtId="227" fontId="146" fillId="0" borderId="0" xfId="0" applyNumberFormat="1" applyFont="1" applyAlignment="1">
      <alignment horizontal="center" vertical="center"/>
    </xf>
    <xf numFmtId="189" fontId="143" fillId="0" borderId="0" xfId="108" applyNumberFormat="1" applyFont="1" applyFill="1" applyBorder="1" applyAlignment="1">
      <alignment horizontal="center" vertical="center"/>
    </xf>
    <xf numFmtId="225" fontId="143" fillId="0" borderId="0" xfId="390" applyNumberFormat="1" applyFont="1" applyFill="1" applyBorder="1" applyAlignment="1">
      <alignment horizontal="center" vertical="center"/>
    </xf>
    <xf numFmtId="43" fontId="143" fillId="0" borderId="0" xfId="134" applyFont="1" applyFill="1" applyBorder="1" applyAlignment="1">
      <alignment vertical="top"/>
    </xf>
    <xf numFmtId="227" fontId="143" fillId="0" borderId="0" xfId="141" applyNumberFormat="1" applyFont="1" applyFill="1" applyBorder="1" applyAlignment="1">
      <alignment horizontal="center" vertical="center"/>
    </xf>
    <xf numFmtId="193" fontId="143" fillId="0" borderId="0" xfId="388" applyNumberFormat="1" applyFont="1" applyFill="1" applyAlignment="1">
      <alignment vertical="top"/>
    </xf>
    <xf numFmtId="193" fontId="146" fillId="0" borderId="0" xfId="0" applyNumberFormat="1" applyFont="1" applyAlignment="1">
      <alignment vertical="center"/>
    </xf>
    <xf numFmtId="193" fontId="143" fillId="0" borderId="0" xfId="0" applyNumberFormat="1" applyFont="1" applyAlignment="1">
      <alignment vertical="center"/>
    </xf>
    <xf numFmtId="189" fontId="143" fillId="0" borderId="0" xfId="230" applyNumberFormat="1" applyFont="1" applyAlignment="1">
      <alignment horizontal="center" vertical="center"/>
    </xf>
    <xf numFmtId="226" fontId="143" fillId="0" borderId="0" xfId="390" applyNumberFormat="1" applyFont="1" applyFill="1" applyBorder="1" applyAlignment="1">
      <alignment horizontal="center" vertical="center"/>
    </xf>
    <xf numFmtId="189" fontId="143" fillId="0" borderId="0" xfId="230" applyNumberFormat="1" applyFont="1" applyAlignment="1">
      <alignment horizontal="right" vertical="center"/>
    </xf>
    <xf numFmtId="189" fontId="143" fillId="0" borderId="0" xfId="0" applyNumberFormat="1" applyFont="1" applyAlignment="1">
      <alignment horizontal="right" vertical="center"/>
    </xf>
    <xf numFmtId="231" fontId="146" fillId="0" borderId="18" xfId="0" applyNumberFormat="1" applyFont="1" applyBorder="1" applyAlignment="1">
      <alignment horizontal="center" vertical="center"/>
    </xf>
    <xf numFmtId="226" fontId="143" fillId="0" borderId="18" xfId="390" applyNumberFormat="1" applyFont="1" applyFill="1" applyBorder="1" applyAlignment="1">
      <alignment horizontal="center" vertical="center"/>
    </xf>
    <xf numFmtId="189" fontId="146" fillId="0" borderId="18" xfId="0" applyNumberFormat="1" applyFont="1" applyBorder="1" applyAlignment="1">
      <alignment horizontal="right" vertical="center"/>
    </xf>
    <xf numFmtId="189" fontId="143" fillId="0" borderId="18" xfId="230" applyNumberFormat="1" applyFont="1" applyBorder="1" applyAlignment="1">
      <alignment horizontal="center" vertical="center"/>
    </xf>
    <xf numFmtId="189" fontId="146" fillId="0" borderId="0" xfId="0" applyNumberFormat="1" applyFont="1" applyAlignment="1">
      <alignment vertical="center"/>
    </xf>
    <xf numFmtId="189" fontId="143" fillId="0" borderId="0" xfId="118" applyNumberFormat="1" applyFont="1" applyFill="1" applyBorder="1" applyAlignment="1">
      <alignment horizontal="center" vertical="center"/>
    </xf>
    <xf numFmtId="0" fontId="143" fillId="0" borderId="0" xfId="378" applyFont="1" applyFill="1" applyAlignment="1">
      <alignment vertical="center"/>
    </xf>
    <xf numFmtId="189" fontId="146" fillId="0" borderId="18" xfId="0" applyNumberFormat="1" applyFont="1" applyBorder="1" applyAlignment="1">
      <alignment vertical="center"/>
    </xf>
    <xf numFmtId="189" fontId="143" fillId="0" borderId="18" xfId="118" applyNumberFormat="1" applyFont="1" applyFill="1" applyBorder="1" applyAlignment="1">
      <alignment horizontal="center" vertical="center"/>
    </xf>
    <xf numFmtId="189" fontId="143" fillId="0" borderId="29" xfId="0" applyNumberFormat="1" applyFont="1" applyBorder="1" applyAlignment="1">
      <alignment horizontal="right" vertical="center"/>
    </xf>
    <xf numFmtId="189" fontId="143" fillId="0" borderId="18" xfId="230" applyNumberFormat="1" applyFont="1" applyFill="1" applyBorder="1" applyAlignment="1">
      <alignment horizontal="center" vertical="center"/>
    </xf>
    <xf numFmtId="0" fontId="147" fillId="0" borderId="0" xfId="0" applyFont="1" applyFill="1" applyBorder="1" applyAlignment="1">
      <alignment vertical="center"/>
    </xf>
    <xf numFmtId="189" fontId="143" fillId="0" borderId="6" xfId="230" applyNumberFormat="1" applyFont="1" applyBorder="1" applyAlignment="1">
      <alignment horizontal="center" vertical="center"/>
    </xf>
    <xf numFmtId="0" fontId="70" fillId="0" borderId="0" xfId="0" applyFont="1" applyFill="1" applyBorder="1" applyAlignment="1">
      <alignment horizontal="center" vertical="center"/>
    </xf>
    <xf numFmtId="49" fontId="70" fillId="0" borderId="18" xfId="108" quotePrefix="1" applyNumberFormat="1" applyFont="1" applyFill="1" applyBorder="1" applyAlignment="1">
      <alignment horizontal="center" vertical="center"/>
    </xf>
    <xf numFmtId="0" fontId="148" fillId="0" borderId="0" xfId="253" applyFont="1" applyFill="1" applyAlignment="1">
      <alignment vertical="center"/>
    </xf>
    <xf numFmtId="191" fontId="70" fillId="0" borderId="0" xfId="108" applyNumberFormat="1" applyFont="1" applyFill="1" applyBorder="1" applyAlignment="1">
      <alignment horizontal="right" vertical="center"/>
    </xf>
    <xf numFmtId="0" fontId="70" fillId="0" borderId="0" xfId="253" applyFont="1" applyFill="1" applyAlignment="1">
      <alignment vertical="center"/>
    </xf>
    <xf numFmtId="43" fontId="70" fillId="0" borderId="0" xfId="134" applyFont="1" applyFill="1" applyBorder="1" applyAlignment="1">
      <alignment horizontal="center" vertical="center"/>
    </xf>
    <xf numFmtId="229" fontId="138" fillId="0" borderId="0" xfId="0" applyNumberFormat="1" applyFont="1" applyAlignment="1">
      <alignment horizontal="center" vertical="center"/>
    </xf>
    <xf numFmtId="192" fontId="70" fillId="0" borderId="0" xfId="134" applyNumberFormat="1" applyFont="1" applyFill="1" applyBorder="1" applyAlignment="1">
      <alignment horizontal="center" vertical="center"/>
    </xf>
    <xf numFmtId="228" fontId="138" fillId="0" borderId="0" xfId="0" applyNumberFormat="1" applyFont="1" applyAlignment="1">
      <alignment vertical="top"/>
    </xf>
    <xf numFmtId="192" fontId="70" fillId="0" borderId="0" xfId="108" applyNumberFormat="1" applyFont="1" applyFill="1" applyBorder="1" applyAlignment="1">
      <alignment horizontal="center" vertical="center"/>
    </xf>
    <xf numFmtId="228" fontId="138" fillId="0" borderId="0" xfId="0" applyNumberFormat="1" applyFont="1" applyFill="1" applyAlignment="1">
      <alignment vertical="center"/>
    </xf>
    <xf numFmtId="192" fontId="70" fillId="0" borderId="0" xfId="118" applyNumberFormat="1" applyFont="1" applyFill="1" applyBorder="1" applyAlignment="1">
      <alignment vertical="center"/>
    </xf>
    <xf numFmtId="189" fontId="70" fillId="0" borderId="0" xfId="230" applyNumberFormat="1" applyFont="1" applyFill="1" applyAlignment="1">
      <alignment horizontal="center" vertical="center"/>
    </xf>
    <xf numFmtId="189" fontId="138" fillId="0" borderId="0" xfId="0" applyNumberFormat="1" applyFont="1" applyAlignment="1">
      <alignment horizontal="center" vertical="top"/>
    </xf>
    <xf numFmtId="189" fontId="70" fillId="0" borderId="0" xfId="230" applyNumberFormat="1" applyFont="1" applyAlignment="1">
      <alignment horizontal="right" vertical="center"/>
    </xf>
    <xf numFmtId="226" fontId="70" fillId="0" borderId="0" xfId="141" applyNumberFormat="1" applyFont="1" applyFill="1" applyBorder="1" applyAlignment="1">
      <alignment horizontal="center" vertical="center"/>
    </xf>
    <xf numFmtId="231" fontId="138" fillId="0" borderId="0" xfId="0" applyNumberFormat="1" applyFont="1" applyBorder="1" applyAlignment="1">
      <alignment horizontal="center" vertical="center"/>
    </xf>
    <xf numFmtId="189" fontId="138" fillId="0" borderId="0" xfId="0" applyNumberFormat="1" applyFont="1" applyBorder="1" applyAlignment="1">
      <alignment horizontal="center" vertical="top"/>
    </xf>
    <xf numFmtId="0" fontId="70" fillId="0" borderId="0" xfId="0" applyFont="1" applyFill="1" applyBorder="1" applyAlignment="1">
      <alignment horizontal="left" vertical="center"/>
    </xf>
    <xf numFmtId="49" fontId="149" fillId="0" borderId="0" xfId="0" applyNumberFormat="1" applyFont="1" applyFill="1" applyBorder="1" applyAlignment="1">
      <alignment vertical="center"/>
    </xf>
    <xf numFmtId="189" fontId="138" fillId="0" borderId="0" xfId="0" applyNumberFormat="1" applyFont="1" applyAlignment="1">
      <alignment horizontal="right" vertical="top"/>
    </xf>
    <xf numFmtId="189" fontId="138" fillId="0" borderId="0" xfId="0" applyNumberFormat="1" applyFont="1" applyFill="1" applyAlignment="1">
      <alignment horizontal="right" vertical="center"/>
    </xf>
    <xf numFmtId="229" fontId="138" fillId="0" borderId="18" xfId="0" applyNumberFormat="1" applyFont="1" applyBorder="1" applyAlignment="1">
      <alignment horizontal="center" vertical="top"/>
    </xf>
    <xf numFmtId="43" fontId="70" fillId="0" borderId="0" xfId="108" applyFont="1" applyFill="1" applyBorder="1" applyAlignment="1">
      <alignment horizontal="right" vertical="center"/>
    </xf>
    <xf numFmtId="189" fontId="70" fillId="0" borderId="18" xfId="230" applyNumberFormat="1" applyFont="1" applyFill="1" applyBorder="1" applyAlignment="1">
      <alignment horizontal="right" vertical="center"/>
    </xf>
    <xf numFmtId="192" fontId="70" fillId="0" borderId="18" xfId="388" applyNumberFormat="1" applyFont="1" applyFill="1" applyBorder="1" applyAlignment="1">
      <alignment horizontal="center" vertical="center"/>
    </xf>
    <xf numFmtId="189" fontId="70" fillId="0" borderId="18" xfId="230" applyNumberFormat="1" applyFont="1" applyFill="1" applyBorder="1" applyAlignment="1">
      <alignment horizontal="center" vertical="center"/>
    </xf>
    <xf numFmtId="189" fontId="138" fillId="0" borderId="18" xfId="0" applyNumberFormat="1" applyFont="1" applyBorder="1" applyAlignment="1">
      <alignment horizontal="right" vertical="center"/>
    </xf>
    <xf numFmtId="189" fontId="70" fillId="0" borderId="18" xfId="230" applyNumberFormat="1" applyFont="1" applyBorder="1" applyAlignment="1">
      <alignment horizontal="right" vertical="center"/>
    </xf>
    <xf numFmtId="215" fontId="70" fillId="0" borderId="0" xfId="141" applyNumberFormat="1" applyFont="1" applyFill="1" applyBorder="1" applyAlignment="1">
      <alignment horizontal="right" vertical="center"/>
    </xf>
    <xf numFmtId="232" fontId="138" fillId="0" borderId="0" xfId="0" applyNumberFormat="1" applyFont="1" applyAlignment="1">
      <alignment horizontal="right" vertical="top"/>
    </xf>
    <xf numFmtId="0" fontId="70" fillId="0" borderId="0" xfId="253" applyFont="1" applyFill="1" applyBorder="1" applyAlignment="1">
      <alignment horizontal="center" vertical="center"/>
    </xf>
    <xf numFmtId="193" fontId="70" fillId="0" borderId="0" xfId="388" applyNumberFormat="1" applyFont="1" applyFill="1" applyAlignment="1">
      <alignment horizontal="center" vertical="center"/>
    </xf>
    <xf numFmtId="229" fontId="138" fillId="0" borderId="0" xfId="0" applyNumberFormat="1" applyFont="1" applyAlignment="1">
      <alignment horizontal="center" vertical="top"/>
    </xf>
    <xf numFmtId="189" fontId="138" fillId="0" borderId="18" xfId="0" applyNumberFormat="1" applyFont="1" applyBorder="1" applyAlignment="1">
      <alignment horizontal="center" vertical="top"/>
    </xf>
    <xf numFmtId="43" fontId="70" fillId="0" borderId="0" xfId="141" applyFont="1" applyFill="1" applyBorder="1" applyAlignment="1">
      <alignment vertical="center"/>
    </xf>
    <xf numFmtId="193" fontId="70" fillId="0" borderId="18" xfId="388" applyNumberFormat="1" applyFont="1" applyFill="1" applyBorder="1" applyAlignment="1">
      <alignment horizontal="center" vertical="center"/>
    </xf>
    <xf numFmtId="230" fontId="138" fillId="0" borderId="0" xfId="0" applyNumberFormat="1" applyFont="1" applyAlignment="1">
      <alignment vertical="top"/>
    </xf>
    <xf numFmtId="193" fontId="70" fillId="0" borderId="0" xfId="134" applyNumberFormat="1" applyFont="1" applyFill="1" applyBorder="1" applyAlignment="1">
      <alignment horizontal="center" vertical="center"/>
    </xf>
    <xf numFmtId="193" fontId="138" fillId="0" borderId="0" xfId="0" applyNumberFormat="1" applyFont="1" applyAlignment="1">
      <alignment vertical="top"/>
    </xf>
    <xf numFmtId="193" fontId="70" fillId="0" borderId="0" xfId="388" applyNumberFormat="1" applyFont="1" applyFill="1" applyBorder="1" applyAlignment="1">
      <alignment vertical="center"/>
    </xf>
    <xf numFmtId="228" fontId="138" fillId="0" borderId="18" xfId="0" applyNumberFormat="1" applyFont="1" applyBorder="1" applyAlignment="1">
      <alignment horizontal="right" vertical="top"/>
    </xf>
    <xf numFmtId="192" fontId="70" fillId="0" borderId="18" xfId="230" applyNumberFormat="1" applyFont="1" applyBorder="1" applyAlignment="1">
      <alignment horizontal="right" vertical="center"/>
    </xf>
    <xf numFmtId="228" fontId="138" fillId="0" borderId="0" xfId="0" applyNumberFormat="1" applyFont="1" applyBorder="1" applyAlignment="1">
      <alignment horizontal="right" vertical="top"/>
    </xf>
    <xf numFmtId="192" fontId="70" fillId="0" borderId="18" xfId="388" applyNumberFormat="1" applyFont="1" applyFill="1" applyBorder="1" applyAlignment="1">
      <alignment horizontal="right" vertical="center"/>
    </xf>
    <xf numFmtId="0" fontId="140" fillId="0" borderId="0" xfId="0" applyFont="1" applyFill="1" applyBorder="1" applyAlignment="1">
      <alignment vertical="center"/>
    </xf>
    <xf numFmtId="228" fontId="138" fillId="0" borderId="4" xfId="0" applyNumberFormat="1" applyFont="1" applyBorder="1" applyAlignment="1">
      <alignment horizontal="right" vertical="top"/>
    </xf>
    <xf numFmtId="192" fontId="70" fillId="0" borderId="4" xfId="388" applyNumberFormat="1" applyFont="1" applyFill="1" applyBorder="1" applyAlignment="1">
      <alignment horizontal="center" vertical="center"/>
    </xf>
    <xf numFmtId="192" fontId="70" fillId="0" borderId="0" xfId="134" applyNumberFormat="1" applyFont="1" applyFill="1" applyBorder="1" applyAlignment="1">
      <alignment horizontal="right" vertical="center"/>
    </xf>
    <xf numFmtId="0" fontId="104" fillId="0" borderId="0" xfId="0" applyFont="1" applyFill="1" applyBorder="1" applyAlignment="1">
      <alignment horizontal="center" vertical="center"/>
    </xf>
    <xf numFmtId="199" fontId="104" fillId="0" borderId="0" xfId="0" applyNumberFormat="1" applyFont="1" applyFill="1" applyBorder="1" applyAlignment="1">
      <alignment horizontal="right" vertical="center"/>
    </xf>
    <xf numFmtId="199" fontId="104" fillId="0" borderId="0" xfId="0" applyNumberFormat="1" applyFont="1" applyFill="1" applyBorder="1" applyAlignment="1">
      <alignment horizontal="center" vertical="center"/>
    </xf>
    <xf numFmtId="0" fontId="106" fillId="0" borderId="0" xfId="0" applyFont="1" applyFill="1" applyBorder="1" applyAlignment="1">
      <alignment horizontal="center" vertical="center"/>
    </xf>
    <xf numFmtId="0" fontId="106" fillId="0" borderId="0" xfId="0" quotePrefix="1" applyFont="1" applyFill="1" applyBorder="1" applyAlignment="1">
      <alignment horizontal="center" vertical="center"/>
    </xf>
    <xf numFmtId="0" fontId="134" fillId="0" borderId="0" xfId="0" applyFont="1" applyFill="1" applyBorder="1" applyAlignment="1">
      <alignment horizontal="center" vertical="center"/>
    </xf>
    <xf numFmtId="199" fontId="105" fillId="0" borderId="0" xfId="0" quotePrefix="1" applyNumberFormat="1" applyFont="1" applyFill="1" applyBorder="1" applyAlignment="1">
      <alignment horizontal="center" vertical="center"/>
    </xf>
    <xf numFmtId="0" fontId="109" fillId="0" borderId="0" xfId="0" applyFont="1" applyFill="1" applyBorder="1" applyAlignment="1">
      <alignment horizontal="center" vertical="center"/>
    </xf>
    <xf numFmtId="0" fontId="104" fillId="0" borderId="0" xfId="0" applyFont="1" applyFill="1" applyBorder="1" applyAlignment="1">
      <alignment horizontal="right" vertical="center"/>
    </xf>
    <xf numFmtId="0" fontId="138" fillId="0" borderId="0" xfId="230" applyFont="1" applyFill="1" applyBorder="1" applyAlignment="1">
      <alignment horizontal="right" vertical="center"/>
    </xf>
    <xf numFmtId="0" fontId="138" fillId="0" borderId="0" xfId="230" applyFont="1" applyFill="1" applyBorder="1" applyAlignment="1">
      <alignment horizontal="center" vertical="center"/>
    </xf>
    <xf numFmtId="0" fontId="133" fillId="0" borderId="0" xfId="0" applyFont="1" applyFill="1" applyAlignment="1">
      <alignment horizontal="center" vertical="center"/>
    </xf>
    <xf numFmtId="199" fontId="132" fillId="0" borderId="0" xfId="0" quotePrefix="1" applyNumberFormat="1" applyFont="1" applyFill="1" applyAlignment="1">
      <alignment horizontal="center" vertical="center"/>
    </xf>
    <xf numFmtId="0" fontId="138" fillId="0" borderId="0" xfId="230" applyFont="1" applyFill="1" applyAlignment="1">
      <alignment horizontal="right" vertical="center"/>
    </xf>
    <xf numFmtId="0" fontId="133" fillId="0" borderId="0" xfId="230" applyFont="1" applyFill="1" applyAlignment="1">
      <alignment horizontal="center" vertical="center"/>
    </xf>
    <xf numFmtId="0" fontId="138" fillId="0" borderId="0" xfId="0" applyFont="1" applyAlignment="1">
      <alignment horizontal="center" vertical="center"/>
    </xf>
    <xf numFmtId="0" fontId="132" fillId="0" borderId="0" xfId="0" quotePrefix="1" applyFont="1" applyAlignment="1">
      <alignment horizontal="center" vertical="center"/>
    </xf>
    <xf numFmtId="0" fontId="132" fillId="0" borderId="0" xfId="0" applyFont="1" applyAlignment="1">
      <alignment horizontal="center" vertical="center"/>
    </xf>
    <xf numFmtId="0" fontId="133" fillId="0" borderId="0" xfId="0" applyFont="1" applyAlignment="1">
      <alignment horizontal="center" vertical="center"/>
    </xf>
    <xf numFmtId="0" fontId="106" fillId="0" borderId="0" xfId="0" applyFont="1" applyAlignment="1">
      <alignment horizontal="center" vertical="center"/>
    </xf>
    <xf numFmtId="0" fontId="138" fillId="0" borderId="0" xfId="0" applyFont="1" applyAlignment="1">
      <alignment horizontal="right" vertical="center"/>
    </xf>
    <xf numFmtId="0" fontId="5" fillId="0" borderId="0" xfId="386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105" fillId="0" borderId="0" xfId="386" quotePrefix="1" applyFont="1" applyAlignment="1">
      <alignment horizontal="center" vertical="center"/>
    </xf>
    <xf numFmtId="0" fontId="105" fillId="0" borderId="0" xfId="386" applyFont="1" applyAlignment="1">
      <alignment horizontal="center" vertical="center"/>
    </xf>
    <xf numFmtId="0" fontId="106" fillId="0" borderId="0" xfId="386" applyFont="1" applyAlignment="1">
      <alignment horizontal="center" vertical="center"/>
    </xf>
    <xf numFmtId="0" fontId="5" fillId="0" borderId="0" xfId="386" applyFont="1" applyAlignment="1">
      <alignment horizontal="right" vertical="center"/>
    </xf>
    <xf numFmtId="43" fontId="105" fillId="0" borderId="0" xfId="108" quotePrefix="1" applyFont="1" applyFill="1" applyAlignment="1">
      <alignment horizontal="center" vertical="center"/>
    </xf>
    <xf numFmtId="49" fontId="106" fillId="0" borderId="0" xfId="0" applyNumberFormat="1" applyFont="1" applyFill="1" applyBorder="1" applyAlignment="1">
      <alignment horizontal="center" vertical="center"/>
    </xf>
    <xf numFmtId="0" fontId="106" fillId="0" borderId="0" xfId="0" applyFont="1" applyFill="1" applyAlignment="1">
      <alignment horizontal="center" vertical="center"/>
    </xf>
    <xf numFmtId="43" fontId="143" fillId="0" borderId="0" xfId="108" applyFont="1" applyFill="1" applyBorder="1" applyAlignment="1">
      <alignment horizontal="center" vertical="center"/>
    </xf>
    <xf numFmtId="43" fontId="70" fillId="0" borderId="0" xfId="108" applyFont="1" applyFill="1" applyBorder="1" applyAlignment="1">
      <alignment horizontal="center" vertical="center"/>
    </xf>
    <xf numFmtId="43" fontId="70" fillId="0" borderId="0" xfId="108" applyFont="1" applyFill="1" applyBorder="1" applyAlignment="1">
      <alignment horizontal="right" vertical="center"/>
    </xf>
    <xf numFmtId="43" fontId="143" fillId="0" borderId="0" xfId="108" applyFont="1" applyFill="1" applyBorder="1" applyAlignment="1">
      <alignment horizontal="right" vertical="center"/>
    </xf>
  </cellXfs>
  <cellStyles count="392">
    <cellStyle name="^6A_x0001_" xfId="1" xr:uid="{00000000-0005-0000-0000-000000000000}"/>
    <cellStyle name="20% - Accent1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3 2" xfId="5" xr:uid="{00000000-0005-0000-0000-000004000000}"/>
    <cellStyle name="20% - Accent2" xfId="6" xr:uid="{00000000-0005-0000-0000-000005000000}"/>
    <cellStyle name="20% - Accent2 2" xfId="7" xr:uid="{00000000-0005-0000-0000-000006000000}"/>
    <cellStyle name="20% - Accent2 3" xfId="8" xr:uid="{00000000-0005-0000-0000-000007000000}"/>
    <cellStyle name="20% - Accent2 3 2" xfId="9" xr:uid="{00000000-0005-0000-0000-000008000000}"/>
    <cellStyle name="20% - Accent3" xfId="10" xr:uid="{00000000-0005-0000-0000-000009000000}"/>
    <cellStyle name="20% - Accent3 2" xfId="11" xr:uid="{00000000-0005-0000-0000-00000A000000}"/>
    <cellStyle name="20% - Accent3 3" xfId="12" xr:uid="{00000000-0005-0000-0000-00000B000000}"/>
    <cellStyle name="20% - Accent3 3 2" xfId="13" xr:uid="{00000000-0005-0000-0000-00000C000000}"/>
    <cellStyle name="20% - Accent4" xfId="14" xr:uid="{00000000-0005-0000-0000-00000D000000}"/>
    <cellStyle name="20% - Accent4 2" xfId="15" xr:uid="{00000000-0005-0000-0000-00000E000000}"/>
    <cellStyle name="20% - Accent4 3" xfId="16" xr:uid="{00000000-0005-0000-0000-00000F000000}"/>
    <cellStyle name="20% - Accent4 3 2" xfId="17" xr:uid="{00000000-0005-0000-0000-000010000000}"/>
    <cellStyle name="20% - Accent5" xfId="18" xr:uid="{00000000-0005-0000-0000-000011000000}"/>
    <cellStyle name="20% - Accent5 2" xfId="19" xr:uid="{00000000-0005-0000-0000-000012000000}"/>
    <cellStyle name="20% - Accent5 3" xfId="20" xr:uid="{00000000-0005-0000-0000-000013000000}"/>
    <cellStyle name="20% - Accent5 3 2" xfId="21" xr:uid="{00000000-0005-0000-0000-000014000000}"/>
    <cellStyle name="20% - Accent6" xfId="22" xr:uid="{00000000-0005-0000-0000-000015000000}"/>
    <cellStyle name="20% - Accent6 2" xfId="23" xr:uid="{00000000-0005-0000-0000-000016000000}"/>
    <cellStyle name="20% - Accent6 3" xfId="24" xr:uid="{00000000-0005-0000-0000-000017000000}"/>
    <cellStyle name="20% - Accent6 3 2" xfId="25" xr:uid="{00000000-0005-0000-0000-000018000000}"/>
    <cellStyle name="๒๖๋_x000d_A_x0001_" xfId="26" xr:uid="{00000000-0005-0000-0000-000019000000}"/>
    <cellStyle name="๒๖๋_x000d_A_x0001_ 2" xfId="27" xr:uid="{00000000-0005-0000-0000-00001A000000}"/>
    <cellStyle name="40% - Accent1" xfId="28" xr:uid="{00000000-0005-0000-0000-00001B000000}"/>
    <cellStyle name="40% - Accent1 2" xfId="29" xr:uid="{00000000-0005-0000-0000-00001C000000}"/>
    <cellStyle name="40% - Accent1 3" xfId="30" xr:uid="{00000000-0005-0000-0000-00001D000000}"/>
    <cellStyle name="40% - Accent1 3 2" xfId="31" xr:uid="{00000000-0005-0000-0000-00001E000000}"/>
    <cellStyle name="40% - Accent2" xfId="32" xr:uid="{00000000-0005-0000-0000-00001F000000}"/>
    <cellStyle name="40% - Accent2 2" xfId="33" xr:uid="{00000000-0005-0000-0000-000020000000}"/>
    <cellStyle name="40% - Accent2 3" xfId="34" xr:uid="{00000000-0005-0000-0000-000021000000}"/>
    <cellStyle name="40% - Accent2 3 2" xfId="35" xr:uid="{00000000-0005-0000-0000-000022000000}"/>
    <cellStyle name="40% - Accent3" xfId="36" xr:uid="{00000000-0005-0000-0000-000023000000}"/>
    <cellStyle name="40% - Accent3 2" xfId="37" xr:uid="{00000000-0005-0000-0000-000024000000}"/>
    <cellStyle name="40% - Accent3 3" xfId="38" xr:uid="{00000000-0005-0000-0000-000025000000}"/>
    <cellStyle name="40% - Accent3 3 2" xfId="39" xr:uid="{00000000-0005-0000-0000-000026000000}"/>
    <cellStyle name="40% - Accent4" xfId="40" xr:uid="{00000000-0005-0000-0000-000027000000}"/>
    <cellStyle name="40% - Accent4 2" xfId="41" xr:uid="{00000000-0005-0000-0000-000028000000}"/>
    <cellStyle name="40% - Accent4 3" xfId="42" xr:uid="{00000000-0005-0000-0000-000029000000}"/>
    <cellStyle name="40% - Accent4 3 2" xfId="43" xr:uid="{00000000-0005-0000-0000-00002A000000}"/>
    <cellStyle name="40% - Accent5" xfId="44" xr:uid="{00000000-0005-0000-0000-00002B000000}"/>
    <cellStyle name="40% - Accent5 2" xfId="45" xr:uid="{00000000-0005-0000-0000-00002C000000}"/>
    <cellStyle name="40% - Accent5 3" xfId="46" xr:uid="{00000000-0005-0000-0000-00002D000000}"/>
    <cellStyle name="40% - Accent5 3 2" xfId="47" xr:uid="{00000000-0005-0000-0000-00002E000000}"/>
    <cellStyle name="40% - Accent6" xfId="48" xr:uid="{00000000-0005-0000-0000-00002F000000}"/>
    <cellStyle name="40% - Accent6 2" xfId="49" xr:uid="{00000000-0005-0000-0000-000030000000}"/>
    <cellStyle name="40% - Accent6 3" xfId="50" xr:uid="{00000000-0005-0000-0000-000031000000}"/>
    <cellStyle name="40% - Accent6 3 2" xfId="51" xr:uid="{00000000-0005-0000-0000-000032000000}"/>
    <cellStyle name="60% - Accent1" xfId="52" xr:uid="{00000000-0005-0000-0000-000033000000}"/>
    <cellStyle name="60% - Accent1 2" xfId="53" xr:uid="{00000000-0005-0000-0000-000034000000}"/>
    <cellStyle name="60% - Accent1 3" xfId="54" xr:uid="{00000000-0005-0000-0000-000035000000}"/>
    <cellStyle name="60% - Accent2" xfId="55" xr:uid="{00000000-0005-0000-0000-000036000000}"/>
    <cellStyle name="60% - Accent2 2" xfId="56" xr:uid="{00000000-0005-0000-0000-000037000000}"/>
    <cellStyle name="60% - Accent2 3" xfId="57" xr:uid="{00000000-0005-0000-0000-000038000000}"/>
    <cellStyle name="60% - Accent3" xfId="58" xr:uid="{00000000-0005-0000-0000-000039000000}"/>
    <cellStyle name="60% - Accent3 2" xfId="59" xr:uid="{00000000-0005-0000-0000-00003A000000}"/>
    <cellStyle name="60% - Accent3 3" xfId="60" xr:uid="{00000000-0005-0000-0000-00003B000000}"/>
    <cellStyle name="60% - Accent4" xfId="61" xr:uid="{00000000-0005-0000-0000-00003C000000}"/>
    <cellStyle name="60% - Accent4 2" xfId="62" xr:uid="{00000000-0005-0000-0000-00003D000000}"/>
    <cellStyle name="60% - Accent4 3" xfId="63" xr:uid="{00000000-0005-0000-0000-00003E000000}"/>
    <cellStyle name="60% - Accent5" xfId="64" xr:uid="{00000000-0005-0000-0000-00003F000000}"/>
    <cellStyle name="60% - Accent5 2" xfId="65" xr:uid="{00000000-0005-0000-0000-000040000000}"/>
    <cellStyle name="60% - Accent5 3" xfId="66" xr:uid="{00000000-0005-0000-0000-000041000000}"/>
    <cellStyle name="60% - Accent6" xfId="67" xr:uid="{00000000-0005-0000-0000-000042000000}"/>
    <cellStyle name="60% - Accent6 2" xfId="68" xr:uid="{00000000-0005-0000-0000-000043000000}"/>
    <cellStyle name="60% - Accent6 3" xfId="69" xr:uid="{00000000-0005-0000-0000-000044000000}"/>
    <cellStyle name="75" xfId="70" xr:uid="{00000000-0005-0000-0000-000045000000}"/>
    <cellStyle name="A_x0001_" xfId="71" xr:uid="{00000000-0005-0000-0000-000046000000}"/>
    <cellStyle name="A_x0001_ 2" xfId="72" xr:uid="{00000000-0005-0000-0000-000047000000}"/>
    <cellStyle name="Accent1" xfId="73" xr:uid="{00000000-0005-0000-0000-000048000000}"/>
    <cellStyle name="Accent1 2" xfId="74" xr:uid="{00000000-0005-0000-0000-000049000000}"/>
    <cellStyle name="Accent1 3" xfId="75" xr:uid="{00000000-0005-0000-0000-00004A000000}"/>
    <cellStyle name="Accent2" xfId="76" xr:uid="{00000000-0005-0000-0000-00004B000000}"/>
    <cellStyle name="Accent2 2" xfId="77" xr:uid="{00000000-0005-0000-0000-00004C000000}"/>
    <cellStyle name="Accent2 3" xfId="78" xr:uid="{00000000-0005-0000-0000-00004D000000}"/>
    <cellStyle name="Accent3" xfId="79" xr:uid="{00000000-0005-0000-0000-00004E000000}"/>
    <cellStyle name="Accent3 2" xfId="80" xr:uid="{00000000-0005-0000-0000-00004F000000}"/>
    <cellStyle name="Accent3 3" xfId="81" xr:uid="{00000000-0005-0000-0000-000050000000}"/>
    <cellStyle name="Accent4" xfId="82" xr:uid="{00000000-0005-0000-0000-000051000000}"/>
    <cellStyle name="Accent4 2" xfId="83" xr:uid="{00000000-0005-0000-0000-000052000000}"/>
    <cellStyle name="Accent4 3" xfId="84" xr:uid="{00000000-0005-0000-0000-000053000000}"/>
    <cellStyle name="Accent5" xfId="85" xr:uid="{00000000-0005-0000-0000-000054000000}"/>
    <cellStyle name="Accent5 2" xfId="86" xr:uid="{00000000-0005-0000-0000-000055000000}"/>
    <cellStyle name="Accent5 3" xfId="87" xr:uid="{00000000-0005-0000-0000-000056000000}"/>
    <cellStyle name="Accent6" xfId="88" xr:uid="{00000000-0005-0000-0000-000057000000}"/>
    <cellStyle name="Accent6 2" xfId="89" xr:uid="{00000000-0005-0000-0000-000058000000}"/>
    <cellStyle name="Accent6 3" xfId="90" xr:uid="{00000000-0005-0000-0000-000059000000}"/>
    <cellStyle name="Bad" xfId="91" xr:uid="{00000000-0005-0000-0000-00005A000000}"/>
    <cellStyle name="Bad 2" xfId="92" xr:uid="{00000000-0005-0000-0000-00005B000000}"/>
    <cellStyle name="Bad 3" xfId="93" xr:uid="{00000000-0005-0000-0000-00005C000000}"/>
    <cellStyle name="Body" xfId="94" xr:uid="{00000000-0005-0000-0000-00005D000000}"/>
    <cellStyle name="Brand Align Left Text" xfId="95" xr:uid="{00000000-0005-0000-0000-00005E000000}"/>
    <cellStyle name="Brand Default" xfId="96" xr:uid="{00000000-0005-0000-0000-00005F000000}"/>
    <cellStyle name="Brand Percent" xfId="97" xr:uid="{00000000-0005-0000-0000-000060000000}"/>
    <cellStyle name="Brand Source" xfId="98" xr:uid="{00000000-0005-0000-0000-000061000000}"/>
    <cellStyle name="Brand Subtitle with Underline" xfId="99" xr:uid="{00000000-0005-0000-0000-000062000000}"/>
    <cellStyle name="Brand Subtitle without Underline" xfId="100" xr:uid="{00000000-0005-0000-0000-000063000000}"/>
    <cellStyle name="Brand Title" xfId="101" xr:uid="{00000000-0005-0000-0000-000064000000}"/>
    <cellStyle name="Calculation" xfId="102" xr:uid="{00000000-0005-0000-0000-000065000000}"/>
    <cellStyle name="Calculation 2" xfId="103" xr:uid="{00000000-0005-0000-0000-000066000000}"/>
    <cellStyle name="Calculation 3" xfId="104" xr:uid="{00000000-0005-0000-0000-000067000000}"/>
    <cellStyle name="Check Cell" xfId="105" xr:uid="{00000000-0005-0000-0000-000068000000}"/>
    <cellStyle name="Check Cell 2" xfId="106" xr:uid="{00000000-0005-0000-0000-000069000000}"/>
    <cellStyle name="Check Cell 3" xfId="107" xr:uid="{00000000-0005-0000-0000-00006A000000}"/>
    <cellStyle name="Comma" xfId="108" builtinId="3"/>
    <cellStyle name="Comma (0.0)" xfId="109" xr:uid="{00000000-0005-0000-0000-00006C000000}"/>
    <cellStyle name="Comma (0.00)" xfId="110" xr:uid="{00000000-0005-0000-0000-00006D000000}"/>
    <cellStyle name="Comma (hidden)" xfId="111" xr:uid="{00000000-0005-0000-0000-00006E000000}"/>
    <cellStyle name="Comma (index)" xfId="112" xr:uid="{00000000-0005-0000-0000-00006F000000}"/>
    <cellStyle name="Comma 10" xfId="113" xr:uid="{00000000-0005-0000-0000-000070000000}"/>
    <cellStyle name="Comma 11" xfId="114" xr:uid="{00000000-0005-0000-0000-000071000000}"/>
    <cellStyle name="Comma 12" xfId="115" xr:uid="{00000000-0005-0000-0000-000072000000}"/>
    <cellStyle name="Comma 12 2" xfId="116" xr:uid="{00000000-0005-0000-0000-000073000000}"/>
    <cellStyle name="Comma 13" xfId="117" xr:uid="{00000000-0005-0000-0000-000074000000}"/>
    <cellStyle name="Comma 14" xfId="118" xr:uid="{00000000-0005-0000-0000-000075000000}"/>
    <cellStyle name="Comma 15" xfId="119" xr:uid="{00000000-0005-0000-0000-000076000000}"/>
    <cellStyle name="Comma 15 2" xfId="120" xr:uid="{00000000-0005-0000-0000-000077000000}"/>
    <cellStyle name="Comma 15 3" xfId="121" xr:uid="{00000000-0005-0000-0000-000078000000}"/>
    <cellStyle name="Comma 2" xfId="122" xr:uid="{00000000-0005-0000-0000-000079000000}"/>
    <cellStyle name="Comma 2 2" xfId="123" xr:uid="{00000000-0005-0000-0000-00007A000000}"/>
    <cellStyle name="Comma 2 2 2" xfId="124" xr:uid="{00000000-0005-0000-0000-00007B000000}"/>
    <cellStyle name="Comma 2 2 3" xfId="125" xr:uid="{00000000-0005-0000-0000-00007C000000}"/>
    <cellStyle name="Comma 2 3" xfId="126" xr:uid="{00000000-0005-0000-0000-00007D000000}"/>
    <cellStyle name="Comma 2 3 2" xfId="127" xr:uid="{00000000-0005-0000-0000-00007E000000}"/>
    <cellStyle name="Comma 2 4" xfId="128" xr:uid="{00000000-0005-0000-0000-00007F000000}"/>
    <cellStyle name="Comma 2 5" xfId="129" xr:uid="{00000000-0005-0000-0000-000080000000}"/>
    <cellStyle name="Comma 2 5 2" xfId="130" xr:uid="{00000000-0005-0000-0000-000081000000}"/>
    <cellStyle name="Comma 2 6" xfId="131" xr:uid="{00000000-0005-0000-0000-000082000000}"/>
    <cellStyle name="Comma 3" xfId="132" xr:uid="{00000000-0005-0000-0000-000083000000}"/>
    <cellStyle name="Comma 3 2" xfId="133" xr:uid="{00000000-0005-0000-0000-000084000000}"/>
    <cellStyle name="Comma 3 2 2" xfId="134" xr:uid="{00000000-0005-0000-0000-000085000000}"/>
    <cellStyle name="Comma 3 2 2 2" xfId="388" xr:uid="{DB8F6F4F-007E-491A-ACA9-A3D4267E7B3D}"/>
    <cellStyle name="Comma 3 3" xfId="135" xr:uid="{00000000-0005-0000-0000-000086000000}"/>
    <cellStyle name="Comma 4" xfId="136" xr:uid="{00000000-0005-0000-0000-000087000000}"/>
    <cellStyle name="Comma 4 2" xfId="137" xr:uid="{00000000-0005-0000-0000-000088000000}"/>
    <cellStyle name="Comma 4 3" xfId="138" xr:uid="{00000000-0005-0000-0000-000089000000}"/>
    <cellStyle name="Comma 5" xfId="139" xr:uid="{00000000-0005-0000-0000-00008A000000}"/>
    <cellStyle name="Comma 5 2" xfId="140" xr:uid="{00000000-0005-0000-0000-00008B000000}"/>
    <cellStyle name="Comma 5 3" xfId="387" xr:uid="{E1BC0538-707B-4B12-9EA7-F40DB6576B52}"/>
    <cellStyle name="Comma 6" xfId="141" xr:uid="{00000000-0005-0000-0000-00008C000000}"/>
    <cellStyle name="Comma 6 2" xfId="142" xr:uid="{00000000-0005-0000-0000-00008D000000}"/>
    <cellStyle name="Comma 6 3" xfId="143" xr:uid="{00000000-0005-0000-0000-00008E000000}"/>
    <cellStyle name="Comma 6 4" xfId="390" xr:uid="{AF78C0A0-661D-464A-88E0-7DE953D5D5A1}"/>
    <cellStyle name="Comma 7" xfId="144" xr:uid="{00000000-0005-0000-0000-00008F000000}"/>
    <cellStyle name="Comma 8" xfId="145" xr:uid="{00000000-0005-0000-0000-000090000000}"/>
    <cellStyle name="Comma 8 2" xfId="389" xr:uid="{2937400B-7CFF-4BEF-87AC-6BF401B3422A}"/>
    <cellStyle name="Comma 9" xfId="146" xr:uid="{00000000-0005-0000-0000-000091000000}"/>
    <cellStyle name="comma zerodec" xfId="147" xr:uid="{00000000-0005-0000-0000-000092000000}"/>
    <cellStyle name="comma zerodec 2" xfId="148" xr:uid="{00000000-0005-0000-0000-000093000000}"/>
    <cellStyle name="Comma_FS_เมโทร 4 2" xfId="391" xr:uid="{F3ECC538-B1DF-4340-A55B-A8876CE517F5}"/>
    <cellStyle name="Comma_FS_เมโทร 5" xfId="149" xr:uid="{00000000-0005-0000-0000-000095000000}"/>
    <cellStyle name="Cover Date" xfId="150" xr:uid="{00000000-0005-0000-0000-000096000000}"/>
    <cellStyle name="Cover Subtitle" xfId="151" xr:uid="{00000000-0005-0000-0000-000097000000}"/>
    <cellStyle name="Cover Title" xfId="152" xr:uid="{00000000-0005-0000-0000-000098000000}"/>
    <cellStyle name="Currency (hidden)" xfId="153" xr:uid="{00000000-0005-0000-0000-000099000000}"/>
    <cellStyle name="Currency 2" xfId="154" xr:uid="{00000000-0005-0000-0000-00009A000000}"/>
    <cellStyle name="Currency1" xfId="155" xr:uid="{00000000-0005-0000-0000-00009B000000}"/>
    <cellStyle name="Currency1 2" xfId="156" xr:uid="{00000000-0005-0000-0000-00009C000000}"/>
    <cellStyle name="Date" xfId="157" xr:uid="{00000000-0005-0000-0000-00009D000000}"/>
    <cellStyle name="Dollar (zero dec)" xfId="158" xr:uid="{00000000-0005-0000-0000-00009E000000}"/>
    <cellStyle name="Dollar (zero dec) 2" xfId="159" xr:uid="{00000000-0005-0000-0000-00009F000000}"/>
    <cellStyle name="E&amp;Y House" xfId="160" xr:uid="{00000000-0005-0000-0000-0000A0000000}"/>
    <cellStyle name="Euro" xfId="161" xr:uid="{00000000-0005-0000-0000-0000A1000000}"/>
    <cellStyle name="Excel_BuiltIn_Comma 1" xfId="162" xr:uid="{00000000-0005-0000-0000-0000A2000000}"/>
    <cellStyle name="Explanatory Text" xfId="163" xr:uid="{00000000-0005-0000-0000-0000A3000000}"/>
    <cellStyle name="Explanatory Text 2" xfId="164" xr:uid="{00000000-0005-0000-0000-0000A4000000}"/>
    <cellStyle name="Explanatory Text 3" xfId="165" xr:uid="{00000000-0005-0000-0000-0000A5000000}"/>
    <cellStyle name="Fixed" xfId="166" xr:uid="{00000000-0005-0000-0000-0000A6000000}"/>
    <cellStyle name="Footer SBILogo1" xfId="167" xr:uid="{00000000-0005-0000-0000-0000A7000000}"/>
    <cellStyle name="Footer SBILogo2" xfId="168" xr:uid="{00000000-0005-0000-0000-0000A8000000}"/>
    <cellStyle name="Footnote" xfId="169" xr:uid="{00000000-0005-0000-0000-0000A9000000}"/>
    <cellStyle name="Footnote Reference" xfId="170" xr:uid="{00000000-0005-0000-0000-0000AA000000}"/>
    <cellStyle name="Footnote__0_Lead_ KOSE_30.06.05" xfId="171" xr:uid="{00000000-0005-0000-0000-0000AB000000}"/>
    <cellStyle name="Good" xfId="172" xr:uid="{00000000-0005-0000-0000-0000AC000000}"/>
    <cellStyle name="Good 2" xfId="173" xr:uid="{00000000-0005-0000-0000-0000AD000000}"/>
    <cellStyle name="Good 3" xfId="174" xr:uid="{00000000-0005-0000-0000-0000AE000000}"/>
    <cellStyle name="Grey" xfId="175" xr:uid="{00000000-0005-0000-0000-0000AF000000}"/>
    <cellStyle name="Header" xfId="176" xr:uid="{00000000-0005-0000-0000-0000B0000000}"/>
    <cellStyle name="Header Draft Stamp" xfId="177" xr:uid="{00000000-0005-0000-0000-0000B1000000}"/>
    <cellStyle name="Header__0_Lead_ KOSE_30.06.05" xfId="178" xr:uid="{00000000-0005-0000-0000-0000B2000000}"/>
    <cellStyle name="Header1" xfId="179" xr:uid="{00000000-0005-0000-0000-0000B3000000}"/>
    <cellStyle name="Header1 2" xfId="180" xr:uid="{00000000-0005-0000-0000-0000B4000000}"/>
    <cellStyle name="Header1 2 2" xfId="181" xr:uid="{00000000-0005-0000-0000-0000B5000000}"/>
    <cellStyle name="Header1 2 3" xfId="182" xr:uid="{00000000-0005-0000-0000-0000B6000000}"/>
    <cellStyle name="Header1 2 4" xfId="183" xr:uid="{00000000-0005-0000-0000-0000B7000000}"/>
    <cellStyle name="Header1 3" xfId="184" xr:uid="{00000000-0005-0000-0000-0000B8000000}"/>
    <cellStyle name="Header2" xfId="185" xr:uid="{00000000-0005-0000-0000-0000B9000000}"/>
    <cellStyle name="Heading 1" xfId="186" xr:uid="{00000000-0005-0000-0000-0000BA000000}"/>
    <cellStyle name="Heading 1 2" xfId="187" xr:uid="{00000000-0005-0000-0000-0000BB000000}"/>
    <cellStyle name="Heading 1 3" xfId="188" xr:uid="{00000000-0005-0000-0000-0000BC000000}"/>
    <cellStyle name="Heading 1 Above" xfId="189" xr:uid="{00000000-0005-0000-0000-0000BD000000}"/>
    <cellStyle name="Heading 1_Lead_MI_Y'10" xfId="190" xr:uid="{00000000-0005-0000-0000-0000BE000000}"/>
    <cellStyle name="Heading 1+" xfId="191" xr:uid="{00000000-0005-0000-0000-0000BF000000}"/>
    <cellStyle name="Heading 1+ 2" xfId="192" xr:uid="{00000000-0005-0000-0000-0000C0000000}"/>
    <cellStyle name="Heading 2" xfId="193" xr:uid="{00000000-0005-0000-0000-0000C1000000}"/>
    <cellStyle name="Heading 2 2" xfId="194" xr:uid="{00000000-0005-0000-0000-0000C2000000}"/>
    <cellStyle name="Heading 2 3" xfId="195" xr:uid="{00000000-0005-0000-0000-0000C3000000}"/>
    <cellStyle name="Heading 2 Below" xfId="196" xr:uid="{00000000-0005-0000-0000-0000C4000000}"/>
    <cellStyle name="Heading 2_Lead_MI_Y'10" xfId="197" xr:uid="{00000000-0005-0000-0000-0000C5000000}"/>
    <cellStyle name="Heading 2+" xfId="198" xr:uid="{00000000-0005-0000-0000-0000C6000000}"/>
    <cellStyle name="Heading 2+ 2" xfId="199" xr:uid="{00000000-0005-0000-0000-0000C7000000}"/>
    <cellStyle name="Heading 3" xfId="200" xr:uid="{00000000-0005-0000-0000-0000C8000000}"/>
    <cellStyle name="Heading 3 2" xfId="201" xr:uid="{00000000-0005-0000-0000-0000C9000000}"/>
    <cellStyle name="Heading 3 3" xfId="202" xr:uid="{00000000-0005-0000-0000-0000CA000000}"/>
    <cellStyle name="Heading 3+" xfId="203" xr:uid="{00000000-0005-0000-0000-0000CB000000}"/>
    <cellStyle name="Heading 4" xfId="204" xr:uid="{00000000-0005-0000-0000-0000CC000000}"/>
    <cellStyle name="Heading 4 2" xfId="205" xr:uid="{00000000-0005-0000-0000-0000CD000000}"/>
    <cellStyle name="Heading 4 3" xfId="206" xr:uid="{00000000-0005-0000-0000-0000CE000000}"/>
    <cellStyle name="HEADING1" xfId="207" xr:uid="{00000000-0005-0000-0000-0000CF000000}"/>
    <cellStyle name="HEADING2" xfId="208" xr:uid="{00000000-0005-0000-0000-0000D0000000}"/>
    <cellStyle name="Hidden" xfId="209" xr:uid="{00000000-0005-0000-0000-0000D1000000}"/>
    <cellStyle name="Input" xfId="210" xr:uid="{00000000-0005-0000-0000-0000D2000000}"/>
    <cellStyle name="Input [yellow]" xfId="211" xr:uid="{00000000-0005-0000-0000-0000D3000000}"/>
    <cellStyle name="Input 2" xfId="212" xr:uid="{00000000-0005-0000-0000-0000D4000000}"/>
    <cellStyle name="Input 3" xfId="213" xr:uid="{00000000-0005-0000-0000-0000D5000000}"/>
    <cellStyle name="Input 4" xfId="214" xr:uid="{00000000-0005-0000-0000-0000D6000000}"/>
    <cellStyle name="Input_Lead_MI_Y'10" xfId="215" xr:uid="{00000000-0005-0000-0000-0000D7000000}"/>
    <cellStyle name="Linked Cell" xfId="216" xr:uid="{00000000-0005-0000-0000-0000D8000000}"/>
    <cellStyle name="Linked Cell 2" xfId="217" xr:uid="{00000000-0005-0000-0000-0000D9000000}"/>
    <cellStyle name="Linked Cell 3" xfId="218" xr:uid="{00000000-0005-0000-0000-0000DA000000}"/>
    <cellStyle name="Neutral" xfId="219" xr:uid="{00000000-0005-0000-0000-0000DB000000}"/>
    <cellStyle name="Neutral 2" xfId="220" xr:uid="{00000000-0005-0000-0000-0000DC000000}"/>
    <cellStyle name="Neutral 3" xfId="221" xr:uid="{00000000-0005-0000-0000-0000DD000000}"/>
    <cellStyle name="no dec" xfId="222" xr:uid="{00000000-0005-0000-0000-0000DE000000}"/>
    <cellStyle name="Normal" xfId="0" builtinId="0"/>
    <cellStyle name="Normal - Style1" xfId="223" xr:uid="{00000000-0005-0000-0000-0000E0000000}"/>
    <cellStyle name="Normal - Style1 2" xfId="224" xr:uid="{00000000-0005-0000-0000-0000E1000000}"/>
    <cellStyle name="Normal 10" xfId="225" xr:uid="{00000000-0005-0000-0000-0000E2000000}"/>
    <cellStyle name="Normal 11" xfId="226" xr:uid="{00000000-0005-0000-0000-0000E3000000}"/>
    <cellStyle name="Normal 12" xfId="227" xr:uid="{00000000-0005-0000-0000-0000E4000000}"/>
    <cellStyle name="Normal 14" xfId="228" xr:uid="{00000000-0005-0000-0000-0000E5000000}"/>
    <cellStyle name="Normal 14 2" xfId="229" xr:uid="{00000000-0005-0000-0000-0000E6000000}"/>
    <cellStyle name="Normal 16" xfId="230" xr:uid="{00000000-0005-0000-0000-0000E7000000}"/>
    <cellStyle name="Normal 16 2" xfId="231" xr:uid="{00000000-0005-0000-0000-0000E8000000}"/>
    <cellStyle name="Normal 2" xfId="232" xr:uid="{00000000-0005-0000-0000-0000E9000000}"/>
    <cellStyle name="Normal 2 2" xfId="233" xr:uid="{00000000-0005-0000-0000-0000EA000000}"/>
    <cellStyle name="Normal 2 2 2" xfId="234" xr:uid="{00000000-0005-0000-0000-0000EB000000}"/>
    <cellStyle name="Normal 2 3" xfId="235" xr:uid="{00000000-0005-0000-0000-0000EC000000}"/>
    <cellStyle name="Normal 2 4" xfId="236" xr:uid="{00000000-0005-0000-0000-0000ED000000}"/>
    <cellStyle name="Normal 2 5" xfId="386" xr:uid="{D75E6215-8073-4139-ACD1-B08476906FB3}"/>
    <cellStyle name="Normal 2_Trial_2554" xfId="237" xr:uid="{00000000-0005-0000-0000-0000EE000000}"/>
    <cellStyle name="Normal 22" xfId="238" xr:uid="{00000000-0005-0000-0000-0000EF000000}"/>
    <cellStyle name="Normal 22 2" xfId="239" xr:uid="{00000000-0005-0000-0000-0000F0000000}"/>
    <cellStyle name="Normal 3" xfId="240" xr:uid="{00000000-0005-0000-0000-0000F1000000}"/>
    <cellStyle name="Normal 3 2" xfId="241" xr:uid="{00000000-0005-0000-0000-0000F2000000}"/>
    <cellStyle name="Normal 3 2 2" xfId="242" xr:uid="{00000000-0005-0000-0000-0000F3000000}"/>
    <cellStyle name="Normal 37" xfId="243" xr:uid="{00000000-0005-0000-0000-0000F4000000}"/>
    <cellStyle name="Normal 4" xfId="244" xr:uid="{00000000-0005-0000-0000-0000F5000000}"/>
    <cellStyle name="Normal 4 2" xfId="245" xr:uid="{00000000-0005-0000-0000-0000F6000000}"/>
    <cellStyle name="Normal 5" xfId="246" xr:uid="{00000000-0005-0000-0000-0000F7000000}"/>
    <cellStyle name="Normal 5 2" xfId="247" xr:uid="{00000000-0005-0000-0000-0000F8000000}"/>
    <cellStyle name="Normal 6" xfId="248" xr:uid="{00000000-0005-0000-0000-0000F9000000}"/>
    <cellStyle name="Normal 7" xfId="249" xr:uid="{00000000-0005-0000-0000-0000FA000000}"/>
    <cellStyle name="Normal 7 2" xfId="250" xr:uid="{00000000-0005-0000-0000-0000FB000000}"/>
    <cellStyle name="Normal 8" xfId="251" xr:uid="{00000000-0005-0000-0000-0000FC000000}"/>
    <cellStyle name="Normal 9" xfId="252" xr:uid="{00000000-0005-0000-0000-0000FD000000}"/>
    <cellStyle name="Normal_DOWA46Y" xfId="253" xr:uid="{00000000-0005-0000-0000-0000FE000000}"/>
    <cellStyle name="Normal_Lead Sheet_Phuket_Q305" xfId="254" xr:uid="{00000000-0005-0000-0000-0000FF000000}"/>
    <cellStyle name="Normal_Lead Sheet_Phuket_Q305 3" xfId="255" xr:uid="{00000000-0005-0000-0000-000000010000}"/>
    <cellStyle name="NormalGB" xfId="256" xr:uid="{00000000-0005-0000-0000-000001010000}"/>
    <cellStyle name="Note" xfId="257" xr:uid="{00000000-0005-0000-0000-000002010000}"/>
    <cellStyle name="Note 2" xfId="258" xr:uid="{00000000-0005-0000-0000-000003010000}"/>
    <cellStyle name="Note 2 2" xfId="259" xr:uid="{00000000-0005-0000-0000-000004010000}"/>
    <cellStyle name="Note 3" xfId="260" xr:uid="{00000000-0005-0000-0000-000005010000}"/>
    <cellStyle name="Note 3 2" xfId="261" xr:uid="{00000000-0005-0000-0000-000006010000}"/>
    <cellStyle name="Output" xfId="262" xr:uid="{00000000-0005-0000-0000-000007010000}"/>
    <cellStyle name="Output 2" xfId="263" xr:uid="{00000000-0005-0000-0000-000008010000}"/>
    <cellStyle name="Output 3" xfId="264" xr:uid="{00000000-0005-0000-0000-000009010000}"/>
    <cellStyle name="Page Number" xfId="265" xr:uid="{00000000-0005-0000-0000-00000A010000}"/>
    <cellStyle name="Percent (0%)" xfId="266" xr:uid="{00000000-0005-0000-0000-00000B010000}"/>
    <cellStyle name="Percent (0.0%)" xfId="267" xr:uid="{00000000-0005-0000-0000-00000C010000}"/>
    <cellStyle name="Percent (0.00%)" xfId="268" xr:uid="{00000000-0005-0000-0000-00000D010000}"/>
    <cellStyle name="Percent [2]" xfId="269" xr:uid="{00000000-0005-0000-0000-00000E010000}"/>
    <cellStyle name="Percent [2] 2" xfId="270" xr:uid="{00000000-0005-0000-0000-00000F010000}"/>
    <cellStyle name="Percent [2] 3" xfId="271" xr:uid="{00000000-0005-0000-0000-000010010000}"/>
    <cellStyle name="Percent 10" xfId="272" xr:uid="{00000000-0005-0000-0000-000011010000}"/>
    <cellStyle name="Percent 10 2" xfId="273" xr:uid="{00000000-0005-0000-0000-000012010000}"/>
    <cellStyle name="Percent 11" xfId="274" xr:uid="{00000000-0005-0000-0000-000013010000}"/>
    <cellStyle name="Percent 11 2" xfId="275" xr:uid="{00000000-0005-0000-0000-000014010000}"/>
    <cellStyle name="Percent 12" xfId="276" xr:uid="{00000000-0005-0000-0000-000015010000}"/>
    <cellStyle name="Percent 12 2" xfId="277" xr:uid="{00000000-0005-0000-0000-000016010000}"/>
    <cellStyle name="Percent 13" xfId="278" xr:uid="{00000000-0005-0000-0000-000017010000}"/>
    <cellStyle name="Percent 13 2" xfId="279" xr:uid="{00000000-0005-0000-0000-000018010000}"/>
    <cellStyle name="Percent 14" xfId="280" xr:uid="{00000000-0005-0000-0000-000019010000}"/>
    <cellStyle name="Percent 14 2" xfId="281" xr:uid="{00000000-0005-0000-0000-00001A010000}"/>
    <cellStyle name="Percent 15" xfId="282" xr:uid="{00000000-0005-0000-0000-00001B010000}"/>
    <cellStyle name="Percent 15 2" xfId="283" xr:uid="{00000000-0005-0000-0000-00001C010000}"/>
    <cellStyle name="Percent 16" xfId="284" xr:uid="{00000000-0005-0000-0000-00001D010000}"/>
    <cellStyle name="Percent 16 2" xfId="285" xr:uid="{00000000-0005-0000-0000-00001E010000}"/>
    <cellStyle name="Percent 17" xfId="286" xr:uid="{00000000-0005-0000-0000-00001F010000}"/>
    <cellStyle name="Percent 17 2" xfId="287" xr:uid="{00000000-0005-0000-0000-000020010000}"/>
    <cellStyle name="Percent 18" xfId="288" xr:uid="{00000000-0005-0000-0000-000021010000}"/>
    <cellStyle name="Percent 18 2" xfId="289" xr:uid="{00000000-0005-0000-0000-000022010000}"/>
    <cellStyle name="Percent 19" xfId="290" xr:uid="{00000000-0005-0000-0000-000023010000}"/>
    <cellStyle name="Percent 19 2" xfId="291" xr:uid="{00000000-0005-0000-0000-000024010000}"/>
    <cellStyle name="Percent 2" xfId="292" xr:uid="{00000000-0005-0000-0000-000025010000}"/>
    <cellStyle name="Percent 2 2" xfId="293" xr:uid="{00000000-0005-0000-0000-000026010000}"/>
    <cellStyle name="Percent 2 2 2" xfId="294" xr:uid="{00000000-0005-0000-0000-000027010000}"/>
    <cellStyle name="Percent 2 3" xfId="295" xr:uid="{00000000-0005-0000-0000-000028010000}"/>
    <cellStyle name="Percent 20" xfId="296" xr:uid="{00000000-0005-0000-0000-000029010000}"/>
    <cellStyle name="Percent 20 2" xfId="297" xr:uid="{00000000-0005-0000-0000-00002A010000}"/>
    <cellStyle name="Percent 21" xfId="298" xr:uid="{00000000-0005-0000-0000-00002B010000}"/>
    <cellStyle name="Percent 21 2" xfId="299" xr:uid="{00000000-0005-0000-0000-00002C010000}"/>
    <cellStyle name="Percent 22" xfId="300" xr:uid="{00000000-0005-0000-0000-00002D010000}"/>
    <cellStyle name="Percent 23" xfId="301" xr:uid="{00000000-0005-0000-0000-00002E010000}"/>
    <cellStyle name="Percent 24" xfId="302" xr:uid="{00000000-0005-0000-0000-00002F010000}"/>
    <cellStyle name="Percent 25" xfId="303" xr:uid="{00000000-0005-0000-0000-000030010000}"/>
    <cellStyle name="Percent 26" xfId="304" xr:uid="{00000000-0005-0000-0000-000031010000}"/>
    <cellStyle name="Percent 27" xfId="305" xr:uid="{00000000-0005-0000-0000-000032010000}"/>
    <cellStyle name="Percent 3" xfId="306" xr:uid="{00000000-0005-0000-0000-000033010000}"/>
    <cellStyle name="Percent 3 2" xfId="307" xr:uid="{00000000-0005-0000-0000-000034010000}"/>
    <cellStyle name="Percent 4" xfId="308" xr:uid="{00000000-0005-0000-0000-000035010000}"/>
    <cellStyle name="Percent 4 2" xfId="309" xr:uid="{00000000-0005-0000-0000-000036010000}"/>
    <cellStyle name="Percent 5" xfId="310" xr:uid="{00000000-0005-0000-0000-000037010000}"/>
    <cellStyle name="Percent 5 2" xfId="311" xr:uid="{00000000-0005-0000-0000-000038010000}"/>
    <cellStyle name="Percent 6" xfId="312" xr:uid="{00000000-0005-0000-0000-000039010000}"/>
    <cellStyle name="Percent 6 2" xfId="313" xr:uid="{00000000-0005-0000-0000-00003A010000}"/>
    <cellStyle name="Percent 7" xfId="314" xr:uid="{00000000-0005-0000-0000-00003B010000}"/>
    <cellStyle name="Percent 7 2" xfId="315" xr:uid="{00000000-0005-0000-0000-00003C010000}"/>
    <cellStyle name="Percent 8" xfId="316" xr:uid="{00000000-0005-0000-0000-00003D010000}"/>
    <cellStyle name="Percent 8 2" xfId="317" xr:uid="{00000000-0005-0000-0000-00003E010000}"/>
    <cellStyle name="Percent 9" xfId="318" xr:uid="{00000000-0005-0000-0000-00003F010000}"/>
    <cellStyle name="Percent 9 2" xfId="319" xr:uid="{00000000-0005-0000-0000-000040010000}"/>
    <cellStyle name="PSChar" xfId="320" xr:uid="{00000000-0005-0000-0000-000041010000}"/>
    <cellStyle name="PSDate" xfId="321" xr:uid="{00000000-0005-0000-0000-000042010000}"/>
    <cellStyle name="Quantity" xfId="322" xr:uid="{00000000-0005-0000-0000-000043010000}"/>
    <cellStyle name="Quantity 2" xfId="323" xr:uid="{00000000-0005-0000-0000-000044010000}"/>
    <cellStyle name="Quantity 3" xfId="324" xr:uid="{00000000-0005-0000-0000-000045010000}"/>
    <cellStyle name="Quantity 3 2" xfId="325" xr:uid="{00000000-0005-0000-0000-000046010000}"/>
    <cellStyle name="Quantity 4" xfId="326" xr:uid="{00000000-0005-0000-0000-000047010000}"/>
    <cellStyle name="Salomon Logo" xfId="327" xr:uid="{00000000-0005-0000-0000-000048010000}"/>
    <cellStyle name="Salomon Logo 2" xfId="328" xr:uid="{00000000-0005-0000-0000-000049010000}"/>
    <cellStyle name="Salomon Logo 2 2" xfId="329" xr:uid="{00000000-0005-0000-0000-00004A010000}"/>
    <cellStyle name="Salomon Logo 2 3" xfId="330" xr:uid="{00000000-0005-0000-0000-00004B010000}"/>
    <cellStyle name="Salomon Logo 2 4" xfId="331" xr:uid="{00000000-0005-0000-0000-00004C010000}"/>
    <cellStyle name="Salomon Logo 3" xfId="332" xr:uid="{00000000-0005-0000-0000-00004D010000}"/>
    <cellStyle name="Table Head" xfId="333" xr:uid="{00000000-0005-0000-0000-00004E010000}"/>
    <cellStyle name="Table Source" xfId="334" xr:uid="{00000000-0005-0000-0000-00004F010000}"/>
    <cellStyle name="Table Text" xfId="335" xr:uid="{00000000-0005-0000-0000-000050010000}"/>
    <cellStyle name="Table Title" xfId="336" xr:uid="{00000000-0005-0000-0000-000051010000}"/>
    <cellStyle name="Table Units" xfId="337" xr:uid="{00000000-0005-0000-0000-000052010000}"/>
    <cellStyle name="Text" xfId="338" xr:uid="{00000000-0005-0000-0000-000053010000}"/>
    <cellStyle name="Text 1" xfId="339" xr:uid="{00000000-0005-0000-0000-000054010000}"/>
    <cellStyle name="Text 2" xfId="340" xr:uid="{00000000-0005-0000-0000-000055010000}"/>
    <cellStyle name="Text Head 1" xfId="341" xr:uid="{00000000-0005-0000-0000-000056010000}"/>
    <cellStyle name="Text Head 2" xfId="342" xr:uid="{00000000-0005-0000-0000-000057010000}"/>
    <cellStyle name="Text Indent 1" xfId="343" xr:uid="{00000000-0005-0000-0000-000058010000}"/>
    <cellStyle name="Text Indent 2" xfId="344" xr:uid="{00000000-0005-0000-0000-000059010000}"/>
    <cellStyle name="Title" xfId="345" xr:uid="{00000000-0005-0000-0000-00005A010000}"/>
    <cellStyle name="Title 2" xfId="346" xr:uid="{00000000-0005-0000-0000-00005B010000}"/>
    <cellStyle name="Title 3" xfId="347" xr:uid="{00000000-0005-0000-0000-00005C010000}"/>
    <cellStyle name="TOC 1" xfId="348" xr:uid="{00000000-0005-0000-0000-00005D010000}"/>
    <cellStyle name="TOC 2" xfId="349" xr:uid="{00000000-0005-0000-0000-00005E010000}"/>
    <cellStyle name="Total" xfId="350" xr:uid="{00000000-0005-0000-0000-00005F010000}"/>
    <cellStyle name="Total 2" xfId="351" xr:uid="{00000000-0005-0000-0000-000060010000}"/>
    <cellStyle name="Total 3" xfId="352" xr:uid="{00000000-0005-0000-0000-000061010000}"/>
    <cellStyle name="Warning Text" xfId="353" xr:uid="{00000000-0005-0000-0000-000062010000}"/>
    <cellStyle name="Warning Text 2" xfId="354" xr:uid="{00000000-0005-0000-0000-000063010000}"/>
    <cellStyle name="Warning Text 3" xfId="355" xr:uid="{00000000-0005-0000-0000-000064010000}"/>
    <cellStyle name="ค@ฏ๋_1111D2111DQ2" xfId="356" xr:uid="{00000000-0005-0000-0000-00006E010000}"/>
    <cellStyle name="คdคภฆ์[0]_1111D2111DQ2" xfId="357" xr:uid="{00000000-0005-0000-0000-00006F010000}"/>
    <cellStyle name="คdคภฆ์_1111D2111DQ1" xfId="358" xr:uid="{00000000-0005-0000-0000-000070010000}"/>
    <cellStyle name="เครื่องหมายจุลภาค 2" xfId="359" xr:uid="{00000000-0005-0000-0000-000065010000}"/>
    <cellStyle name="เครื่องหมายจุลภาค 2 2" xfId="360" xr:uid="{00000000-0005-0000-0000-000066010000}"/>
    <cellStyle name="เครื่องหมายจุลภาค 3" xfId="361" xr:uid="{00000000-0005-0000-0000-000067010000}"/>
    <cellStyle name="เครื่องหมายจุลภาค 3 2" xfId="362" xr:uid="{00000000-0005-0000-0000-000068010000}"/>
    <cellStyle name="เครื่องหมายจุลภาค 4" xfId="363" xr:uid="{00000000-0005-0000-0000-000069010000}"/>
    <cellStyle name="เครื่องหมายจุลภาค 5" xfId="364" xr:uid="{00000000-0005-0000-0000-00006A010000}"/>
    <cellStyle name="เครื่องหมายจุลภาค 7" xfId="365" xr:uid="{00000000-0005-0000-0000-00006B010000}"/>
    <cellStyle name="เครื่องหมายจุลภาค 7 2" xfId="366" xr:uid="{00000000-0005-0000-0000-00006C010000}"/>
    <cellStyle name="เชื่อมโยงหลายมิติ" xfId="367" xr:uid="{00000000-0005-0000-0000-00006D010000}"/>
    <cellStyle name="ณfน๔ [0]_Book1" xfId="368" xr:uid="{00000000-0005-0000-0000-000071010000}"/>
    <cellStyle name="ณfน๔_Book1" xfId="369" xr:uid="{00000000-0005-0000-0000-000072010000}"/>
    <cellStyle name="ตามการเชื่อมโยงหลายมิติ" xfId="370" xr:uid="{00000000-0005-0000-0000-000073010000}"/>
    <cellStyle name="น้บะภฒ_95" xfId="371" xr:uid="{00000000-0005-0000-0000-000074010000}"/>
    <cellStyle name="ปกติ 2" xfId="372" xr:uid="{00000000-0005-0000-0000-000075010000}"/>
    <cellStyle name="ปกติ 2 2" xfId="373" xr:uid="{00000000-0005-0000-0000-000076010000}"/>
    <cellStyle name="ปกติ 3" xfId="374" xr:uid="{00000000-0005-0000-0000-000077010000}"/>
    <cellStyle name="ปกติ 4" xfId="375" xr:uid="{00000000-0005-0000-0000-000078010000}"/>
    <cellStyle name="ปกติ 5" xfId="376" xr:uid="{00000000-0005-0000-0000-000079010000}"/>
    <cellStyle name="ปกติ 6" xfId="377" xr:uid="{00000000-0005-0000-0000-00007A010000}"/>
    <cellStyle name="ปกติ_Lead Sheet_safari_Year05" xfId="378" xr:uid="{00000000-0005-0000-0000-00007B010000}"/>
    <cellStyle name="ฤธถ [0]_95" xfId="379" xr:uid="{00000000-0005-0000-0000-00007C010000}"/>
    <cellStyle name="ฤธถ_95" xfId="380" xr:uid="{00000000-0005-0000-0000-00007D010000}"/>
    <cellStyle name="ล๋ศญ [0]_95" xfId="381" xr:uid="{00000000-0005-0000-0000-00007E010000}"/>
    <cellStyle name="ล๋ศญ_95" xfId="382" xr:uid="{00000000-0005-0000-0000-00007F010000}"/>
    <cellStyle name="วฅมุ_4ฟ๙ฝวภ๛" xfId="383" xr:uid="{00000000-0005-0000-0000-000080010000}"/>
    <cellStyle name="표준_991026" xfId="384" xr:uid="{00000000-0005-0000-0000-000081010000}"/>
    <cellStyle name="標準_STATEXPE" xfId="385" xr:uid="{00000000-0005-0000-0000-000082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tyles" Target="styles.xml"/><Relationship Id="rId30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mancheinter.sharepoint.com/sites/Account/Shared%20Documents/CMC/&#3586;&#3657;&#3629;&#3617;&#3641;&#3621;&#3591;&#3610;&#3585;&#3634;&#3619;&#3648;&#3591;&#3636;&#3609;%20Coman/&#3586;&#3657;&#3629;&#3617;&#3641;&#3621;&#3591;&#3610;&#3585;&#3634;&#3619;&#3648;&#3591;&#3636;&#3609;/FINANCIAL_STATEMENTS%20Yea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%202005\Client\Safari%20World\REPOR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BANK"/>
      <sheetName val="CIPA"/>
      <sheetName val="03中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TB-2001-Apr'01"/>
      <sheetName val="관세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TB_2001_Apr_01"/>
      <sheetName val="SCB_1_-_Current"/>
      <sheetName val="SCB_2_-_Current"/>
      <sheetName val="SCB_1___Current"/>
      <sheetName val="SCB_2___Current"/>
      <sheetName val="Other_Sch"/>
      <sheetName val="065005s"/>
      <sheetName val="Juta"/>
      <sheetName val="MPT 07 Sale Forecast"/>
      <sheetName val="MPT 08 Sale Forecast"/>
      <sheetName val="TL Scrap rate"/>
      <sheetName val="BS-Thai"/>
      <sheetName val="CST1198"/>
      <sheetName val="19"/>
      <sheetName val="Header"/>
      <sheetName val="Selling and Admins (DONE)"/>
      <sheetName val="MA"/>
      <sheetName val="03?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ops 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REC GROUP"/>
      <sheetName val="Write off"/>
      <sheetName val="Main"/>
      <sheetName val="INV(未作成)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FF-3"/>
      <sheetName val="AP-FAsb"/>
      <sheetName val="PLL"/>
      <sheetName val="PP"/>
      <sheetName val="Lead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AM_COST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>
        <row r="10">
          <cell r="F10">
            <v>1746.43</v>
          </cell>
        </row>
      </sheetData>
      <sheetData sheetId="122"/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/>
      <sheetData sheetId="144"/>
      <sheetData sheetId="145"/>
      <sheetData sheetId="146"/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10">
          <cell r="F10">
            <v>1746.43</v>
          </cell>
        </row>
      </sheetData>
      <sheetData sheetId="165"/>
      <sheetData sheetId="166" refreshError="1"/>
      <sheetData sheetId="167" refreshError="1"/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0">
          <cell r="F10">
            <v>1746.43</v>
          </cell>
        </row>
      </sheetData>
      <sheetData sheetId="299">
        <row r="10">
          <cell r="F10">
            <v>1746.43</v>
          </cell>
        </row>
      </sheetData>
      <sheetData sheetId="300">
        <row r="10">
          <cell r="F10">
            <v>1746.43</v>
          </cell>
        </row>
      </sheetData>
      <sheetData sheetId="301" refreshError="1"/>
      <sheetData sheetId="302" refreshError="1"/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"/>
      <sheetName val="ส่วนผู้ถือหุ้น (รวม)  "/>
      <sheetName val="ส่วนผู้ถือหุ้น (เฉพาะ) "/>
      <sheetName val="งบกระแสเงินสด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FDR-Jan-99 "/>
      <sheetName val="คงเหลือ GH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Trial Balance"/>
      <sheetName val="Scale"/>
      <sheetName val="finance64k_u"/>
      <sheetName val="set_date"/>
      <sheetName val="SCB_1_-_Current"/>
      <sheetName val="SCB_2_-_Current"/>
      <sheetName val="Account_Map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cutoff1"/>
      <sheetName val="03100(SS)"/>
      <sheetName val="xlSVH_T"/>
      <sheetName val="Request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S03"/>
      <sheetName val="J1"/>
      <sheetName val="G-BS"/>
      <sheetName val="明細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BALANCE SHEET "/>
      <sheetName val="BS ATTACH"/>
      <sheetName val="เขตการค้าย่อย"/>
      <sheetName val="Customize Your Invoice"/>
      <sheetName val="TR_AP"/>
      <sheetName val="ตั๋วเงินรับ"/>
      <sheetName val="LC _ TR Listing"/>
      <sheetName val="CRITERIA1"/>
      <sheetName val="TYPE"/>
      <sheetName val="Dec 2001"/>
      <sheetName val="DIV186"/>
      <sheetName val="1"/>
      <sheetName val="Detail-Sep"/>
      <sheetName val="Stock Aging"/>
      <sheetName val="6"/>
      <sheetName val="9"/>
      <sheetName val="Sheet1 (2)"/>
      <sheetName val="Input"/>
      <sheetName val="VariableII  period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Cost_Centers"/>
      <sheetName val="_IB-PL-00-01_SUMMARY"/>
      <sheetName val="Customize_Your_Purchase_Order"/>
      <sheetName val="10-1_Media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3645-9_1_96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TrialBalance Q3-2002"/>
      <sheetName val="Workbook Inputs"/>
      <sheetName val="D"/>
      <sheetName val="CA Sheet"/>
      <sheetName val="F9 Parameters"/>
      <sheetName val="19"/>
      <sheetName val="MA"/>
      <sheetName val="A6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190.2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head Jan"/>
      <sheetName val="Energy(update)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</sheetNames>
    <sheetDataSet>
      <sheetData sheetId="0">
        <row r="2">
          <cell r="B2">
            <v>1.9678000000000001E-2</v>
          </cell>
        </row>
      </sheetData>
      <sheetData sheetId="1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>
        <row r="2">
          <cell r="B2">
            <v>1.9678000000000001E-2</v>
          </cell>
        </row>
      </sheetData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/>
      <sheetData sheetId="111"/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/>
      <sheetData sheetId="133"/>
      <sheetData sheetId="134"/>
      <sheetData sheetId="135"/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2">
          <cell r="B2">
            <v>1.9678000000000001E-2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FSA"/>
      <sheetName val="K3_MSCF.XLS"/>
      <sheetName val="TO - SP"/>
      <sheetName val="feature"/>
      <sheetName val="Newspaper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84"/>
  <sheetViews>
    <sheetView tabSelected="1" view="pageBreakPreview" zoomScaleNormal="140" zoomScaleSheetLayoutView="100" workbookViewId="0"/>
  </sheetViews>
  <sheetFormatPr defaultColWidth="9.140625" defaultRowHeight="24" customHeight="1"/>
  <cols>
    <col min="1" max="4" width="1.28515625" style="36" customWidth="1"/>
    <col min="5" max="5" width="26" style="36" customWidth="1"/>
    <col min="6" max="6" width="4.42578125" style="38" bestFit="1" customWidth="1"/>
    <col min="7" max="7" width="1.7109375" style="38" customWidth="1"/>
    <col min="8" max="8" width="1" style="37" customWidth="1"/>
    <col min="9" max="9" width="12.28515625" style="39" customWidth="1"/>
    <col min="10" max="10" width="0.85546875" style="41" customWidth="1"/>
    <col min="11" max="11" width="12.28515625" style="39" customWidth="1"/>
    <col min="12" max="12" width="0.85546875" style="41" customWidth="1"/>
    <col min="13" max="13" width="12.28515625" style="39" customWidth="1"/>
    <col min="14" max="14" width="0.85546875" style="41" customWidth="1"/>
    <col min="15" max="15" width="12.28515625" style="39" customWidth="1"/>
    <col min="16" max="16384" width="9.140625" style="36"/>
  </cols>
  <sheetData>
    <row r="1" spans="1:15" ht="20.100000000000001" customHeight="1">
      <c r="O1" s="77" t="s">
        <v>133</v>
      </c>
    </row>
    <row r="2" spans="1:15" ht="20.100000000000001" customHeight="1">
      <c r="O2" s="77" t="s">
        <v>134</v>
      </c>
    </row>
    <row r="3" spans="1:15" s="18" customFormat="1" ht="20.100000000000001" customHeight="1">
      <c r="A3" s="370" t="s">
        <v>138</v>
      </c>
      <c r="B3" s="370"/>
      <c r="C3" s="370"/>
      <c r="D3" s="370"/>
      <c r="E3" s="370"/>
      <c r="F3" s="370"/>
      <c r="G3" s="370"/>
      <c r="H3" s="370"/>
      <c r="I3" s="370"/>
      <c r="J3" s="370"/>
      <c r="K3" s="370"/>
      <c r="L3" s="370"/>
      <c r="M3" s="370"/>
      <c r="N3" s="370"/>
      <c r="O3" s="370"/>
    </row>
    <row r="4" spans="1:15" s="19" customFormat="1" ht="20.100000000000001" customHeight="1">
      <c r="A4" s="367" t="s">
        <v>74</v>
      </c>
      <c r="B4" s="367"/>
      <c r="C4" s="367"/>
      <c r="D4" s="367"/>
      <c r="E4" s="367"/>
      <c r="F4" s="367"/>
      <c r="G4" s="367"/>
      <c r="H4" s="367"/>
      <c r="I4" s="367"/>
      <c r="J4" s="367"/>
      <c r="K4" s="367"/>
      <c r="L4" s="367"/>
      <c r="M4" s="367"/>
      <c r="N4" s="367"/>
      <c r="O4" s="367"/>
    </row>
    <row r="5" spans="1:15" s="19" customFormat="1" ht="20.100000000000001" customHeight="1">
      <c r="A5" s="367" t="s">
        <v>99</v>
      </c>
      <c r="B5" s="367"/>
      <c r="C5" s="367"/>
      <c r="D5" s="367"/>
      <c r="E5" s="367"/>
      <c r="F5" s="367"/>
      <c r="G5" s="367"/>
      <c r="H5" s="367"/>
      <c r="I5" s="367"/>
      <c r="J5" s="367"/>
      <c r="K5" s="367"/>
      <c r="L5" s="367"/>
      <c r="M5" s="367"/>
      <c r="N5" s="367"/>
      <c r="O5" s="367"/>
    </row>
    <row r="6" spans="1:15" s="19" customFormat="1" ht="20.100000000000001" customHeight="1">
      <c r="A6" s="368" t="s">
        <v>158</v>
      </c>
      <c r="B6" s="367"/>
      <c r="C6" s="367"/>
      <c r="D6" s="367"/>
      <c r="E6" s="367"/>
      <c r="F6" s="367"/>
      <c r="G6" s="367"/>
      <c r="H6" s="367"/>
      <c r="I6" s="367"/>
      <c r="J6" s="367"/>
      <c r="K6" s="367"/>
      <c r="L6" s="367"/>
      <c r="M6" s="367"/>
      <c r="N6" s="367"/>
      <c r="O6" s="367"/>
    </row>
    <row r="7" spans="1:15" s="18" customFormat="1" ht="9.9499999999999993" customHeight="1">
      <c r="B7" s="30"/>
      <c r="C7" s="30"/>
      <c r="D7" s="30"/>
      <c r="E7" s="30"/>
      <c r="F7" s="31"/>
      <c r="G7" s="31"/>
      <c r="H7" s="30"/>
      <c r="I7" s="32"/>
      <c r="J7" s="30"/>
      <c r="K7" s="32"/>
      <c r="L7" s="30"/>
      <c r="M7" s="32"/>
      <c r="N7" s="30"/>
      <c r="O7" s="32"/>
    </row>
    <row r="8" spans="1:15" s="22" customFormat="1" ht="20.100000000000001" customHeight="1">
      <c r="A8" s="371" t="s">
        <v>122</v>
      </c>
      <c r="B8" s="371"/>
      <c r="C8" s="371"/>
      <c r="D8" s="371"/>
      <c r="E8" s="371"/>
      <c r="F8" s="371"/>
      <c r="G8" s="371"/>
      <c r="H8" s="371"/>
      <c r="I8" s="371"/>
      <c r="J8" s="371"/>
      <c r="K8" s="371"/>
      <c r="L8" s="371"/>
      <c r="M8" s="371"/>
      <c r="N8" s="371"/>
      <c r="O8" s="371"/>
    </row>
    <row r="9" spans="1:15" s="22" customFormat="1" ht="18" customHeight="1">
      <c r="E9" s="243"/>
      <c r="F9" s="242"/>
      <c r="G9" s="242"/>
      <c r="H9" s="243"/>
      <c r="I9" s="365" t="s">
        <v>69</v>
      </c>
      <c r="J9" s="365"/>
      <c r="K9" s="365"/>
      <c r="L9" s="365"/>
      <c r="M9" s="365"/>
      <c r="N9" s="365"/>
      <c r="O9" s="365"/>
    </row>
    <row r="10" spans="1:15" s="22" customFormat="1" ht="18" customHeight="1">
      <c r="E10" s="243"/>
      <c r="F10" s="242"/>
      <c r="G10" s="242"/>
      <c r="H10" s="243"/>
      <c r="I10" s="366" t="s">
        <v>5</v>
      </c>
      <c r="J10" s="366"/>
      <c r="K10" s="366"/>
      <c r="L10" s="172"/>
      <c r="M10" s="366" t="s">
        <v>36</v>
      </c>
      <c r="N10" s="366"/>
      <c r="O10" s="366"/>
    </row>
    <row r="11" spans="1:15" s="22" customFormat="1" ht="18" customHeight="1">
      <c r="E11" s="243"/>
      <c r="F11" s="242"/>
      <c r="G11" s="242"/>
      <c r="H11" s="243"/>
      <c r="I11" s="173" t="s">
        <v>156</v>
      </c>
      <c r="J11" s="244"/>
      <c r="K11" s="173" t="s">
        <v>131</v>
      </c>
      <c r="L11" s="172"/>
      <c r="M11" s="173" t="s">
        <v>156</v>
      </c>
      <c r="N11" s="244"/>
      <c r="O11" s="173" t="s">
        <v>131</v>
      </c>
    </row>
    <row r="12" spans="1:15" s="22" customFormat="1" ht="18" customHeight="1">
      <c r="E12" s="243"/>
      <c r="F12" s="372" t="s">
        <v>6</v>
      </c>
      <c r="G12" s="372"/>
      <c r="H12" s="243"/>
      <c r="I12" s="174" t="s">
        <v>157</v>
      </c>
      <c r="J12" s="244"/>
      <c r="K12" s="174" t="s">
        <v>130</v>
      </c>
      <c r="L12" s="244"/>
      <c r="M12" s="174" t="s">
        <v>157</v>
      </c>
      <c r="N12" s="244"/>
      <c r="O12" s="174" t="s">
        <v>130</v>
      </c>
    </row>
    <row r="13" spans="1:15" s="22" customFormat="1" ht="18" customHeight="1">
      <c r="A13" s="23" t="s">
        <v>7</v>
      </c>
      <c r="B13" s="23"/>
      <c r="C13" s="23"/>
      <c r="D13" s="175"/>
      <c r="E13" s="23"/>
      <c r="F13" s="176"/>
      <c r="G13" s="176"/>
      <c r="H13" s="177"/>
      <c r="I13" s="178"/>
      <c r="J13" s="179"/>
      <c r="K13" s="178"/>
      <c r="L13" s="179"/>
      <c r="M13" s="178"/>
      <c r="N13" s="180"/>
      <c r="O13" s="178"/>
    </row>
    <row r="14" spans="1:15" s="22" customFormat="1" ht="18" customHeight="1">
      <c r="B14" s="21" t="s">
        <v>8</v>
      </c>
      <c r="D14" s="181"/>
      <c r="F14" s="242">
        <v>5</v>
      </c>
      <c r="G14" s="242"/>
      <c r="H14" s="182"/>
      <c r="I14" s="84">
        <v>242956658</v>
      </c>
      <c r="J14" s="78"/>
      <c r="K14" s="84">
        <v>258459078</v>
      </c>
      <c r="L14" s="240"/>
      <c r="M14" s="84">
        <v>211941838</v>
      </c>
      <c r="N14" s="240"/>
      <c r="O14" s="84">
        <v>215555360</v>
      </c>
    </row>
    <row r="15" spans="1:15" s="22" customFormat="1" ht="18" customHeight="1">
      <c r="B15" s="21" t="s">
        <v>101</v>
      </c>
      <c r="D15" s="181"/>
      <c r="F15" s="22">
        <v>6</v>
      </c>
      <c r="H15" s="182"/>
      <c r="I15" s="84">
        <v>20037001</v>
      </c>
      <c r="J15" s="78"/>
      <c r="K15" s="84">
        <v>23821085</v>
      </c>
      <c r="L15" s="240"/>
      <c r="M15" s="84">
        <v>9224889</v>
      </c>
      <c r="N15" s="240"/>
      <c r="O15" s="84">
        <v>11366958</v>
      </c>
    </row>
    <row r="16" spans="1:15" s="22" customFormat="1" ht="18" customHeight="1">
      <c r="B16" s="21" t="s">
        <v>115</v>
      </c>
      <c r="D16" s="181"/>
      <c r="F16" s="22">
        <v>7</v>
      </c>
      <c r="H16" s="182"/>
      <c r="I16" s="85" t="s">
        <v>80</v>
      </c>
      <c r="J16" s="78"/>
      <c r="K16" s="85" t="s">
        <v>80</v>
      </c>
      <c r="L16" s="240"/>
      <c r="M16" s="85">
        <v>1500000</v>
      </c>
      <c r="N16" s="240"/>
      <c r="O16" s="85">
        <v>1500000</v>
      </c>
    </row>
    <row r="17" spans="1:15" s="22" customFormat="1" ht="18" customHeight="1">
      <c r="B17" s="21" t="s">
        <v>116</v>
      </c>
      <c r="D17" s="181"/>
      <c r="F17" s="242">
        <v>8</v>
      </c>
      <c r="G17" s="242"/>
      <c r="H17" s="182"/>
      <c r="I17" s="84">
        <v>5347075</v>
      </c>
      <c r="J17" s="78"/>
      <c r="K17" s="84">
        <v>5347075</v>
      </c>
      <c r="L17" s="240"/>
      <c r="M17" s="84">
        <v>5347075</v>
      </c>
      <c r="N17" s="240"/>
      <c r="O17" s="84">
        <v>5347075</v>
      </c>
    </row>
    <row r="18" spans="1:15" s="22" customFormat="1" ht="18" customHeight="1">
      <c r="B18" s="21" t="s">
        <v>9</v>
      </c>
      <c r="D18" s="181"/>
      <c r="F18" s="242"/>
      <c r="G18" s="242"/>
      <c r="H18" s="182"/>
      <c r="I18" s="84">
        <v>2981240</v>
      </c>
      <c r="J18" s="78"/>
      <c r="K18" s="84">
        <v>3405097</v>
      </c>
      <c r="L18" s="240"/>
      <c r="M18" s="84">
        <v>347135</v>
      </c>
      <c r="N18" s="240"/>
      <c r="O18" s="84">
        <v>208932</v>
      </c>
    </row>
    <row r="19" spans="1:15" s="22" customFormat="1" ht="18" customHeight="1">
      <c r="B19" s="21" t="s">
        <v>104</v>
      </c>
      <c r="D19" s="181"/>
      <c r="F19" s="242">
        <v>9</v>
      </c>
      <c r="G19" s="242"/>
      <c r="H19" s="182"/>
      <c r="I19" s="84">
        <v>115573958</v>
      </c>
      <c r="J19" s="78"/>
      <c r="K19" s="84">
        <v>115188533</v>
      </c>
      <c r="L19" s="240"/>
      <c r="M19" s="84">
        <v>103477644</v>
      </c>
      <c r="N19" s="240"/>
      <c r="O19" s="84">
        <v>103107094</v>
      </c>
    </row>
    <row r="20" spans="1:15" s="22" customFormat="1" ht="18" customHeight="1">
      <c r="B20" s="21" t="s">
        <v>10</v>
      </c>
      <c r="D20" s="181"/>
      <c r="F20" s="242">
        <v>10</v>
      </c>
      <c r="G20" s="242"/>
      <c r="H20" s="182"/>
      <c r="I20" s="46">
        <v>1575182</v>
      </c>
      <c r="J20" s="78"/>
      <c r="K20" s="46">
        <v>1494401</v>
      </c>
      <c r="L20" s="240"/>
      <c r="M20" s="46">
        <v>27791</v>
      </c>
      <c r="N20" s="240"/>
      <c r="O20" s="46">
        <v>25634</v>
      </c>
    </row>
    <row r="21" spans="1:15" s="22" customFormat="1" ht="18" customHeight="1">
      <c r="E21" s="22" t="s">
        <v>70</v>
      </c>
      <c r="F21" s="176"/>
      <c r="G21" s="176"/>
      <c r="H21" s="177"/>
      <c r="I21" s="46">
        <f>SUM(I14:I20)</f>
        <v>388471114</v>
      </c>
      <c r="J21" s="82"/>
      <c r="K21" s="46">
        <v>407715269</v>
      </c>
      <c r="L21" s="241"/>
      <c r="M21" s="46">
        <f>SUM(M14:M20)</f>
        <v>331866372</v>
      </c>
      <c r="N21" s="241"/>
      <c r="O21" s="46">
        <v>337111053</v>
      </c>
    </row>
    <row r="22" spans="1:15" s="22" customFormat="1" ht="18" customHeight="1">
      <c r="A22" s="23" t="s">
        <v>11</v>
      </c>
      <c r="B22" s="23"/>
      <c r="C22" s="23"/>
      <c r="D22" s="175"/>
      <c r="E22" s="23"/>
      <c r="F22" s="176"/>
      <c r="G22" s="176"/>
      <c r="H22" s="177"/>
      <c r="I22" s="84"/>
      <c r="J22" s="82"/>
      <c r="K22" s="84"/>
      <c r="L22" s="241"/>
      <c r="M22" s="84"/>
      <c r="N22" s="241"/>
      <c r="O22" s="84"/>
    </row>
    <row r="23" spans="1:15" s="22" customFormat="1" ht="18" customHeight="1">
      <c r="A23" s="23"/>
      <c r="B23" s="21" t="s">
        <v>127</v>
      </c>
      <c r="C23" s="23"/>
      <c r="D23" s="175"/>
      <c r="E23" s="23"/>
      <c r="F23" s="242">
        <v>11</v>
      </c>
      <c r="G23" s="176"/>
      <c r="H23" s="177"/>
      <c r="I23" s="85">
        <v>200000</v>
      </c>
      <c r="J23" s="82"/>
      <c r="K23" s="85">
        <v>400000</v>
      </c>
      <c r="L23" s="241"/>
      <c r="M23" s="85" t="s">
        <v>80</v>
      </c>
      <c r="N23" s="241"/>
      <c r="O23" s="85" t="s">
        <v>80</v>
      </c>
    </row>
    <row r="24" spans="1:15" s="22" customFormat="1" ht="18" customHeight="1">
      <c r="A24" s="23"/>
      <c r="B24" s="21" t="s">
        <v>107</v>
      </c>
      <c r="C24" s="23"/>
      <c r="D24" s="175"/>
      <c r="E24" s="23"/>
      <c r="F24" s="242">
        <v>9</v>
      </c>
      <c r="G24" s="176"/>
      <c r="H24" s="177"/>
      <c r="I24" s="85">
        <v>9104362</v>
      </c>
      <c r="J24" s="82"/>
      <c r="K24" s="85">
        <v>8030851</v>
      </c>
      <c r="L24" s="241"/>
      <c r="M24" s="85">
        <v>8007871</v>
      </c>
      <c r="N24" s="241"/>
      <c r="O24" s="85">
        <v>8030851</v>
      </c>
    </row>
    <row r="25" spans="1:15" s="22" customFormat="1" ht="18" customHeight="1">
      <c r="B25" s="21" t="s">
        <v>12</v>
      </c>
      <c r="D25" s="181"/>
      <c r="F25" s="185">
        <v>12.1</v>
      </c>
      <c r="G25" s="185"/>
      <c r="H25" s="182"/>
      <c r="I25" s="85" t="s">
        <v>80</v>
      </c>
      <c r="J25" s="78"/>
      <c r="K25" s="85" t="s">
        <v>80</v>
      </c>
      <c r="L25" s="240"/>
      <c r="M25" s="85">
        <v>102219700</v>
      </c>
      <c r="N25" s="240"/>
      <c r="O25" s="85">
        <v>102219700</v>
      </c>
    </row>
    <row r="26" spans="1:15" s="22" customFormat="1" ht="18" customHeight="1">
      <c r="B26" s="21" t="s">
        <v>13</v>
      </c>
      <c r="D26" s="181"/>
      <c r="F26" s="242">
        <v>13</v>
      </c>
      <c r="G26" s="242"/>
      <c r="H26" s="182"/>
      <c r="I26" s="84">
        <v>2304148</v>
      </c>
      <c r="J26" s="78"/>
      <c r="K26" s="84">
        <v>3320174</v>
      </c>
      <c r="L26" s="240"/>
      <c r="M26" s="84">
        <v>1126273</v>
      </c>
      <c r="N26" s="240"/>
      <c r="O26" s="84">
        <v>1750235</v>
      </c>
    </row>
    <row r="27" spans="1:15" s="22" customFormat="1" ht="18" customHeight="1">
      <c r="B27" s="21" t="s">
        <v>100</v>
      </c>
      <c r="D27" s="181"/>
      <c r="F27" s="242">
        <v>14</v>
      </c>
      <c r="G27" s="242"/>
      <c r="H27" s="182"/>
      <c r="I27" s="84">
        <v>15285500</v>
      </c>
      <c r="J27" s="78"/>
      <c r="K27" s="84">
        <v>16005522</v>
      </c>
      <c r="L27" s="240"/>
      <c r="M27" s="84">
        <f>6613485</f>
        <v>6613485</v>
      </c>
      <c r="N27" s="240"/>
      <c r="O27" s="84">
        <v>6802961</v>
      </c>
    </row>
    <row r="28" spans="1:15" s="22" customFormat="1" ht="18" customHeight="1">
      <c r="B28" s="21" t="s">
        <v>14</v>
      </c>
      <c r="D28" s="181"/>
      <c r="F28" s="185">
        <v>12.2</v>
      </c>
      <c r="G28" s="242"/>
      <c r="H28" s="182"/>
      <c r="I28" s="85">
        <v>46362304</v>
      </c>
      <c r="J28" s="78"/>
      <c r="K28" s="85">
        <v>46362304</v>
      </c>
      <c r="L28" s="240"/>
      <c r="M28" s="85" t="s">
        <v>80</v>
      </c>
      <c r="N28" s="240"/>
      <c r="O28" s="85" t="s">
        <v>80</v>
      </c>
    </row>
    <row r="29" spans="1:15" s="22" customFormat="1" ht="18" customHeight="1">
      <c r="B29" s="21" t="s">
        <v>109</v>
      </c>
      <c r="D29" s="181"/>
      <c r="F29" s="242">
        <v>15</v>
      </c>
      <c r="G29" s="242"/>
      <c r="H29" s="182"/>
      <c r="I29" s="84">
        <v>29785849</v>
      </c>
      <c r="J29" s="78"/>
      <c r="K29" s="84">
        <v>31161562</v>
      </c>
      <c r="L29" s="240"/>
      <c r="M29" s="84">
        <v>8326746</v>
      </c>
      <c r="N29" s="240"/>
      <c r="O29" s="84">
        <v>8655832</v>
      </c>
    </row>
    <row r="30" spans="1:15" s="22" customFormat="1" ht="18" customHeight="1">
      <c r="B30" s="21" t="s">
        <v>15</v>
      </c>
      <c r="D30" s="181"/>
      <c r="F30" s="242">
        <v>16</v>
      </c>
      <c r="G30" s="242"/>
      <c r="H30" s="182"/>
      <c r="I30" s="85">
        <v>2366786</v>
      </c>
      <c r="J30" s="78"/>
      <c r="K30" s="85">
        <v>1812703</v>
      </c>
      <c r="L30" s="240"/>
      <c r="M30" s="85">
        <v>654745</v>
      </c>
      <c r="N30" s="240"/>
      <c r="O30" s="85">
        <v>646298</v>
      </c>
    </row>
    <row r="31" spans="1:15" s="22" customFormat="1" ht="18" customHeight="1">
      <c r="B31" s="22" t="s">
        <v>16</v>
      </c>
      <c r="F31" s="242">
        <v>17</v>
      </c>
      <c r="G31" s="242"/>
      <c r="H31" s="182"/>
      <c r="I31" s="46">
        <v>2194802</v>
      </c>
      <c r="J31" s="78"/>
      <c r="K31" s="46">
        <v>2450458</v>
      </c>
      <c r="L31" s="240"/>
      <c r="M31" s="46">
        <v>692527</v>
      </c>
      <c r="N31" s="240"/>
      <c r="O31" s="46">
        <v>671147</v>
      </c>
    </row>
    <row r="32" spans="1:15" s="22" customFormat="1" ht="18" customHeight="1">
      <c r="D32" s="181"/>
      <c r="E32" s="22" t="s">
        <v>71</v>
      </c>
      <c r="F32" s="176"/>
      <c r="G32" s="176"/>
      <c r="H32" s="177"/>
      <c r="I32" s="46">
        <f>SUM(I23:I31)</f>
        <v>107603751</v>
      </c>
      <c r="J32" s="82"/>
      <c r="K32" s="46">
        <v>109543574</v>
      </c>
      <c r="L32" s="241"/>
      <c r="M32" s="46">
        <f>SUM(M24:M31)</f>
        <v>127641347</v>
      </c>
      <c r="N32" s="241"/>
      <c r="O32" s="46">
        <v>128777024</v>
      </c>
    </row>
    <row r="33" spans="1:15" s="22" customFormat="1" ht="18" customHeight="1" thickBot="1">
      <c r="A33" s="23" t="s">
        <v>17</v>
      </c>
      <c r="B33" s="23"/>
      <c r="C33" s="23"/>
      <c r="D33" s="23"/>
      <c r="E33" s="23"/>
      <c r="F33" s="176"/>
      <c r="G33" s="176"/>
      <c r="H33" s="177"/>
      <c r="I33" s="47">
        <f>+I21+I32</f>
        <v>496074865</v>
      </c>
      <c r="J33" s="82"/>
      <c r="K33" s="47">
        <v>517258843</v>
      </c>
      <c r="L33" s="241"/>
      <c r="M33" s="47">
        <f>+M21+M32</f>
        <v>459507719</v>
      </c>
      <c r="N33" s="241"/>
      <c r="O33" s="47">
        <v>465888077</v>
      </c>
    </row>
    <row r="34" spans="1:15" s="14" customFormat="1" ht="18" customHeight="1" thickTop="1">
      <c r="F34" s="33"/>
      <c r="G34" s="33"/>
      <c r="H34" s="34"/>
      <c r="I34" s="20"/>
      <c r="J34" s="35"/>
      <c r="K34" s="20"/>
      <c r="L34" s="35"/>
      <c r="M34" s="20"/>
      <c r="N34" s="35"/>
      <c r="O34" s="20"/>
    </row>
    <row r="35" spans="1:15" s="14" customFormat="1" ht="18" customHeight="1">
      <c r="F35" s="33"/>
      <c r="G35" s="33"/>
      <c r="H35" s="34"/>
      <c r="I35" s="20"/>
      <c r="J35" s="35"/>
      <c r="K35" s="20"/>
      <c r="L35" s="35"/>
      <c r="M35" s="20"/>
      <c r="N35" s="35"/>
      <c r="O35" s="20"/>
    </row>
    <row r="36" spans="1:15" s="14" customFormat="1" ht="18" customHeight="1">
      <c r="F36" s="33"/>
      <c r="G36" s="33"/>
      <c r="H36" s="34"/>
      <c r="I36" s="20"/>
      <c r="J36" s="35"/>
      <c r="K36" s="20"/>
      <c r="L36" s="35"/>
      <c r="M36" s="20"/>
      <c r="N36" s="35"/>
      <c r="O36" s="20"/>
    </row>
    <row r="37" spans="1:15" s="14" customFormat="1" ht="18" customHeight="1">
      <c r="F37" s="33"/>
      <c r="G37" s="33"/>
      <c r="H37" s="34"/>
      <c r="I37" s="20"/>
      <c r="J37" s="35"/>
      <c r="K37" s="20"/>
      <c r="L37" s="35"/>
      <c r="M37" s="20"/>
      <c r="N37" s="35"/>
      <c r="O37" s="20"/>
    </row>
    <row r="38" spans="1:15" s="14" customFormat="1" ht="18" customHeight="1">
      <c r="F38" s="33"/>
      <c r="G38" s="33"/>
      <c r="H38" s="34"/>
      <c r="I38" s="20"/>
      <c r="J38" s="35"/>
      <c r="K38" s="20"/>
      <c r="L38" s="35"/>
      <c r="M38" s="20"/>
      <c r="N38" s="35"/>
      <c r="O38" s="20"/>
    </row>
    <row r="39" spans="1:15" s="14" customFormat="1" ht="18" customHeight="1">
      <c r="F39" s="33"/>
      <c r="G39" s="33"/>
      <c r="H39" s="34"/>
      <c r="I39" s="20"/>
      <c r="J39" s="35"/>
      <c r="K39" s="20"/>
      <c r="L39" s="35"/>
      <c r="M39" s="20"/>
      <c r="N39" s="35"/>
      <c r="O39" s="20"/>
    </row>
    <row r="40" spans="1:15" ht="18" customHeight="1">
      <c r="E40" s="37"/>
      <c r="J40" s="40"/>
      <c r="N40" s="40"/>
    </row>
    <row r="41" spans="1:15" ht="18" customHeight="1">
      <c r="E41" s="37"/>
      <c r="J41" s="40"/>
      <c r="N41" s="40"/>
    </row>
    <row r="42" spans="1:15" ht="18" customHeight="1">
      <c r="E42" s="37"/>
      <c r="J42" s="40"/>
      <c r="N42" s="40"/>
    </row>
    <row r="43" spans="1:15" ht="20.100000000000001" customHeight="1">
      <c r="O43" s="77" t="s">
        <v>133</v>
      </c>
    </row>
    <row r="44" spans="1:15" ht="20.100000000000001" customHeight="1">
      <c r="O44" s="77" t="s">
        <v>134</v>
      </c>
    </row>
    <row r="45" spans="1:15" s="18" customFormat="1" ht="20.100000000000001" customHeight="1">
      <c r="A45" s="370" t="s">
        <v>139</v>
      </c>
      <c r="B45" s="370"/>
      <c r="C45" s="370"/>
      <c r="D45" s="370"/>
      <c r="E45" s="370"/>
      <c r="F45" s="370"/>
      <c r="G45" s="370"/>
      <c r="H45" s="370"/>
      <c r="I45" s="370"/>
      <c r="J45" s="370"/>
      <c r="K45" s="370"/>
      <c r="L45" s="370"/>
      <c r="M45" s="370"/>
      <c r="N45" s="370"/>
      <c r="O45" s="370"/>
    </row>
    <row r="46" spans="1:15" s="19" customFormat="1" ht="20.100000000000001" customHeight="1">
      <c r="A46" s="367" t="s">
        <v>74</v>
      </c>
      <c r="B46" s="367"/>
      <c r="C46" s="367"/>
      <c r="D46" s="367"/>
      <c r="E46" s="367"/>
      <c r="F46" s="367"/>
      <c r="G46" s="367"/>
      <c r="H46" s="367"/>
      <c r="I46" s="367"/>
      <c r="J46" s="367"/>
      <c r="K46" s="367"/>
      <c r="L46" s="367"/>
      <c r="M46" s="367"/>
      <c r="N46" s="367"/>
      <c r="O46" s="367"/>
    </row>
    <row r="47" spans="1:15" s="19" customFormat="1" ht="20.100000000000001" customHeight="1">
      <c r="A47" s="367" t="s">
        <v>123</v>
      </c>
      <c r="B47" s="367"/>
      <c r="C47" s="367"/>
      <c r="D47" s="367"/>
      <c r="E47" s="367"/>
      <c r="F47" s="367"/>
      <c r="G47" s="367"/>
      <c r="H47" s="367"/>
      <c r="I47" s="367"/>
      <c r="J47" s="367"/>
      <c r="K47" s="367"/>
      <c r="L47" s="367"/>
      <c r="M47" s="367"/>
      <c r="N47" s="367"/>
      <c r="O47" s="367"/>
    </row>
    <row r="48" spans="1:15" s="19" customFormat="1" ht="20.100000000000001" customHeight="1">
      <c r="A48" s="368" t="str">
        <f>+A6</f>
        <v>AS AT JUNE 30, 2021</v>
      </c>
      <c r="B48" s="367"/>
      <c r="C48" s="367"/>
      <c r="D48" s="367"/>
      <c r="E48" s="367"/>
      <c r="F48" s="367"/>
      <c r="G48" s="367"/>
      <c r="H48" s="367"/>
      <c r="I48" s="367"/>
      <c r="J48" s="367"/>
      <c r="K48" s="367"/>
      <c r="L48" s="367"/>
      <c r="M48" s="367"/>
      <c r="N48" s="367"/>
      <c r="O48" s="367"/>
    </row>
    <row r="49" spans="1:15" s="18" customFormat="1" ht="9.9499999999999993" customHeight="1">
      <c r="B49" s="30"/>
      <c r="C49" s="30"/>
      <c r="D49" s="30"/>
      <c r="E49" s="30"/>
      <c r="F49" s="31"/>
      <c r="G49" s="31"/>
      <c r="H49" s="30"/>
      <c r="I49" s="32"/>
      <c r="J49" s="30"/>
      <c r="K49" s="32"/>
      <c r="L49" s="30"/>
      <c r="M49" s="32"/>
      <c r="N49" s="30"/>
      <c r="O49" s="32"/>
    </row>
    <row r="50" spans="1:15" s="18" customFormat="1" ht="20.100000000000001" customHeight="1">
      <c r="A50" s="369" t="s">
        <v>129</v>
      </c>
      <c r="B50" s="369"/>
      <c r="C50" s="369"/>
      <c r="D50" s="369"/>
      <c r="E50" s="369"/>
      <c r="F50" s="369"/>
      <c r="G50" s="369"/>
      <c r="H50" s="369"/>
      <c r="I50" s="369"/>
      <c r="J50" s="369"/>
      <c r="K50" s="369"/>
      <c r="L50" s="369"/>
      <c r="M50" s="369"/>
      <c r="N50" s="369"/>
      <c r="O50" s="369"/>
    </row>
    <row r="51" spans="1:15" s="22" customFormat="1" ht="18" customHeight="1">
      <c r="E51" s="243"/>
      <c r="F51" s="242"/>
      <c r="G51" s="242"/>
      <c r="H51" s="243"/>
      <c r="I51" s="365" t="s">
        <v>69</v>
      </c>
      <c r="J51" s="365"/>
      <c r="K51" s="365"/>
      <c r="L51" s="365"/>
      <c r="M51" s="365"/>
      <c r="N51" s="365"/>
      <c r="O51" s="365"/>
    </row>
    <row r="52" spans="1:15" s="22" customFormat="1" ht="18" customHeight="1">
      <c r="E52" s="243"/>
      <c r="F52" s="242"/>
      <c r="G52" s="242"/>
      <c r="H52" s="243"/>
      <c r="I52" s="366" t="s">
        <v>5</v>
      </c>
      <c r="J52" s="366"/>
      <c r="K52" s="366"/>
      <c r="L52" s="172"/>
      <c r="M52" s="366" t="s">
        <v>36</v>
      </c>
      <c r="N52" s="366"/>
      <c r="O52" s="366"/>
    </row>
    <row r="53" spans="1:15" s="22" customFormat="1" ht="18" customHeight="1">
      <c r="E53" s="243"/>
      <c r="F53" s="242"/>
      <c r="G53" s="242"/>
      <c r="H53" s="243"/>
      <c r="I53" s="173" t="s">
        <v>156</v>
      </c>
      <c r="J53" s="244"/>
      <c r="K53" s="173" t="s">
        <v>131</v>
      </c>
      <c r="L53" s="172"/>
      <c r="M53" s="173" t="s">
        <v>156</v>
      </c>
      <c r="N53" s="244"/>
      <c r="O53" s="173" t="s">
        <v>131</v>
      </c>
    </row>
    <row r="54" spans="1:15" s="22" customFormat="1" ht="18" customHeight="1">
      <c r="F54" s="364" t="s">
        <v>6</v>
      </c>
      <c r="G54" s="364"/>
      <c r="H54" s="243"/>
      <c r="I54" s="174" t="s">
        <v>157</v>
      </c>
      <c r="J54" s="244"/>
      <c r="K54" s="174" t="s">
        <v>130</v>
      </c>
      <c r="L54" s="244"/>
      <c r="M54" s="174" t="s">
        <v>157</v>
      </c>
      <c r="N54" s="244"/>
      <c r="O54" s="174" t="s">
        <v>130</v>
      </c>
    </row>
    <row r="55" spans="1:15" s="22" customFormat="1" ht="18" customHeight="1">
      <c r="A55" s="23" t="s">
        <v>18</v>
      </c>
      <c r="B55" s="23"/>
      <c r="C55" s="23"/>
      <c r="D55" s="23"/>
      <c r="E55" s="23"/>
      <c r="F55" s="242"/>
      <c r="G55" s="242"/>
      <c r="H55" s="177"/>
      <c r="I55" s="178"/>
      <c r="J55" s="179"/>
      <c r="K55" s="178"/>
      <c r="L55" s="179"/>
      <c r="M55" s="178"/>
      <c r="N55" s="180"/>
      <c r="O55" s="178"/>
    </row>
    <row r="56" spans="1:15" s="22" customFormat="1" ht="18" customHeight="1">
      <c r="B56" s="22" t="s">
        <v>102</v>
      </c>
      <c r="F56" s="242">
        <v>18</v>
      </c>
      <c r="G56" s="242"/>
      <c r="H56" s="177"/>
      <c r="I56" s="84">
        <v>26395656</v>
      </c>
      <c r="J56" s="184"/>
      <c r="K56" s="79">
        <v>33392502</v>
      </c>
      <c r="L56" s="184"/>
      <c r="M56" s="84">
        <v>16502602</v>
      </c>
      <c r="N56" s="184"/>
      <c r="O56" s="79">
        <v>19201852</v>
      </c>
    </row>
    <row r="57" spans="1:15" s="22" customFormat="1" ht="18" customHeight="1">
      <c r="B57" s="22" t="s">
        <v>105</v>
      </c>
      <c r="F57" s="242">
        <v>19</v>
      </c>
      <c r="G57" s="242"/>
      <c r="H57" s="177"/>
      <c r="I57" s="84">
        <v>1465098</v>
      </c>
      <c r="J57" s="186"/>
      <c r="K57" s="79">
        <v>1449472</v>
      </c>
      <c r="L57" s="186"/>
      <c r="M57" s="84">
        <v>532339</v>
      </c>
      <c r="N57" s="186"/>
      <c r="O57" s="79">
        <v>538740</v>
      </c>
    </row>
    <row r="58" spans="1:15" s="22" customFormat="1" ht="18" customHeight="1">
      <c r="B58" s="22" t="s">
        <v>19</v>
      </c>
      <c r="D58" s="181"/>
      <c r="G58" s="242"/>
      <c r="H58" s="177"/>
      <c r="I58" s="84">
        <v>1092531</v>
      </c>
      <c r="J58" s="186"/>
      <c r="K58" s="79">
        <v>2275717</v>
      </c>
      <c r="L58" s="186"/>
      <c r="M58" s="85" t="s">
        <v>80</v>
      </c>
      <c r="N58" s="186"/>
      <c r="O58" s="80">
        <v>129774</v>
      </c>
    </row>
    <row r="59" spans="1:15" s="22" customFormat="1" ht="18" customHeight="1">
      <c r="B59" s="22" t="s">
        <v>20</v>
      </c>
      <c r="D59" s="181"/>
      <c r="G59" s="242"/>
      <c r="H59" s="177"/>
      <c r="I59" s="46">
        <v>2151755</v>
      </c>
      <c r="J59" s="186"/>
      <c r="K59" s="81">
        <v>2303149</v>
      </c>
      <c r="L59" s="186"/>
      <c r="M59" s="46">
        <v>863479</v>
      </c>
      <c r="N59" s="186"/>
      <c r="O59" s="81">
        <v>1082370</v>
      </c>
    </row>
    <row r="60" spans="1:15" s="22" customFormat="1" ht="18" customHeight="1">
      <c r="E60" s="22" t="s">
        <v>72</v>
      </c>
      <c r="F60" s="176"/>
      <c r="G60" s="176"/>
      <c r="H60" s="177"/>
      <c r="I60" s="46">
        <f>SUM(I55:I59)</f>
        <v>31105040</v>
      </c>
      <c r="J60" s="186"/>
      <c r="K60" s="81">
        <v>39420840</v>
      </c>
      <c r="L60" s="186"/>
      <c r="M60" s="46">
        <f>SUM(M56:M59)</f>
        <v>17898420</v>
      </c>
      <c r="N60" s="186"/>
      <c r="O60" s="81">
        <v>20952736</v>
      </c>
    </row>
    <row r="61" spans="1:15" s="22" customFormat="1" ht="18" customHeight="1">
      <c r="A61" s="23" t="s">
        <v>21</v>
      </c>
      <c r="B61" s="23"/>
      <c r="C61" s="23"/>
      <c r="D61" s="175"/>
      <c r="E61" s="23"/>
      <c r="F61" s="176"/>
      <c r="G61" s="176"/>
      <c r="H61" s="177"/>
      <c r="I61" s="79"/>
      <c r="J61" s="186"/>
      <c r="K61" s="183"/>
      <c r="L61" s="186"/>
      <c r="M61" s="183"/>
      <c r="N61" s="186"/>
      <c r="O61" s="183"/>
    </row>
    <row r="62" spans="1:15" s="22" customFormat="1" ht="18" customHeight="1">
      <c r="B62" s="22" t="s">
        <v>106</v>
      </c>
      <c r="D62" s="181"/>
      <c r="F62" s="176">
        <v>19</v>
      </c>
      <c r="G62" s="176"/>
      <c r="H62" s="177"/>
      <c r="I62" s="84">
        <v>13921612</v>
      </c>
      <c r="J62" s="186"/>
      <c r="K62" s="79">
        <v>14412024</v>
      </c>
      <c r="L62" s="186"/>
      <c r="M62" s="84">
        <v>6180802</v>
      </c>
      <c r="N62" s="186"/>
      <c r="O62" s="79">
        <v>6198436</v>
      </c>
    </row>
    <row r="63" spans="1:15" s="22" customFormat="1" ht="18" customHeight="1">
      <c r="B63" s="22" t="s">
        <v>22</v>
      </c>
      <c r="D63" s="181"/>
      <c r="F63" s="242">
        <v>20</v>
      </c>
      <c r="G63" s="242"/>
      <c r="H63" s="177"/>
      <c r="I63" s="84">
        <v>20853466</v>
      </c>
      <c r="J63" s="186"/>
      <c r="K63" s="79">
        <v>19102926</v>
      </c>
      <c r="L63" s="186"/>
      <c r="M63" s="84">
        <v>13919651</v>
      </c>
      <c r="N63" s="186"/>
      <c r="O63" s="79">
        <v>13027769</v>
      </c>
    </row>
    <row r="64" spans="1:15" s="22" customFormat="1" ht="18" customHeight="1">
      <c r="B64" s="22" t="s">
        <v>108</v>
      </c>
      <c r="D64" s="181"/>
      <c r="F64" s="242"/>
      <c r="G64" s="242"/>
      <c r="H64" s="177"/>
      <c r="I64" s="46">
        <v>575902</v>
      </c>
      <c r="J64" s="186"/>
      <c r="K64" s="81">
        <v>575902</v>
      </c>
      <c r="L64" s="186"/>
      <c r="M64" s="230">
        <v>320897</v>
      </c>
      <c r="N64" s="186"/>
      <c r="O64" s="81">
        <v>320897</v>
      </c>
    </row>
    <row r="65" spans="1:15" s="22" customFormat="1" ht="18" customHeight="1">
      <c r="E65" s="22" t="s">
        <v>117</v>
      </c>
      <c r="F65" s="242"/>
      <c r="G65" s="242"/>
      <c r="H65" s="177"/>
      <c r="I65" s="46">
        <f>SUM(I62:I64)</f>
        <v>35350980</v>
      </c>
      <c r="J65" s="186"/>
      <c r="K65" s="81">
        <v>34090852</v>
      </c>
      <c r="L65" s="186"/>
      <c r="M65" s="46">
        <f>SUM(M62:M64)</f>
        <v>20421350</v>
      </c>
      <c r="N65" s="186"/>
      <c r="O65" s="81">
        <v>19547102</v>
      </c>
    </row>
    <row r="66" spans="1:15" s="22" customFormat="1" ht="18" customHeight="1" thickBot="1">
      <c r="A66" s="23" t="s">
        <v>23</v>
      </c>
      <c r="B66" s="23"/>
      <c r="C66" s="23"/>
      <c r="D66" s="175"/>
      <c r="E66" s="23"/>
      <c r="F66" s="242"/>
      <c r="G66" s="242"/>
      <c r="H66" s="177"/>
      <c r="I66" s="47">
        <f>+I60+I65</f>
        <v>66456020</v>
      </c>
      <c r="J66" s="186"/>
      <c r="K66" s="83">
        <v>73511692</v>
      </c>
      <c r="L66" s="186"/>
      <c r="M66" s="47">
        <f>+M60+M65</f>
        <v>38319770</v>
      </c>
      <c r="N66" s="186"/>
      <c r="O66" s="83">
        <v>40499838</v>
      </c>
    </row>
    <row r="67" spans="1:15" s="22" customFormat="1" ht="18" customHeight="1" thickTop="1">
      <c r="A67" s="187" t="s">
        <v>24</v>
      </c>
      <c r="B67" s="23"/>
      <c r="C67" s="23"/>
      <c r="D67" s="188"/>
      <c r="E67" s="23"/>
      <c r="F67" s="242"/>
      <c r="G67" s="242"/>
      <c r="I67" s="189"/>
      <c r="J67" s="190" t="e">
        <v>#REF!</v>
      </c>
      <c r="L67" s="190" t="e">
        <v>#REF!</v>
      </c>
      <c r="N67" s="180"/>
    </row>
    <row r="68" spans="1:15" s="22" customFormat="1" ht="18" customHeight="1">
      <c r="A68" s="21"/>
      <c r="B68" s="22" t="s">
        <v>25</v>
      </c>
      <c r="D68" s="181"/>
      <c r="F68" s="242"/>
      <c r="G68" s="242"/>
      <c r="I68" s="189"/>
      <c r="J68" s="191"/>
      <c r="K68" s="178"/>
      <c r="L68" s="191"/>
      <c r="M68" s="178"/>
      <c r="N68" s="180"/>
      <c r="O68" s="178"/>
    </row>
    <row r="69" spans="1:15" s="22" customFormat="1" ht="18" customHeight="1">
      <c r="A69" s="192"/>
      <c r="B69" s="192"/>
      <c r="C69" s="192" t="s">
        <v>26</v>
      </c>
      <c r="D69" s="181"/>
      <c r="F69" s="242"/>
      <c r="G69" s="242"/>
      <c r="I69" s="189"/>
      <c r="J69" s="191"/>
      <c r="K69" s="178"/>
      <c r="L69" s="191"/>
      <c r="M69" s="178"/>
      <c r="N69" s="180"/>
      <c r="O69" s="178"/>
    </row>
    <row r="70" spans="1:15" s="22" customFormat="1" ht="18" customHeight="1" thickBot="1">
      <c r="A70" s="192"/>
      <c r="B70" s="192"/>
      <c r="C70" s="192"/>
      <c r="D70" s="22" t="s">
        <v>27</v>
      </c>
      <c r="F70" s="242"/>
      <c r="G70" s="242"/>
      <c r="I70" s="193">
        <v>67000000</v>
      </c>
      <c r="J70" s="194"/>
      <c r="K70" s="193">
        <v>67000000</v>
      </c>
      <c r="L70" s="194"/>
      <c r="M70" s="193">
        <v>67000000</v>
      </c>
      <c r="N70" s="194"/>
      <c r="O70" s="195">
        <v>67000000</v>
      </c>
    </row>
    <row r="71" spans="1:15" s="22" customFormat="1" ht="18" customHeight="1" thickTop="1">
      <c r="A71" s="192"/>
      <c r="C71" s="192" t="s">
        <v>28</v>
      </c>
      <c r="D71" s="181"/>
      <c r="F71" s="176"/>
      <c r="G71" s="176"/>
      <c r="I71" s="79"/>
      <c r="J71" s="194"/>
      <c r="K71" s="79"/>
      <c r="L71" s="194"/>
      <c r="M71" s="194"/>
      <c r="N71" s="194"/>
      <c r="O71" s="194"/>
    </row>
    <row r="72" spans="1:15" s="22" customFormat="1" ht="18" customHeight="1">
      <c r="A72" s="192"/>
      <c r="C72" s="192"/>
      <c r="D72" s="22" t="s">
        <v>27</v>
      </c>
      <c r="F72" s="176"/>
      <c r="G72" s="176"/>
      <c r="I72" s="79">
        <v>67000000</v>
      </c>
      <c r="J72" s="194"/>
      <c r="K72" s="79">
        <v>67000000</v>
      </c>
      <c r="L72" s="194"/>
      <c r="M72" s="84">
        <v>67000000</v>
      </c>
      <c r="N72" s="194"/>
      <c r="O72" s="194">
        <v>67000000</v>
      </c>
    </row>
    <row r="73" spans="1:15" s="22" customFormat="1" ht="18" customHeight="1">
      <c r="A73" s="21" t="s">
        <v>0</v>
      </c>
      <c r="B73" s="21" t="s">
        <v>83</v>
      </c>
      <c r="D73" s="181"/>
      <c r="F73" s="176">
        <v>22</v>
      </c>
      <c r="G73" s="176"/>
      <c r="I73" s="79">
        <v>323397514</v>
      </c>
      <c r="J73" s="186"/>
      <c r="K73" s="79">
        <v>323397514</v>
      </c>
      <c r="L73" s="186"/>
      <c r="M73" s="84">
        <v>323397514</v>
      </c>
      <c r="N73" s="194"/>
      <c r="O73" s="194">
        <v>323397514</v>
      </c>
    </row>
    <row r="74" spans="1:15" s="22" customFormat="1" ht="18" customHeight="1">
      <c r="A74" s="21"/>
      <c r="B74" s="21" t="s">
        <v>29</v>
      </c>
      <c r="D74" s="181"/>
      <c r="F74" s="242"/>
      <c r="G74" s="242"/>
      <c r="I74" s="79"/>
      <c r="J74" s="186"/>
      <c r="K74" s="79"/>
      <c r="L74" s="186"/>
      <c r="M74" s="84"/>
      <c r="N74" s="186"/>
      <c r="O74" s="194"/>
    </row>
    <row r="75" spans="1:15" s="22" customFormat="1" ht="18" customHeight="1">
      <c r="A75" s="21" t="s">
        <v>0</v>
      </c>
      <c r="B75" s="21"/>
      <c r="C75" s="45" t="s">
        <v>30</v>
      </c>
      <c r="D75" s="181"/>
      <c r="F75" s="242"/>
      <c r="G75" s="242"/>
      <c r="I75" s="79"/>
      <c r="J75" s="186"/>
      <c r="K75" s="79"/>
      <c r="L75" s="186"/>
      <c r="M75" s="84"/>
      <c r="N75" s="186"/>
      <c r="O75" s="194"/>
    </row>
    <row r="76" spans="1:15" s="22" customFormat="1" ht="18" customHeight="1">
      <c r="A76" s="21" t="s">
        <v>1</v>
      </c>
      <c r="B76" s="21"/>
      <c r="D76" s="45" t="s">
        <v>31</v>
      </c>
      <c r="F76" s="242"/>
      <c r="G76" s="242"/>
      <c r="I76" s="79">
        <v>6467955</v>
      </c>
      <c r="J76" s="186"/>
      <c r="K76" s="79">
        <v>6467955</v>
      </c>
      <c r="L76" s="186"/>
      <c r="M76" s="84">
        <v>6467955</v>
      </c>
      <c r="N76" s="186"/>
      <c r="O76" s="79">
        <v>6467955</v>
      </c>
    </row>
    <row r="77" spans="1:15" s="22" customFormat="1" ht="18" customHeight="1">
      <c r="A77" s="21" t="s">
        <v>0</v>
      </c>
      <c r="B77" s="21"/>
      <c r="C77" s="22" t="s">
        <v>32</v>
      </c>
      <c r="D77" s="181"/>
      <c r="F77" s="242"/>
      <c r="G77" s="242"/>
      <c r="I77" s="79">
        <v>11510049</v>
      </c>
      <c r="J77" s="186"/>
      <c r="K77" s="79">
        <v>22756147</v>
      </c>
      <c r="L77" s="186"/>
      <c r="M77" s="84">
        <v>24322480</v>
      </c>
      <c r="N77" s="194"/>
      <c r="O77" s="79">
        <v>28522770</v>
      </c>
    </row>
    <row r="78" spans="1:15" s="22" customFormat="1" ht="18" customHeight="1">
      <c r="A78" s="21" t="s">
        <v>0</v>
      </c>
      <c r="B78" s="21" t="s">
        <v>128</v>
      </c>
      <c r="D78" s="181"/>
      <c r="F78" s="242"/>
      <c r="G78" s="242"/>
      <c r="I78" s="81">
        <v>303565</v>
      </c>
      <c r="J78" s="186"/>
      <c r="K78" s="81">
        <v>303565</v>
      </c>
      <c r="L78" s="186"/>
      <c r="M78" s="230" t="s">
        <v>80</v>
      </c>
      <c r="N78" s="186"/>
      <c r="O78" s="196" t="s">
        <v>80</v>
      </c>
    </row>
    <row r="79" spans="1:15" s="22" customFormat="1" ht="18" customHeight="1">
      <c r="A79" s="21"/>
      <c r="B79" s="22" t="s">
        <v>84</v>
      </c>
      <c r="F79" s="242"/>
      <c r="G79" s="242"/>
      <c r="H79" s="177"/>
      <c r="I79" s="85">
        <f>SUM(I72:I78)</f>
        <v>408679083</v>
      </c>
      <c r="J79" s="186"/>
      <c r="K79" s="79">
        <v>419925181</v>
      </c>
      <c r="L79" s="186"/>
      <c r="M79" s="85">
        <f>SUM(M72:M78)</f>
        <v>421187949</v>
      </c>
      <c r="N79" s="186"/>
      <c r="O79" s="80">
        <v>425388239</v>
      </c>
    </row>
    <row r="80" spans="1:15" s="22" customFormat="1" ht="18" customHeight="1">
      <c r="A80" s="21"/>
      <c r="B80" s="21" t="s">
        <v>46</v>
      </c>
      <c r="F80" s="197"/>
      <c r="G80" s="242"/>
      <c r="H80" s="177"/>
      <c r="I80" s="81">
        <v>20939762</v>
      </c>
      <c r="J80" s="186"/>
      <c r="K80" s="81">
        <v>23821970</v>
      </c>
      <c r="L80" s="186"/>
      <c r="M80" s="230" t="s">
        <v>80</v>
      </c>
      <c r="N80" s="186"/>
      <c r="O80" s="196" t="s">
        <v>80</v>
      </c>
    </row>
    <row r="81" spans="1:15" s="22" customFormat="1" ht="18" customHeight="1">
      <c r="E81" s="22" t="s">
        <v>33</v>
      </c>
      <c r="F81" s="242"/>
      <c r="G81" s="242"/>
      <c r="H81" s="177"/>
      <c r="I81" s="46">
        <f>SUM(I79:I80)</f>
        <v>429618845</v>
      </c>
      <c r="J81" s="186"/>
      <c r="K81" s="81">
        <v>443747151</v>
      </c>
      <c r="L81" s="186"/>
      <c r="M81" s="46">
        <f>SUM(M79:M80)</f>
        <v>421187949</v>
      </c>
      <c r="N81" s="186"/>
      <c r="O81" s="81">
        <v>425388239</v>
      </c>
    </row>
    <row r="82" spans="1:15" s="22" customFormat="1" ht="18" customHeight="1" thickBot="1">
      <c r="A82" s="23" t="s">
        <v>34</v>
      </c>
      <c r="B82" s="198"/>
      <c r="C82" s="23"/>
      <c r="D82" s="23"/>
      <c r="E82" s="23"/>
      <c r="F82" s="176"/>
      <c r="G82" s="176"/>
      <c r="H82" s="177"/>
      <c r="I82" s="233">
        <f>+I81+I66</f>
        <v>496074865</v>
      </c>
      <c r="J82" s="186"/>
      <c r="K82" s="193">
        <v>517258843</v>
      </c>
      <c r="L82" s="186"/>
      <c r="M82" s="233">
        <f>+M81+M66</f>
        <v>459507719</v>
      </c>
      <c r="N82" s="186"/>
      <c r="O82" s="193">
        <v>465888077</v>
      </c>
    </row>
    <row r="83" spans="1:15" s="14" customFormat="1" ht="18.75" customHeight="1" thickTop="1">
      <c r="B83" s="11"/>
      <c r="F83" s="33"/>
      <c r="G83" s="33"/>
      <c r="H83" s="34"/>
      <c r="J83" s="42"/>
      <c r="K83" s="20"/>
      <c r="L83" s="35"/>
      <c r="M83" s="20"/>
      <c r="N83" s="42"/>
      <c r="O83" s="20"/>
    </row>
    <row r="84" spans="1:15" ht="24" customHeight="1">
      <c r="J84" s="39"/>
      <c r="L84" s="39"/>
      <c r="N84" s="39"/>
    </row>
  </sheetData>
  <mergeCells count="18">
    <mergeCell ref="A3:O3"/>
    <mergeCell ref="A45:O45"/>
    <mergeCell ref="A8:O8"/>
    <mergeCell ref="A4:O4"/>
    <mergeCell ref="A5:O5"/>
    <mergeCell ref="A6:O6"/>
    <mergeCell ref="F12:G12"/>
    <mergeCell ref="F54:G54"/>
    <mergeCell ref="I51:O51"/>
    <mergeCell ref="I9:O9"/>
    <mergeCell ref="I10:K10"/>
    <mergeCell ref="A47:O47"/>
    <mergeCell ref="A48:O48"/>
    <mergeCell ref="A50:O50"/>
    <mergeCell ref="M10:O10"/>
    <mergeCell ref="M52:O52"/>
    <mergeCell ref="I52:K52"/>
    <mergeCell ref="A46:O46"/>
  </mergeCells>
  <printOptions horizontalCentered="1"/>
  <pageMargins left="0.98425196850393704" right="0.78740157480314965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New,Regular"&amp;16Notes to the interim financial statements form an intergral part of these statements.</oddFooter>
  </headerFooter>
  <rowBreaks count="1" manualBreakCount="1">
    <brk id="4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N47"/>
  <sheetViews>
    <sheetView view="pageBreakPreview" zoomScaleNormal="140" zoomScaleSheetLayoutView="100" workbookViewId="0"/>
  </sheetViews>
  <sheetFormatPr defaultColWidth="10.42578125" defaultRowHeight="20.100000000000001" customHeight="1"/>
  <cols>
    <col min="1" max="3" width="1.42578125" style="1" customWidth="1"/>
    <col min="4" max="4" width="33.7109375" style="1" customWidth="1"/>
    <col min="5" max="5" width="4.42578125" style="2" bestFit="1" customWidth="1"/>
    <col min="6" max="6" width="1.5703125" style="2" customWidth="1"/>
    <col min="7" max="7" width="0.85546875" style="2" customWidth="1"/>
    <col min="8" max="8" width="10.7109375" style="3" customWidth="1"/>
    <col min="9" max="9" width="0.85546875" style="3" customWidth="1"/>
    <col min="10" max="10" width="10.7109375" style="3" customWidth="1"/>
    <col min="11" max="11" width="0.85546875" style="3" customWidth="1"/>
    <col min="12" max="12" width="10.7109375" style="3" customWidth="1"/>
    <col min="13" max="13" width="0.85546875" style="3" customWidth="1"/>
    <col min="14" max="14" width="10.7109375" style="3" customWidth="1"/>
    <col min="15" max="16384" width="10.42578125" style="1"/>
  </cols>
  <sheetData>
    <row r="1" spans="1:14" ht="20.100000000000001" customHeight="1">
      <c r="N1" s="48" t="s">
        <v>133</v>
      </c>
    </row>
    <row r="2" spans="1:14" ht="20.100000000000001" customHeight="1">
      <c r="N2" s="48" t="s">
        <v>134</v>
      </c>
    </row>
    <row r="3" spans="1:14" s="28" customFormat="1" ht="20.100000000000001" customHeight="1">
      <c r="A3" s="376" t="s">
        <v>140</v>
      </c>
      <c r="B3" s="376"/>
      <c r="C3" s="376"/>
      <c r="D3" s="376"/>
      <c r="E3" s="376"/>
      <c r="F3" s="376"/>
      <c r="G3" s="376"/>
      <c r="H3" s="376"/>
      <c r="I3" s="376"/>
      <c r="J3" s="376"/>
      <c r="K3" s="376"/>
      <c r="L3" s="376"/>
      <c r="M3" s="376"/>
      <c r="N3" s="376"/>
    </row>
    <row r="4" spans="1:14" s="6" customFormat="1" ht="20.100000000000001" customHeight="1">
      <c r="A4" s="378" t="s">
        <v>74</v>
      </c>
      <c r="B4" s="378"/>
      <c r="C4" s="378"/>
      <c r="D4" s="378"/>
      <c r="E4" s="378"/>
      <c r="F4" s="378"/>
      <c r="G4" s="378"/>
      <c r="H4" s="378"/>
      <c r="I4" s="378"/>
      <c r="J4" s="378"/>
      <c r="K4" s="378"/>
      <c r="L4" s="378"/>
      <c r="M4" s="378"/>
      <c r="N4" s="378"/>
    </row>
    <row r="5" spans="1:14" s="6" customFormat="1" ht="20.100000000000001" customHeight="1">
      <c r="A5" s="378" t="s">
        <v>75</v>
      </c>
      <c r="B5" s="378"/>
      <c r="C5" s="378"/>
      <c r="D5" s="378"/>
      <c r="E5" s="378"/>
      <c r="F5" s="378"/>
      <c r="G5" s="378"/>
      <c r="H5" s="378"/>
      <c r="I5" s="378"/>
      <c r="J5" s="378"/>
      <c r="K5" s="378"/>
      <c r="L5" s="378"/>
      <c r="M5" s="378"/>
      <c r="N5" s="378"/>
    </row>
    <row r="6" spans="1:14" s="6" customFormat="1" ht="20.100000000000001" customHeight="1">
      <c r="A6" s="375" t="s">
        <v>159</v>
      </c>
      <c r="B6" s="375"/>
      <c r="C6" s="375"/>
      <c r="D6" s="375"/>
      <c r="E6" s="375"/>
      <c r="F6" s="375"/>
      <c r="G6" s="375"/>
      <c r="H6" s="375"/>
      <c r="I6" s="375"/>
      <c r="J6" s="375"/>
      <c r="K6" s="375"/>
      <c r="L6" s="375"/>
      <c r="M6" s="375"/>
      <c r="N6" s="375"/>
    </row>
    <row r="7" spans="1:14" s="4" customFormat="1" ht="9.9499999999999993" customHeight="1">
      <c r="B7" s="5"/>
      <c r="C7" s="5"/>
      <c r="D7" s="5"/>
      <c r="E7" s="5"/>
      <c r="F7" s="5"/>
      <c r="G7" s="5"/>
      <c r="H7" s="29"/>
      <c r="I7" s="29"/>
      <c r="J7" s="29"/>
      <c r="K7" s="29"/>
      <c r="L7" s="29"/>
      <c r="M7" s="29"/>
      <c r="N7" s="29"/>
    </row>
    <row r="8" spans="1:14" s="99" customFormat="1" ht="15.6" customHeight="1">
      <c r="B8" s="100"/>
      <c r="C8" s="100"/>
      <c r="D8" s="100"/>
      <c r="E8" s="100"/>
      <c r="F8" s="100"/>
      <c r="G8" s="100"/>
      <c r="H8" s="373" t="s">
        <v>69</v>
      </c>
      <c r="I8" s="373"/>
      <c r="J8" s="373"/>
      <c r="K8" s="373"/>
      <c r="L8" s="373"/>
      <c r="M8" s="373"/>
      <c r="N8" s="373"/>
    </row>
    <row r="9" spans="1:14" s="99" customFormat="1" ht="15.6" customHeight="1">
      <c r="H9" s="374" t="s">
        <v>5</v>
      </c>
      <c r="I9" s="374"/>
      <c r="J9" s="374"/>
      <c r="K9" s="101"/>
      <c r="L9" s="374" t="s">
        <v>36</v>
      </c>
      <c r="M9" s="374"/>
      <c r="N9" s="374"/>
    </row>
    <row r="10" spans="1:14" s="99" customFormat="1" ht="15.6" customHeight="1">
      <c r="E10" s="377" t="s">
        <v>6</v>
      </c>
      <c r="F10" s="377"/>
      <c r="G10" s="245"/>
      <c r="H10" s="102">
        <v>2021</v>
      </c>
      <c r="I10" s="103"/>
      <c r="J10" s="102">
        <v>2020</v>
      </c>
      <c r="K10" s="101"/>
      <c r="L10" s="102">
        <v>2021</v>
      </c>
      <c r="M10" s="103"/>
      <c r="N10" s="102">
        <v>2020</v>
      </c>
    </row>
    <row r="11" spans="1:14" s="99" customFormat="1" ht="15.6" customHeight="1">
      <c r="A11" s="104" t="s">
        <v>35</v>
      </c>
      <c r="E11" s="105">
        <v>25</v>
      </c>
      <c r="F11" s="106"/>
      <c r="G11" s="106"/>
      <c r="H11" s="107">
        <f>24591329-312625</f>
        <v>24278704</v>
      </c>
      <c r="I11" s="108"/>
      <c r="J11" s="107">
        <v>27585401</v>
      </c>
      <c r="K11" s="109"/>
      <c r="L11" s="110">
        <v>8220166</v>
      </c>
      <c r="M11" s="109"/>
      <c r="N11" s="107">
        <v>13134100</v>
      </c>
    </row>
    <row r="12" spans="1:14" s="99" customFormat="1" ht="15.6" customHeight="1">
      <c r="A12" s="112" t="s">
        <v>37</v>
      </c>
      <c r="F12" s="106"/>
      <c r="G12" s="106"/>
      <c r="H12" s="216">
        <v>16420578</v>
      </c>
      <c r="I12" s="108"/>
      <c r="J12" s="113">
        <v>16471484</v>
      </c>
      <c r="K12" s="109"/>
      <c r="L12" s="115">
        <v>6567793</v>
      </c>
      <c r="M12" s="109"/>
      <c r="N12" s="113">
        <v>7097579</v>
      </c>
    </row>
    <row r="13" spans="1:14" s="99" customFormat="1" ht="15.6" customHeight="1">
      <c r="A13" s="112" t="s">
        <v>38</v>
      </c>
      <c r="E13" s="105">
        <v>26</v>
      </c>
      <c r="F13" s="106"/>
      <c r="G13" s="106"/>
      <c r="H13" s="208">
        <f>+H11-H12</f>
        <v>7858126</v>
      </c>
      <c r="I13" s="108"/>
      <c r="J13" s="115">
        <v>11113917</v>
      </c>
      <c r="K13" s="109"/>
      <c r="L13" s="208">
        <f>+L11-L12</f>
        <v>1652373</v>
      </c>
      <c r="M13" s="109"/>
      <c r="N13" s="115">
        <v>6036521</v>
      </c>
    </row>
    <row r="14" spans="1:14" s="99" customFormat="1" ht="15.6" customHeight="1">
      <c r="A14" s="112" t="s">
        <v>39</v>
      </c>
      <c r="E14" s="105"/>
      <c r="F14" s="106"/>
      <c r="G14" s="106"/>
      <c r="H14" s="111"/>
      <c r="I14" s="108"/>
      <c r="J14" s="111"/>
      <c r="K14" s="109"/>
      <c r="L14" s="110"/>
      <c r="M14" s="109"/>
      <c r="N14" s="111"/>
    </row>
    <row r="15" spans="1:14" s="99" customFormat="1" ht="15.6" customHeight="1">
      <c r="A15" s="112"/>
      <c r="B15" s="112" t="s">
        <v>41</v>
      </c>
      <c r="E15" s="117"/>
      <c r="F15" s="106"/>
      <c r="G15" s="106"/>
      <c r="H15" s="107">
        <v>497488</v>
      </c>
      <c r="I15" s="108"/>
      <c r="J15" s="110">
        <v>1207919</v>
      </c>
      <c r="K15" s="109"/>
      <c r="L15" s="107">
        <v>481141</v>
      </c>
      <c r="M15" s="109"/>
      <c r="N15" s="110">
        <v>1399891</v>
      </c>
    </row>
    <row r="16" spans="1:14" s="99" customFormat="1" ht="15.6" customHeight="1">
      <c r="B16" s="112" t="s">
        <v>39</v>
      </c>
      <c r="C16" s="112"/>
      <c r="D16" s="112"/>
      <c r="E16" s="105"/>
      <c r="F16" s="106"/>
      <c r="G16" s="106"/>
      <c r="H16" s="216">
        <f>7627+312625</f>
        <v>320252</v>
      </c>
      <c r="I16" s="246"/>
      <c r="J16" s="113">
        <v>675402</v>
      </c>
      <c r="K16" s="246"/>
      <c r="L16" s="216">
        <v>344598</v>
      </c>
      <c r="M16" s="119"/>
      <c r="N16" s="113">
        <v>418603</v>
      </c>
    </row>
    <row r="17" spans="1:14" s="99" customFormat="1" ht="15.6" customHeight="1">
      <c r="B17" s="112" t="s">
        <v>85</v>
      </c>
      <c r="C17" s="112"/>
      <c r="D17" s="112"/>
      <c r="E17" s="105"/>
      <c r="F17" s="106"/>
      <c r="G17" s="106"/>
      <c r="H17" s="107">
        <f>SUM(H15:H16)</f>
        <v>817740</v>
      </c>
      <c r="I17" s="246"/>
      <c r="J17" s="113">
        <v>1883321</v>
      </c>
      <c r="K17" s="246"/>
      <c r="L17" s="107">
        <f>SUM(L15:L16)</f>
        <v>825739</v>
      </c>
      <c r="M17" s="119"/>
      <c r="N17" s="113">
        <v>1818494</v>
      </c>
    </row>
    <row r="18" spans="1:14" s="99" customFormat="1" ht="15.6" customHeight="1">
      <c r="A18" s="104" t="s">
        <v>42</v>
      </c>
      <c r="C18" s="112"/>
      <c r="D18" s="112"/>
      <c r="E18" s="105"/>
      <c r="F18" s="106"/>
      <c r="G18" s="106"/>
      <c r="H18" s="249">
        <f>+H13+H17</f>
        <v>8675866</v>
      </c>
      <c r="I18" s="227"/>
      <c r="J18" s="229">
        <v>12997238</v>
      </c>
      <c r="K18" s="227"/>
      <c r="L18" s="249">
        <f>+L13+L17</f>
        <v>2478112</v>
      </c>
      <c r="M18" s="119"/>
      <c r="N18" s="229">
        <v>7855015</v>
      </c>
    </row>
    <row r="19" spans="1:14" s="99" customFormat="1" ht="15.6" customHeight="1">
      <c r="A19" s="121" t="s">
        <v>43</v>
      </c>
      <c r="E19" s="105"/>
      <c r="F19" s="106"/>
      <c r="G19" s="106"/>
      <c r="H19" s="107">
        <f>647912-211000-1079</f>
        <v>435833</v>
      </c>
      <c r="I19" s="227"/>
      <c r="J19" s="226">
        <v>641916</v>
      </c>
      <c r="K19" s="227"/>
      <c r="L19" s="107">
        <v>119195</v>
      </c>
      <c r="M19" s="119"/>
      <c r="N19" s="226">
        <v>316723</v>
      </c>
    </row>
    <row r="20" spans="1:14" s="99" customFormat="1" ht="15.6" customHeight="1">
      <c r="A20" s="121" t="s">
        <v>44</v>
      </c>
      <c r="E20" s="105"/>
      <c r="F20" s="106"/>
      <c r="G20" s="106"/>
      <c r="H20" s="107">
        <f>12807998+211000+1079</f>
        <v>13020077</v>
      </c>
      <c r="I20" s="246"/>
      <c r="J20" s="107">
        <v>27039683</v>
      </c>
      <c r="K20" s="246"/>
      <c r="L20" s="110">
        <v>8732396</v>
      </c>
      <c r="M20" s="111"/>
      <c r="N20" s="107">
        <v>18390769</v>
      </c>
    </row>
    <row r="21" spans="1:14" s="99" customFormat="1" ht="15.6" customHeight="1">
      <c r="A21" s="99" t="s">
        <v>178</v>
      </c>
      <c r="E21" s="105"/>
      <c r="F21" s="106"/>
      <c r="G21" s="106"/>
      <c r="H21" s="115" t="s">
        <v>80</v>
      </c>
      <c r="I21" s="246"/>
      <c r="J21" s="115" t="s">
        <v>80</v>
      </c>
      <c r="K21" s="246"/>
      <c r="L21" s="115" t="s">
        <v>80</v>
      </c>
      <c r="M21" s="111"/>
      <c r="N21" s="113">
        <v>1529925</v>
      </c>
    </row>
    <row r="22" spans="1:14" s="99" customFormat="1" ht="15.6" customHeight="1">
      <c r="A22" s="104" t="s">
        <v>76</v>
      </c>
      <c r="E22" s="105"/>
      <c r="F22" s="106"/>
      <c r="G22" s="106"/>
      <c r="H22" s="115">
        <f>SUM(H19:H21)</f>
        <v>13455910</v>
      </c>
      <c r="I22" s="246"/>
      <c r="J22" s="115">
        <v>27681599</v>
      </c>
      <c r="K22" s="246"/>
      <c r="L22" s="115">
        <f>SUM(L19:L21)</f>
        <v>8851591</v>
      </c>
      <c r="M22" s="109"/>
      <c r="N22" s="115">
        <v>20237417</v>
      </c>
    </row>
    <row r="23" spans="1:14" s="99" customFormat="1" ht="15.6" customHeight="1">
      <c r="A23" s="104" t="s">
        <v>174</v>
      </c>
      <c r="E23" s="105"/>
      <c r="F23" s="106"/>
      <c r="G23" s="106"/>
      <c r="H23" s="98">
        <f>+H18-H22</f>
        <v>-4780044</v>
      </c>
      <c r="I23" s="246"/>
      <c r="J23" s="98">
        <v>-14684361</v>
      </c>
      <c r="K23" s="246"/>
      <c r="L23" s="98">
        <f>+L18-L22</f>
        <v>-6373479</v>
      </c>
      <c r="M23" s="109"/>
      <c r="N23" s="98">
        <v>-12382402</v>
      </c>
    </row>
    <row r="24" spans="1:14" s="99" customFormat="1" ht="15.6" customHeight="1">
      <c r="A24" s="112" t="s">
        <v>45</v>
      </c>
      <c r="E24" s="105"/>
      <c r="F24" s="106"/>
      <c r="G24" s="106"/>
      <c r="H24" s="216">
        <v>100358</v>
      </c>
      <c r="I24" s="246"/>
      <c r="J24" s="113">
        <v>154357</v>
      </c>
      <c r="K24" s="246"/>
      <c r="L24" s="115">
        <v>43661</v>
      </c>
      <c r="M24" s="111"/>
      <c r="N24" s="113">
        <v>91330</v>
      </c>
    </row>
    <row r="25" spans="1:14" s="99" customFormat="1" ht="15.6" customHeight="1">
      <c r="A25" s="112" t="s">
        <v>179</v>
      </c>
      <c r="E25" s="105"/>
      <c r="F25" s="106"/>
      <c r="G25" s="106"/>
      <c r="H25" s="98">
        <f>+H23-H24</f>
        <v>-4880402</v>
      </c>
      <c r="I25" s="246"/>
      <c r="J25" s="98">
        <v>-14838718</v>
      </c>
      <c r="K25" s="246"/>
      <c r="L25" s="98">
        <f t="shared" ref="L25" si="0">+L23-L24</f>
        <v>-6417140</v>
      </c>
      <c r="M25" s="111"/>
      <c r="N25" s="98">
        <v>-12473732</v>
      </c>
    </row>
    <row r="26" spans="1:14" s="99" customFormat="1" ht="15.6" customHeight="1">
      <c r="A26" s="112" t="s">
        <v>151</v>
      </c>
      <c r="E26" s="105">
        <v>21</v>
      </c>
      <c r="F26" s="106"/>
      <c r="G26" s="106"/>
      <c r="H26" s="250">
        <v>-230044</v>
      </c>
      <c r="I26" s="246"/>
      <c r="J26" s="124">
        <v>677176</v>
      </c>
      <c r="K26" s="246"/>
      <c r="L26" s="250">
        <v>2093</v>
      </c>
      <c r="M26" s="246"/>
      <c r="N26" s="124">
        <v>434077</v>
      </c>
    </row>
    <row r="27" spans="1:14" s="99" customFormat="1" ht="15.6" customHeight="1">
      <c r="A27" s="126" t="s">
        <v>173</v>
      </c>
      <c r="B27" s="127"/>
      <c r="C27" s="127"/>
      <c r="D27" s="127"/>
      <c r="E27" s="105"/>
      <c r="F27" s="128"/>
      <c r="G27" s="128"/>
      <c r="H27" s="208">
        <f>SUM(H25:H26)</f>
        <v>-5110446</v>
      </c>
      <c r="I27" s="129"/>
      <c r="J27" s="232">
        <v>-14161542</v>
      </c>
      <c r="K27" s="130"/>
      <c r="L27" s="208">
        <f t="shared" ref="L27" si="1">SUM(L25:L26)</f>
        <v>-6415047</v>
      </c>
      <c r="M27" s="130"/>
      <c r="N27" s="232">
        <v>-12039655</v>
      </c>
    </row>
    <row r="28" spans="1:14" s="131" customFormat="1" ht="15.6" customHeight="1">
      <c r="A28" s="131" t="s">
        <v>143</v>
      </c>
      <c r="B28" s="132"/>
      <c r="C28" s="132"/>
      <c r="D28" s="132"/>
      <c r="E28" s="133"/>
      <c r="F28" s="134"/>
      <c r="G28" s="134"/>
      <c r="H28" s="135"/>
      <c r="I28" s="129"/>
      <c r="J28" s="135"/>
      <c r="K28" s="136"/>
      <c r="L28" s="137"/>
      <c r="M28" s="136"/>
      <c r="N28" s="135"/>
    </row>
    <row r="29" spans="1:14" s="131" customFormat="1" ht="15.6" customHeight="1">
      <c r="B29" s="131" t="s">
        <v>144</v>
      </c>
      <c r="E29" s="133"/>
      <c r="F29" s="134"/>
      <c r="G29" s="134"/>
      <c r="H29" s="135"/>
      <c r="I29" s="129"/>
      <c r="J29" s="135"/>
      <c r="K29" s="136"/>
      <c r="L29" s="137"/>
      <c r="M29" s="136"/>
      <c r="N29" s="135"/>
    </row>
    <row r="30" spans="1:14" s="131" customFormat="1" ht="15.6" customHeight="1">
      <c r="C30" s="138" t="s">
        <v>168</v>
      </c>
      <c r="E30" s="133"/>
      <c r="F30" s="134"/>
      <c r="G30" s="134"/>
      <c r="H30" s="135"/>
      <c r="I30" s="129"/>
      <c r="J30" s="135"/>
      <c r="K30" s="136"/>
      <c r="L30" s="137"/>
      <c r="M30" s="136"/>
      <c r="N30" s="135"/>
    </row>
    <row r="31" spans="1:14" s="131" customFormat="1" ht="15.6" customHeight="1">
      <c r="C31" s="138"/>
      <c r="D31" s="138" t="s">
        <v>145</v>
      </c>
      <c r="E31" s="133"/>
      <c r="F31" s="134"/>
      <c r="G31" s="134"/>
      <c r="H31" s="251" t="s">
        <v>80</v>
      </c>
      <c r="I31" s="129"/>
      <c r="J31" s="125">
        <v>2151916</v>
      </c>
      <c r="K31" s="136"/>
      <c r="L31" s="251" t="s">
        <v>80</v>
      </c>
      <c r="M31" s="136"/>
      <c r="N31" s="125">
        <v>2142939</v>
      </c>
    </row>
    <row r="32" spans="1:14" s="131" customFormat="1" ht="15.6" customHeight="1">
      <c r="A32" s="131" t="s">
        <v>169</v>
      </c>
      <c r="B32" s="132"/>
      <c r="C32" s="132"/>
      <c r="D32" s="132"/>
      <c r="E32" s="133"/>
      <c r="F32" s="134"/>
      <c r="G32" s="134"/>
      <c r="H32" s="251" t="s">
        <v>80</v>
      </c>
      <c r="I32" s="129"/>
      <c r="J32" s="125">
        <v>2151916</v>
      </c>
      <c r="K32" s="136"/>
      <c r="L32" s="251" t="s">
        <v>80</v>
      </c>
      <c r="M32" s="136"/>
      <c r="N32" s="125">
        <v>2142939</v>
      </c>
    </row>
    <row r="33" spans="1:14" s="131" customFormat="1" ht="15.6" customHeight="1" thickBot="1">
      <c r="A33" s="132" t="s">
        <v>170</v>
      </c>
      <c r="E33" s="133"/>
      <c r="F33" s="134"/>
      <c r="G33" s="134"/>
      <c r="H33" s="252">
        <f>+H27</f>
        <v>-5110446</v>
      </c>
      <c r="I33" s="129"/>
      <c r="J33" s="139">
        <v>-12009626</v>
      </c>
      <c r="K33" s="140"/>
      <c r="L33" s="252">
        <f>+L27</f>
        <v>-6415047</v>
      </c>
      <c r="M33" s="140"/>
      <c r="N33" s="139">
        <v>-9896716</v>
      </c>
    </row>
    <row r="34" spans="1:14" s="99" customFormat="1" ht="15.6" customHeight="1" thickTop="1">
      <c r="A34" s="142"/>
      <c r="B34" s="127"/>
      <c r="C34" s="127"/>
      <c r="D34" s="127"/>
      <c r="E34" s="121"/>
      <c r="F34" s="106"/>
      <c r="G34" s="106"/>
      <c r="H34" s="143"/>
      <c r="I34" s="246"/>
      <c r="J34" s="143"/>
      <c r="K34" s="246"/>
      <c r="L34" s="110"/>
      <c r="M34" s="144"/>
      <c r="N34" s="143"/>
    </row>
    <row r="35" spans="1:14" s="147" customFormat="1" ht="15.6" customHeight="1">
      <c r="A35" s="146" t="s">
        <v>92</v>
      </c>
      <c r="B35" s="146"/>
      <c r="C35" s="146"/>
      <c r="E35" s="148"/>
      <c r="F35" s="148"/>
      <c r="G35" s="148"/>
      <c r="H35" s="149"/>
      <c r="I35" s="150"/>
      <c r="J35" s="149"/>
      <c r="K35" s="150"/>
      <c r="L35" s="151"/>
      <c r="M35" s="152"/>
      <c r="N35" s="149"/>
    </row>
    <row r="36" spans="1:14" s="99" customFormat="1" ht="15.6" customHeight="1">
      <c r="B36" s="104" t="s">
        <v>86</v>
      </c>
      <c r="C36" s="154"/>
      <c r="E36" s="155"/>
      <c r="F36" s="155"/>
      <c r="G36" s="155"/>
      <c r="H36" s="253">
        <f>+H38-H37</f>
        <v>-5584959</v>
      </c>
      <c r="I36" s="150"/>
      <c r="J36" s="156">
        <v>-13026959</v>
      </c>
      <c r="K36" s="150"/>
      <c r="L36" s="254">
        <v>-6415047</v>
      </c>
      <c r="M36" s="157"/>
      <c r="N36" s="156">
        <v>-12039655</v>
      </c>
    </row>
    <row r="37" spans="1:14" s="99" customFormat="1" ht="15.6" customHeight="1">
      <c r="B37" s="104" t="s">
        <v>46</v>
      </c>
      <c r="C37" s="154"/>
      <c r="E37" s="155"/>
      <c r="F37" s="155"/>
      <c r="G37" s="155"/>
      <c r="H37" s="253">
        <v>474513</v>
      </c>
      <c r="I37" s="150"/>
      <c r="J37" s="125">
        <v>-1134583</v>
      </c>
      <c r="K37" s="150"/>
      <c r="L37" s="255" t="s">
        <v>80</v>
      </c>
      <c r="M37" s="111"/>
      <c r="N37" s="125" t="s">
        <v>80</v>
      </c>
    </row>
    <row r="38" spans="1:14" s="99" customFormat="1" ht="15.6" customHeight="1" thickBot="1">
      <c r="B38" s="127"/>
      <c r="C38" s="127"/>
      <c r="D38" s="127"/>
      <c r="E38" s="155"/>
      <c r="F38" s="155"/>
      <c r="G38" s="155"/>
      <c r="H38" s="158">
        <f>+H27</f>
        <v>-5110446</v>
      </c>
      <c r="I38" s="150"/>
      <c r="J38" s="158">
        <v>-14161542</v>
      </c>
      <c r="K38" s="150"/>
      <c r="L38" s="158">
        <f>+L27</f>
        <v>-6415047</v>
      </c>
      <c r="M38" s="119"/>
      <c r="N38" s="158">
        <v>-12039655</v>
      </c>
    </row>
    <row r="39" spans="1:14" s="99" customFormat="1" ht="15.6" customHeight="1" thickTop="1">
      <c r="A39" s="159" t="s">
        <v>77</v>
      </c>
      <c r="B39" s="159"/>
      <c r="C39" s="159"/>
      <c r="E39" s="155"/>
      <c r="F39" s="155"/>
      <c r="G39" s="155"/>
      <c r="M39" s="160"/>
    </row>
    <row r="40" spans="1:14" s="99" customFormat="1" ht="15.6" customHeight="1">
      <c r="B40" s="104" t="s">
        <v>86</v>
      </c>
      <c r="C40" s="154"/>
      <c r="E40" s="155"/>
      <c r="F40" s="155"/>
      <c r="G40" s="155"/>
      <c r="H40" s="156">
        <f>+H42-H41</f>
        <v>-5584959</v>
      </c>
      <c r="I40" s="150"/>
      <c r="J40" s="156">
        <v>-10879442</v>
      </c>
      <c r="K40" s="150"/>
      <c r="L40" s="254">
        <f>+L42</f>
        <v>-6415047</v>
      </c>
      <c r="M40" s="157"/>
      <c r="N40" s="156">
        <v>-9896716</v>
      </c>
    </row>
    <row r="41" spans="1:14" s="99" customFormat="1" ht="15.6" customHeight="1">
      <c r="B41" s="104" t="s">
        <v>46</v>
      </c>
      <c r="C41" s="154"/>
      <c r="E41" s="155"/>
      <c r="F41" s="155"/>
      <c r="G41" s="155"/>
      <c r="H41" s="125">
        <v>474513</v>
      </c>
      <c r="I41" s="150"/>
      <c r="J41" s="125">
        <v>-1130184</v>
      </c>
      <c r="K41" s="150"/>
      <c r="L41" s="255" t="s">
        <v>80</v>
      </c>
      <c r="M41" s="111"/>
      <c r="N41" s="125" t="s">
        <v>80</v>
      </c>
    </row>
    <row r="42" spans="1:14" s="99" customFormat="1" ht="15.6" customHeight="1" thickBot="1">
      <c r="B42" s="127"/>
      <c r="C42" s="127"/>
      <c r="D42" s="127"/>
      <c r="E42" s="155"/>
      <c r="F42" s="155"/>
      <c r="G42" s="155"/>
      <c r="H42" s="158">
        <f>+H33</f>
        <v>-5110446</v>
      </c>
      <c r="I42" s="150"/>
      <c r="J42" s="158">
        <v>-12009626</v>
      </c>
      <c r="K42" s="150"/>
      <c r="L42" s="158">
        <f>+L33</f>
        <v>-6415047</v>
      </c>
      <c r="M42" s="119"/>
      <c r="N42" s="158">
        <v>-9896716</v>
      </c>
    </row>
    <row r="43" spans="1:14" s="99" customFormat="1" ht="15.6" customHeight="1" thickTop="1">
      <c r="B43" s="127"/>
      <c r="C43" s="127"/>
      <c r="D43" s="127"/>
      <c r="E43" s="155"/>
      <c r="F43" s="155"/>
      <c r="G43" s="155"/>
      <c r="H43" s="161"/>
      <c r="I43" s="149"/>
      <c r="J43" s="161"/>
      <c r="K43" s="149"/>
      <c r="L43" s="162"/>
      <c r="M43" s="163"/>
      <c r="N43" s="161"/>
    </row>
    <row r="44" spans="1:14" s="99" customFormat="1" ht="15.6" customHeight="1">
      <c r="A44" s="159" t="s">
        <v>180</v>
      </c>
      <c r="C44" s="159"/>
      <c r="D44" s="159"/>
      <c r="E44" s="245">
        <v>23</v>
      </c>
      <c r="F44" s="100"/>
      <c r="G44" s="100"/>
      <c r="H44" s="165"/>
      <c r="I44" s="166"/>
      <c r="J44" s="165"/>
      <c r="K44" s="167"/>
      <c r="L44" s="167"/>
      <c r="M44" s="101"/>
      <c r="N44" s="165"/>
    </row>
    <row r="45" spans="1:14" s="99" customFormat="1" ht="15.6" customHeight="1">
      <c r="B45" s="99" t="s">
        <v>87</v>
      </c>
      <c r="C45" s="127"/>
      <c r="D45" s="127"/>
      <c r="E45" s="100"/>
      <c r="F45" s="100"/>
      <c r="G45" s="100"/>
      <c r="H45" s="168">
        <v>-4.2000000000000003E-2</v>
      </c>
      <c r="I45" s="169"/>
      <c r="J45" s="168">
        <v>-9.7199999999999995E-2</v>
      </c>
      <c r="K45" s="169"/>
      <c r="L45" s="234">
        <v>-4.8000000000000001E-2</v>
      </c>
      <c r="M45" s="170"/>
      <c r="N45" s="168">
        <v>-8.9800000000000005E-2</v>
      </c>
    </row>
    <row r="46" spans="1:14" s="99" customFormat="1" ht="15.6" customHeight="1">
      <c r="B46" s="99" t="s">
        <v>88</v>
      </c>
      <c r="E46" s="100"/>
      <c r="F46" s="100"/>
      <c r="G46" s="100"/>
      <c r="H46" s="171">
        <v>134000000</v>
      </c>
      <c r="I46" s="101"/>
      <c r="J46" s="171">
        <v>134000000</v>
      </c>
      <c r="K46" s="101"/>
      <c r="L46" s="171">
        <v>134000000</v>
      </c>
      <c r="M46" s="101"/>
      <c r="N46" s="171">
        <v>134000000</v>
      </c>
    </row>
    <row r="47" spans="1:14" s="99" customFormat="1" ht="15.6" customHeight="1">
      <c r="E47" s="100"/>
      <c r="F47" s="100"/>
      <c r="G47" s="100"/>
      <c r="H47" s="101"/>
      <c r="I47" s="101"/>
      <c r="K47" s="101"/>
      <c r="L47" s="101"/>
      <c r="M47" s="101"/>
    </row>
  </sheetData>
  <mergeCells count="8">
    <mergeCell ref="H8:N8"/>
    <mergeCell ref="H9:J9"/>
    <mergeCell ref="A6:N6"/>
    <mergeCell ref="A3:N3"/>
    <mergeCell ref="E10:F10"/>
    <mergeCell ref="L9:N9"/>
    <mergeCell ref="A4:N4"/>
    <mergeCell ref="A5:N5"/>
  </mergeCells>
  <printOptions horizontalCentered="1"/>
  <pageMargins left="0.98425196850393704" right="0.78740157480314965" top="0.59055118110236227" bottom="0.98425196850393704" header="0.59055118110236227" footer="0.98425196850393704"/>
  <pageSetup paperSize="9" firstPageNumber="3" fitToHeight="0" orientation="portrait" useFirstPageNumber="1" r:id="rId1"/>
  <headerFooter>
    <oddFooter>&amp;L&amp;"Angsana New,Regular"&amp;16Notes to the interim financial statements form an intergral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7B155-7043-4D40-AED7-A8381E8D720E}">
  <sheetPr>
    <tabColor rgb="FF00B050"/>
  </sheetPr>
  <dimension ref="A1:N47"/>
  <sheetViews>
    <sheetView view="pageBreakPreview" zoomScaleNormal="100" zoomScaleSheetLayoutView="100" workbookViewId="0"/>
  </sheetViews>
  <sheetFormatPr defaultColWidth="10.42578125" defaultRowHeight="20.100000000000001" customHeight="1"/>
  <cols>
    <col min="1" max="3" width="1.42578125" style="1" customWidth="1"/>
    <col min="4" max="4" width="33.7109375" style="1" customWidth="1"/>
    <col min="5" max="5" width="4.42578125" style="2" bestFit="1" customWidth="1"/>
    <col min="6" max="6" width="1.5703125" style="2" customWidth="1"/>
    <col min="7" max="7" width="0.85546875" style="2" customWidth="1"/>
    <col min="8" max="8" width="10.7109375" style="3" customWidth="1"/>
    <col min="9" max="9" width="0.85546875" style="3" customWidth="1"/>
    <col min="10" max="10" width="10.7109375" style="3" customWidth="1"/>
    <col min="11" max="11" width="0.85546875" style="3" customWidth="1"/>
    <col min="12" max="12" width="10.7109375" style="3" customWidth="1"/>
    <col min="13" max="13" width="0.85546875" style="3" customWidth="1"/>
    <col min="14" max="14" width="10.7109375" style="3" customWidth="1"/>
    <col min="15" max="16384" width="10.42578125" style="1"/>
  </cols>
  <sheetData>
    <row r="1" spans="1:14" ht="20.100000000000001" customHeight="1">
      <c r="N1" s="48" t="s">
        <v>133</v>
      </c>
    </row>
    <row r="2" spans="1:14" ht="20.100000000000001" customHeight="1">
      <c r="N2" s="48" t="s">
        <v>134</v>
      </c>
    </row>
    <row r="3" spans="1:14" s="28" customFormat="1" ht="20.100000000000001" customHeight="1">
      <c r="A3" s="376" t="s">
        <v>121</v>
      </c>
      <c r="B3" s="376"/>
      <c r="C3" s="376"/>
      <c r="D3" s="376"/>
      <c r="E3" s="376"/>
      <c r="F3" s="376"/>
      <c r="G3" s="376"/>
      <c r="H3" s="376"/>
      <c r="I3" s="376"/>
      <c r="J3" s="376"/>
      <c r="K3" s="376"/>
      <c r="L3" s="376"/>
      <c r="M3" s="376"/>
      <c r="N3" s="376"/>
    </row>
    <row r="4" spans="1:14" s="6" customFormat="1" ht="20.100000000000001" customHeight="1">
      <c r="A4" s="378" t="s">
        <v>74</v>
      </c>
      <c r="B4" s="378"/>
      <c r="C4" s="378"/>
      <c r="D4" s="378"/>
      <c r="E4" s="378"/>
      <c r="F4" s="378"/>
      <c r="G4" s="378"/>
      <c r="H4" s="378"/>
      <c r="I4" s="378"/>
      <c r="J4" s="378"/>
      <c r="K4" s="378"/>
      <c r="L4" s="378"/>
      <c r="M4" s="378"/>
      <c r="N4" s="378"/>
    </row>
    <row r="5" spans="1:14" s="6" customFormat="1" ht="20.100000000000001" customHeight="1">
      <c r="A5" s="378" t="s">
        <v>166</v>
      </c>
      <c r="B5" s="378"/>
      <c r="C5" s="378"/>
      <c r="D5" s="378"/>
      <c r="E5" s="378"/>
      <c r="F5" s="378"/>
      <c r="G5" s="378"/>
      <c r="H5" s="378"/>
      <c r="I5" s="378"/>
      <c r="J5" s="378"/>
      <c r="K5" s="378"/>
      <c r="L5" s="378"/>
      <c r="M5" s="378"/>
      <c r="N5" s="378"/>
    </row>
    <row r="6" spans="1:14" s="6" customFormat="1" ht="20.100000000000001" customHeight="1">
      <c r="A6" s="375" t="s">
        <v>160</v>
      </c>
      <c r="B6" s="375"/>
      <c r="C6" s="375"/>
      <c r="D6" s="375"/>
      <c r="E6" s="375"/>
      <c r="F6" s="375"/>
      <c r="G6" s="375"/>
      <c r="H6" s="375"/>
      <c r="I6" s="375"/>
      <c r="J6" s="375"/>
      <c r="K6" s="375"/>
      <c r="L6" s="375"/>
      <c r="M6" s="375"/>
      <c r="N6" s="375"/>
    </row>
    <row r="7" spans="1:14" s="4" customFormat="1" ht="9.9499999999999993" customHeight="1">
      <c r="B7" s="5"/>
      <c r="C7" s="5"/>
      <c r="D7" s="5"/>
      <c r="E7" s="5"/>
      <c r="F7" s="5"/>
      <c r="G7" s="5"/>
      <c r="H7" s="29"/>
      <c r="I7" s="29"/>
      <c r="J7" s="29"/>
      <c r="K7" s="29"/>
      <c r="L7" s="29"/>
      <c r="M7" s="29"/>
      <c r="N7" s="29"/>
    </row>
    <row r="8" spans="1:14" s="99" customFormat="1" ht="15.6" customHeight="1">
      <c r="B8" s="100"/>
      <c r="C8" s="100"/>
      <c r="D8" s="100"/>
      <c r="E8" s="100"/>
      <c r="F8" s="100"/>
      <c r="G8" s="100"/>
      <c r="H8" s="373" t="s">
        <v>69</v>
      </c>
      <c r="I8" s="373"/>
      <c r="J8" s="373"/>
      <c r="K8" s="373"/>
      <c r="L8" s="373"/>
      <c r="M8" s="373"/>
      <c r="N8" s="373"/>
    </row>
    <row r="9" spans="1:14" s="99" customFormat="1" ht="15.6" customHeight="1">
      <c r="H9" s="374" t="s">
        <v>5</v>
      </c>
      <c r="I9" s="374"/>
      <c r="J9" s="374"/>
      <c r="K9" s="101"/>
      <c r="L9" s="374" t="s">
        <v>36</v>
      </c>
      <c r="M9" s="374"/>
      <c r="N9" s="374"/>
    </row>
    <row r="10" spans="1:14" s="99" customFormat="1" ht="15.6" customHeight="1">
      <c r="E10" s="377" t="s">
        <v>6</v>
      </c>
      <c r="F10" s="377"/>
      <c r="G10" s="245"/>
      <c r="H10" s="102">
        <v>2021</v>
      </c>
      <c r="I10" s="103"/>
      <c r="J10" s="102">
        <v>2020</v>
      </c>
      <c r="K10" s="101"/>
      <c r="L10" s="102">
        <v>2021</v>
      </c>
      <c r="M10" s="103"/>
      <c r="N10" s="102">
        <v>2020</v>
      </c>
    </row>
    <row r="11" spans="1:14" s="99" customFormat="1" ht="15.6" customHeight="1">
      <c r="A11" s="104" t="s">
        <v>35</v>
      </c>
      <c r="E11" s="105">
        <v>25</v>
      </c>
      <c r="F11" s="106"/>
      <c r="G11" s="106"/>
      <c r="H11" s="256">
        <f>52539729-312625</f>
        <v>52227104</v>
      </c>
      <c r="I11" s="108"/>
      <c r="J11" s="109">
        <v>68813112</v>
      </c>
      <c r="K11" s="109"/>
      <c r="L11" s="110">
        <v>18376496</v>
      </c>
      <c r="M11" s="109"/>
      <c r="N11" s="136">
        <v>36539176</v>
      </c>
    </row>
    <row r="12" spans="1:14" s="99" customFormat="1" ht="15.6" customHeight="1">
      <c r="A12" s="112" t="s">
        <v>37</v>
      </c>
      <c r="F12" s="106"/>
      <c r="G12" s="106"/>
      <c r="H12" s="257">
        <v>35325148</v>
      </c>
      <c r="I12" s="108"/>
      <c r="J12" s="114">
        <v>36211545</v>
      </c>
      <c r="K12" s="109"/>
      <c r="L12" s="115">
        <v>13207594</v>
      </c>
      <c r="M12" s="109"/>
      <c r="N12" s="214">
        <v>16157934</v>
      </c>
    </row>
    <row r="13" spans="1:14" s="99" customFormat="1" ht="15.6" customHeight="1">
      <c r="A13" s="112" t="s">
        <v>38</v>
      </c>
      <c r="E13" s="105">
        <v>26</v>
      </c>
      <c r="F13" s="106"/>
      <c r="G13" s="106"/>
      <c r="H13" s="115">
        <f>+H11-H12</f>
        <v>16901956</v>
      </c>
      <c r="I13" s="108"/>
      <c r="J13" s="116">
        <v>32601567</v>
      </c>
      <c r="K13" s="109"/>
      <c r="L13" s="115">
        <f>+L11-L12</f>
        <v>5168902</v>
      </c>
      <c r="M13" s="109"/>
      <c r="N13" s="215">
        <v>20381242</v>
      </c>
    </row>
    <row r="14" spans="1:14" s="99" customFormat="1" ht="15.6" customHeight="1">
      <c r="A14" s="112" t="s">
        <v>39</v>
      </c>
      <c r="E14" s="105"/>
      <c r="F14" s="106"/>
      <c r="G14" s="106"/>
      <c r="H14" s="111"/>
      <c r="I14" s="108"/>
      <c r="J14" s="111"/>
      <c r="K14" s="109"/>
      <c r="L14" s="111"/>
      <c r="M14" s="109"/>
      <c r="N14" s="122"/>
    </row>
    <row r="15" spans="1:14" s="99" customFormat="1" ht="15.6" customHeight="1">
      <c r="A15" s="112"/>
      <c r="B15" s="99" t="s">
        <v>40</v>
      </c>
      <c r="E15" s="117" t="s">
        <v>185</v>
      </c>
      <c r="F15" s="106"/>
      <c r="G15" s="106"/>
      <c r="H15" s="110" t="s">
        <v>80</v>
      </c>
      <c r="I15" s="108"/>
      <c r="J15" s="118" t="s">
        <v>80</v>
      </c>
      <c r="K15" s="109"/>
      <c r="L15" s="110">
        <v>5610000</v>
      </c>
      <c r="M15" s="109"/>
      <c r="N15" s="107">
        <v>9690000</v>
      </c>
    </row>
    <row r="16" spans="1:14" s="99" customFormat="1" ht="15.6" customHeight="1">
      <c r="B16" s="112" t="s">
        <v>41</v>
      </c>
      <c r="C16" s="112"/>
      <c r="D16" s="112"/>
      <c r="E16" s="105"/>
      <c r="F16" s="106"/>
      <c r="G16" s="106"/>
      <c r="H16" s="107">
        <f>992582</f>
        <v>992582</v>
      </c>
      <c r="I16" s="246"/>
      <c r="J16" s="109">
        <v>3320483</v>
      </c>
      <c r="K16" s="246"/>
      <c r="L16" s="110">
        <v>984994</v>
      </c>
      <c r="M16" s="119"/>
      <c r="N16" s="107">
        <v>3325505</v>
      </c>
    </row>
    <row r="17" spans="1:14" s="99" customFormat="1" ht="15.6" customHeight="1">
      <c r="B17" s="112" t="s">
        <v>39</v>
      </c>
      <c r="C17" s="112"/>
      <c r="D17" s="112"/>
      <c r="E17" s="105"/>
      <c r="F17" s="106"/>
      <c r="G17" s="106"/>
      <c r="H17" s="113">
        <f>383779+312625</f>
        <v>696404</v>
      </c>
      <c r="I17" s="246"/>
      <c r="J17" s="120">
        <v>719047</v>
      </c>
      <c r="K17" s="246"/>
      <c r="L17" s="115">
        <v>548736</v>
      </c>
      <c r="M17" s="119"/>
      <c r="N17" s="216">
        <v>924952</v>
      </c>
    </row>
    <row r="18" spans="1:14" s="99" customFormat="1" ht="15.6" customHeight="1">
      <c r="B18" s="112" t="s">
        <v>85</v>
      </c>
      <c r="C18" s="112"/>
      <c r="D18" s="112"/>
      <c r="E18" s="105"/>
      <c r="F18" s="106"/>
      <c r="G18" s="106"/>
      <c r="H18" s="115">
        <f>SUM(H16:H17)</f>
        <v>1688986</v>
      </c>
      <c r="I18" s="246"/>
      <c r="J18" s="109">
        <v>4039530</v>
      </c>
      <c r="K18" s="246"/>
      <c r="L18" s="115">
        <f>SUM(L15:L17)</f>
        <v>7143730</v>
      </c>
      <c r="M18" s="119"/>
      <c r="N18" s="109">
        <v>13940457</v>
      </c>
    </row>
    <row r="19" spans="1:14" s="99" customFormat="1" ht="15.6" customHeight="1">
      <c r="A19" s="104" t="s">
        <v>42</v>
      </c>
      <c r="E19" s="105"/>
      <c r="F19" s="106"/>
      <c r="G19" s="106"/>
      <c r="H19" s="115">
        <f>+H13+H18</f>
        <v>18590942</v>
      </c>
      <c r="I19" s="246"/>
      <c r="J19" s="116">
        <v>36641097</v>
      </c>
      <c r="K19" s="246"/>
      <c r="L19" s="115">
        <f>+L13+L18</f>
        <v>12312632</v>
      </c>
      <c r="M19" s="119"/>
      <c r="N19" s="116">
        <v>34321699</v>
      </c>
    </row>
    <row r="20" spans="1:14" s="99" customFormat="1" ht="15.6" customHeight="1">
      <c r="A20" s="121" t="s">
        <v>43</v>
      </c>
      <c r="E20" s="105"/>
      <c r="F20" s="106"/>
      <c r="G20" s="106"/>
      <c r="H20" s="107">
        <f>1110691-211000-1079</f>
        <v>898612</v>
      </c>
      <c r="I20" s="246"/>
      <c r="J20" s="122">
        <v>2008772</v>
      </c>
      <c r="K20" s="246"/>
      <c r="L20" s="110">
        <v>323591</v>
      </c>
      <c r="M20" s="111"/>
      <c r="N20" s="107">
        <v>1099852</v>
      </c>
    </row>
    <row r="21" spans="1:14" s="99" customFormat="1" ht="15.6" customHeight="1">
      <c r="A21" s="121" t="s">
        <v>44</v>
      </c>
      <c r="E21" s="105"/>
      <c r="F21" s="106"/>
      <c r="G21" s="106"/>
      <c r="H21" s="111">
        <f>24205153+211000+1079</f>
        <v>24417232</v>
      </c>
      <c r="I21" s="227"/>
      <c r="J21" s="109">
        <v>50598426</v>
      </c>
      <c r="K21" s="227"/>
      <c r="L21" s="107">
        <v>16018811</v>
      </c>
      <c r="M21" s="111"/>
      <c r="N21" s="111">
        <v>32837592</v>
      </c>
    </row>
    <row r="22" spans="1:14" s="99" customFormat="1" ht="15.6" customHeight="1">
      <c r="A22" s="99" t="s">
        <v>178</v>
      </c>
      <c r="E22" s="105"/>
      <c r="F22" s="106"/>
      <c r="G22" s="106"/>
      <c r="H22" s="115" t="s">
        <v>80</v>
      </c>
      <c r="I22" s="227"/>
      <c r="J22" s="228" t="s">
        <v>80</v>
      </c>
      <c r="K22" s="227"/>
      <c r="L22" s="115" t="s">
        <v>80</v>
      </c>
      <c r="M22" s="111"/>
      <c r="N22" s="113">
        <v>1529925</v>
      </c>
    </row>
    <row r="23" spans="1:14" s="99" customFormat="1" ht="15.6" customHeight="1">
      <c r="A23" s="104" t="s">
        <v>76</v>
      </c>
      <c r="E23" s="105"/>
      <c r="F23" s="106"/>
      <c r="G23" s="106"/>
      <c r="H23" s="115">
        <f>+H20+H21</f>
        <v>25315844</v>
      </c>
      <c r="I23" s="246"/>
      <c r="J23" s="114">
        <v>52607198</v>
      </c>
      <c r="K23" s="246"/>
      <c r="L23" s="115">
        <f>+L20+L21</f>
        <v>16342402</v>
      </c>
      <c r="M23" s="109"/>
      <c r="N23" s="120">
        <v>35467369</v>
      </c>
    </row>
    <row r="24" spans="1:14" s="99" customFormat="1" ht="15.6" customHeight="1">
      <c r="A24" s="104" t="s">
        <v>174</v>
      </c>
      <c r="E24" s="105"/>
      <c r="F24" s="106"/>
      <c r="G24" s="106"/>
      <c r="H24" s="98">
        <v>-6724902</v>
      </c>
      <c r="I24" s="246"/>
      <c r="J24" s="123">
        <v>-15966101</v>
      </c>
      <c r="K24" s="246"/>
      <c r="L24" s="98">
        <v>-4029770</v>
      </c>
      <c r="M24" s="109"/>
      <c r="N24" s="161">
        <v>-1145670</v>
      </c>
    </row>
    <row r="25" spans="1:14" s="99" customFormat="1" ht="15.6" customHeight="1">
      <c r="A25" s="112" t="s">
        <v>45</v>
      </c>
      <c r="E25" s="105"/>
      <c r="F25" s="106"/>
      <c r="G25" s="106"/>
      <c r="H25" s="115">
        <v>202862</v>
      </c>
      <c r="I25" s="246"/>
      <c r="J25" s="120">
        <v>219082</v>
      </c>
      <c r="K25" s="246"/>
      <c r="L25" s="115">
        <v>88022</v>
      </c>
      <c r="M25" s="111"/>
      <c r="N25" s="217">
        <v>91330</v>
      </c>
    </row>
    <row r="26" spans="1:14" s="99" customFormat="1" ht="15.6" customHeight="1">
      <c r="A26" s="112" t="s">
        <v>179</v>
      </c>
      <c r="E26" s="105"/>
      <c r="F26" s="106"/>
      <c r="G26" s="106"/>
      <c r="H26" s="98">
        <f>+H24-H25</f>
        <v>-6927764</v>
      </c>
      <c r="I26" s="246"/>
      <c r="J26" s="123">
        <v>-16185183</v>
      </c>
      <c r="K26" s="246"/>
      <c r="L26" s="98">
        <f>+L24-L25</f>
        <v>-4117792</v>
      </c>
      <c r="M26" s="111"/>
      <c r="N26" s="218">
        <v>-1237000</v>
      </c>
    </row>
    <row r="27" spans="1:14" s="99" customFormat="1" ht="15.6" customHeight="1">
      <c r="A27" s="112" t="s">
        <v>151</v>
      </c>
      <c r="E27" s="105">
        <v>21</v>
      </c>
      <c r="F27" s="106"/>
      <c r="G27" s="106"/>
      <c r="H27" s="125">
        <v>-1338497</v>
      </c>
      <c r="I27" s="246"/>
      <c r="J27" s="124">
        <v>-236754</v>
      </c>
      <c r="K27" s="246"/>
      <c r="L27" s="125">
        <v>7748</v>
      </c>
      <c r="M27" s="246"/>
      <c r="N27" s="208">
        <v>1049</v>
      </c>
    </row>
    <row r="28" spans="1:14" s="99" customFormat="1" ht="15.6" customHeight="1">
      <c r="A28" s="126" t="s">
        <v>173</v>
      </c>
      <c r="B28" s="127"/>
      <c r="C28" s="127"/>
      <c r="D28" s="127"/>
      <c r="E28" s="105"/>
      <c r="F28" s="128"/>
      <c r="G28" s="128"/>
      <c r="H28" s="208">
        <f>SUM(H26:H27)</f>
        <v>-8266261</v>
      </c>
      <c r="I28" s="129"/>
      <c r="J28" s="231">
        <v>-16421937</v>
      </c>
      <c r="K28" s="130"/>
      <c r="L28" s="208">
        <f>SUM(L26:L27)</f>
        <v>-4110044</v>
      </c>
      <c r="M28" s="130"/>
      <c r="N28" s="231">
        <v>-1235951</v>
      </c>
    </row>
    <row r="29" spans="1:14" s="131" customFormat="1" ht="15.6" customHeight="1">
      <c r="A29" s="131" t="s">
        <v>143</v>
      </c>
      <c r="B29" s="132"/>
      <c r="C29" s="132"/>
      <c r="D29" s="132"/>
      <c r="E29" s="133"/>
      <c r="F29" s="134"/>
      <c r="G29" s="134"/>
      <c r="H29" s="135"/>
      <c r="I29" s="129"/>
      <c r="J29" s="123"/>
      <c r="K29" s="136"/>
      <c r="L29" s="137"/>
      <c r="M29" s="136"/>
      <c r="N29" s="137"/>
    </row>
    <row r="30" spans="1:14" s="131" customFormat="1" ht="15.6" customHeight="1">
      <c r="B30" s="131" t="s">
        <v>144</v>
      </c>
      <c r="E30" s="133"/>
      <c r="F30" s="134"/>
      <c r="G30" s="134"/>
      <c r="H30" s="135"/>
      <c r="I30" s="129"/>
      <c r="J30" s="123"/>
      <c r="K30" s="136"/>
      <c r="L30" s="137"/>
      <c r="M30" s="136"/>
      <c r="N30" s="137"/>
    </row>
    <row r="31" spans="1:14" s="131" customFormat="1" ht="15.6" customHeight="1">
      <c r="C31" s="138" t="s">
        <v>175</v>
      </c>
      <c r="E31" s="133"/>
      <c r="F31" s="134"/>
      <c r="G31" s="134"/>
      <c r="H31" s="135"/>
      <c r="I31" s="129"/>
      <c r="J31" s="123"/>
      <c r="K31" s="136"/>
      <c r="L31" s="137"/>
      <c r="M31" s="136"/>
      <c r="N31" s="137"/>
    </row>
    <row r="32" spans="1:14" s="131" customFormat="1" ht="15.6" customHeight="1">
      <c r="C32" s="138"/>
      <c r="D32" s="138" t="s">
        <v>145</v>
      </c>
      <c r="E32" s="133"/>
      <c r="F32" s="134"/>
      <c r="G32" s="134"/>
      <c r="H32" s="258">
        <v>-472045</v>
      </c>
      <c r="I32" s="129"/>
      <c r="J32" s="125">
        <v>2151916</v>
      </c>
      <c r="K32" s="136"/>
      <c r="L32" s="258">
        <v>-90246</v>
      </c>
      <c r="M32" s="136"/>
      <c r="N32" s="216">
        <v>2142939</v>
      </c>
    </row>
    <row r="33" spans="1:14" s="131" customFormat="1" ht="15.6" customHeight="1">
      <c r="A33" s="131" t="s">
        <v>152</v>
      </c>
      <c r="B33" s="132"/>
      <c r="C33" s="132"/>
      <c r="D33" s="132"/>
      <c r="E33" s="133"/>
      <c r="F33" s="134"/>
      <c r="G33" s="134"/>
      <c r="H33" s="125">
        <v>-472045</v>
      </c>
      <c r="I33" s="129"/>
      <c r="J33" s="125">
        <v>2151916</v>
      </c>
      <c r="K33" s="136"/>
      <c r="L33" s="125">
        <v>-90246</v>
      </c>
      <c r="M33" s="136"/>
      <c r="N33" s="219">
        <v>2142939</v>
      </c>
    </row>
    <row r="34" spans="1:14" s="131" customFormat="1" ht="15.6" customHeight="1" thickBot="1">
      <c r="A34" s="132" t="s">
        <v>132</v>
      </c>
      <c r="E34" s="133"/>
      <c r="F34" s="134"/>
      <c r="G34" s="134"/>
      <c r="H34" s="252">
        <f>+H28+H33</f>
        <v>-8738306</v>
      </c>
      <c r="I34" s="129"/>
      <c r="J34" s="139">
        <v>-14270021</v>
      </c>
      <c r="K34" s="140"/>
      <c r="L34" s="252">
        <f>+L28+L33</f>
        <v>-4200290</v>
      </c>
      <c r="M34" s="140"/>
      <c r="N34" s="141">
        <v>906988</v>
      </c>
    </row>
    <row r="35" spans="1:14" s="99" customFormat="1" ht="15.6" customHeight="1" thickTop="1">
      <c r="A35" s="142"/>
      <c r="B35" s="127"/>
      <c r="C35" s="127"/>
      <c r="D35" s="127"/>
      <c r="E35" s="121"/>
      <c r="F35" s="106"/>
      <c r="G35" s="106"/>
      <c r="H35" s="143"/>
      <c r="I35" s="246"/>
      <c r="J35" s="110"/>
      <c r="K35" s="246"/>
      <c r="L35" s="110"/>
      <c r="M35" s="144"/>
      <c r="N35" s="145"/>
    </row>
    <row r="36" spans="1:14" s="147" customFormat="1" ht="15.6" customHeight="1">
      <c r="A36" s="146" t="s">
        <v>92</v>
      </c>
      <c r="B36" s="146"/>
      <c r="C36" s="146"/>
      <c r="E36" s="148"/>
      <c r="F36" s="148"/>
      <c r="G36" s="148"/>
      <c r="H36" s="149"/>
      <c r="I36" s="150"/>
      <c r="J36" s="151"/>
      <c r="K36" s="150"/>
      <c r="L36" s="151"/>
      <c r="M36" s="152"/>
      <c r="N36" s="153"/>
    </row>
    <row r="37" spans="1:14" s="99" customFormat="1" ht="15.6" customHeight="1">
      <c r="B37" s="104" t="s">
        <v>86</v>
      </c>
      <c r="C37" s="154"/>
      <c r="E37" s="155"/>
      <c r="F37" s="155"/>
      <c r="G37" s="155"/>
      <c r="H37" s="156">
        <f>+H39-H38</f>
        <v>-10961134</v>
      </c>
      <c r="I37" s="150"/>
      <c r="J37" s="162">
        <v>-16411385</v>
      </c>
      <c r="K37" s="150"/>
      <c r="L37" s="254">
        <f>+L39</f>
        <v>-4110044</v>
      </c>
      <c r="M37" s="157"/>
      <c r="N37" s="162">
        <v>-1235951</v>
      </c>
    </row>
    <row r="38" spans="1:14" s="99" customFormat="1" ht="15.6" customHeight="1">
      <c r="B38" s="104" t="s">
        <v>46</v>
      </c>
      <c r="C38" s="154"/>
      <c r="E38" s="155"/>
      <c r="F38" s="155"/>
      <c r="G38" s="155"/>
      <c r="H38" s="125">
        <v>2694873</v>
      </c>
      <c r="I38" s="150"/>
      <c r="J38" s="162">
        <v>-10552</v>
      </c>
      <c r="K38" s="150"/>
      <c r="L38" s="255" t="s">
        <v>80</v>
      </c>
      <c r="M38" s="111"/>
      <c r="N38" s="220" t="s">
        <v>80</v>
      </c>
    </row>
    <row r="39" spans="1:14" s="99" customFormat="1" ht="15.6" customHeight="1" thickBot="1">
      <c r="B39" s="127"/>
      <c r="C39" s="127"/>
      <c r="D39" s="127"/>
      <c r="E39" s="155"/>
      <c r="F39" s="155"/>
      <c r="G39" s="155"/>
      <c r="H39" s="158">
        <f>+H28</f>
        <v>-8266261</v>
      </c>
      <c r="I39" s="150"/>
      <c r="J39" s="221">
        <v>-16421937</v>
      </c>
      <c r="K39" s="150"/>
      <c r="L39" s="158">
        <f>+L28</f>
        <v>-4110044</v>
      </c>
      <c r="M39" s="119"/>
      <c r="N39" s="222">
        <v>-1235951</v>
      </c>
    </row>
    <row r="40" spans="1:14" s="99" customFormat="1" ht="15.6" customHeight="1" thickTop="1">
      <c r="A40" s="159" t="s">
        <v>77</v>
      </c>
      <c r="B40" s="159"/>
      <c r="C40" s="159"/>
      <c r="E40" s="155"/>
      <c r="F40" s="155"/>
      <c r="G40" s="155"/>
      <c r="L40" s="151"/>
      <c r="M40" s="160"/>
      <c r="N40" s="101"/>
    </row>
    <row r="41" spans="1:14" s="99" customFormat="1" ht="15.6" customHeight="1">
      <c r="B41" s="104" t="s">
        <v>86</v>
      </c>
      <c r="C41" s="154"/>
      <c r="E41" s="155"/>
      <c r="F41" s="155"/>
      <c r="G41" s="155"/>
      <c r="H41" s="156">
        <f>+H43-H42</f>
        <v>-11246098</v>
      </c>
      <c r="I41" s="150"/>
      <c r="J41" s="162">
        <v>-14263867</v>
      </c>
      <c r="K41" s="150"/>
      <c r="L41" s="254">
        <f>+L43</f>
        <v>-4200290</v>
      </c>
      <c r="M41" s="157"/>
      <c r="N41" s="162">
        <v>906988</v>
      </c>
    </row>
    <row r="42" spans="1:14" s="99" customFormat="1" ht="15.6" customHeight="1">
      <c r="B42" s="104" t="s">
        <v>46</v>
      </c>
      <c r="C42" s="154"/>
      <c r="E42" s="155"/>
      <c r="F42" s="155"/>
      <c r="G42" s="155"/>
      <c r="H42" s="125">
        <v>2507792</v>
      </c>
      <c r="I42" s="150"/>
      <c r="J42" s="162">
        <v>-6154</v>
      </c>
      <c r="K42" s="150"/>
      <c r="L42" s="255" t="s">
        <v>80</v>
      </c>
      <c r="M42" s="111"/>
      <c r="N42" s="220" t="s">
        <v>80</v>
      </c>
    </row>
    <row r="43" spans="1:14" s="99" customFormat="1" ht="15.6" customHeight="1" thickBot="1">
      <c r="B43" s="127"/>
      <c r="C43" s="127"/>
      <c r="D43" s="127"/>
      <c r="E43" s="155"/>
      <c r="F43" s="155"/>
      <c r="G43" s="155"/>
      <c r="H43" s="158">
        <f>+H34</f>
        <v>-8738306</v>
      </c>
      <c r="I43" s="150"/>
      <c r="J43" s="221">
        <v>-14270021</v>
      </c>
      <c r="K43" s="150"/>
      <c r="L43" s="158">
        <f>+L34</f>
        <v>-4200290</v>
      </c>
      <c r="M43" s="119"/>
      <c r="N43" s="223">
        <v>906988</v>
      </c>
    </row>
    <row r="44" spans="1:14" s="99" customFormat="1" ht="15.6" customHeight="1" thickTop="1">
      <c r="B44" s="127"/>
      <c r="C44" s="127"/>
      <c r="D44" s="127"/>
      <c r="E44" s="155"/>
      <c r="F44" s="155"/>
      <c r="G44" s="155"/>
      <c r="H44" s="161"/>
      <c r="I44" s="149"/>
      <c r="J44" s="161"/>
      <c r="K44" s="149"/>
      <c r="L44" s="162"/>
      <c r="M44" s="163"/>
      <c r="N44" s="164"/>
    </row>
    <row r="45" spans="1:14" s="99" customFormat="1" ht="15.6" customHeight="1">
      <c r="A45" s="159" t="s">
        <v>180</v>
      </c>
      <c r="C45" s="159"/>
      <c r="D45" s="159"/>
      <c r="E45" s="245">
        <v>23</v>
      </c>
      <c r="F45" s="100"/>
      <c r="G45" s="100"/>
      <c r="H45" s="165"/>
      <c r="I45" s="166"/>
      <c r="J45" s="165"/>
      <c r="K45" s="167"/>
      <c r="L45" s="167"/>
      <c r="M45" s="101"/>
      <c r="N45" s="101"/>
    </row>
    <row r="46" spans="1:14" s="99" customFormat="1" ht="15.6" customHeight="1">
      <c r="B46" s="99" t="s">
        <v>87</v>
      </c>
      <c r="C46" s="127"/>
      <c r="D46" s="127"/>
      <c r="E46" s="100"/>
      <c r="F46" s="100"/>
      <c r="G46" s="100"/>
      <c r="H46" s="168">
        <f>+H37/H47</f>
        <v>-8.1799507462686563E-2</v>
      </c>
      <c r="I46" s="169"/>
      <c r="J46" s="168">
        <f>+J37/J47-0.001</f>
        <v>-0.1234730223880597</v>
      </c>
      <c r="K46" s="169"/>
      <c r="L46" s="168">
        <f>+L37/L47</f>
        <v>-3.0671970149253731E-2</v>
      </c>
      <c r="M46" s="170"/>
      <c r="N46" s="168">
        <f>+N37/N47</f>
        <v>-9.2235149253731344E-3</v>
      </c>
    </row>
    <row r="47" spans="1:14" s="99" customFormat="1" ht="15.6" customHeight="1">
      <c r="B47" s="99" t="s">
        <v>88</v>
      </c>
      <c r="E47" s="100"/>
      <c r="F47" s="100"/>
      <c r="G47" s="100"/>
      <c r="H47" s="224">
        <v>134000000</v>
      </c>
      <c r="I47" s="101"/>
      <c r="J47" s="224">
        <v>134000000</v>
      </c>
      <c r="K47" s="101"/>
      <c r="L47" s="224">
        <v>134000000</v>
      </c>
      <c r="M47" s="101"/>
      <c r="N47" s="224">
        <v>134000000</v>
      </c>
    </row>
  </sheetData>
  <mergeCells count="8">
    <mergeCell ref="E10:F10"/>
    <mergeCell ref="A3:N3"/>
    <mergeCell ref="A4:N4"/>
    <mergeCell ref="A5:N5"/>
    <mergeCell ref="A6:N6"/>
    <mergeCell ref="H8:N8"/>
    <mergeCell ref="H9:J9"/>
    <mergeCell ref="L9:N9"/>
  </mergeCells>
  <printOptions horizontalCentered="1"/>
  <pageMargins left="0.98425196850393704" right="0.78740157480314965" top="0.59055118110236227" bottom="0.98425196850393704" header="0.59055118110236227" footer="0.98425196850393704"/>
  <pageSetup paperSize="9" firstPageNumber="3" fitToHeight="0" orientation="portrait" useFirstPageNumber="1" r:id="rId1"/>
  <headerFooter>
    <oddFooter>&amp;L&amp;"Angsana New,Regular"&amp;16Notes to the interim financial statements form an intergral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20F3E-FA47-4D75-BAD9-521490A4A9E4}">
  <sheetPr>
    <tabColor rgb="FF00B050"/>
  </sheetPr>
  <dimension ref="A1:T26"/>
  <sheetViews>
    <sheetView view="pageBreakPreview" zoomScaleNormal="100" zoomScaleSheetLayoutView="100" workbookViewId="0"/>
  </sheetViews>
  <sheetFormatPr defaultColWidth="9.140625" defaultRowHeight="24" customHeight="1"/>
  <cols>
    <col min="1" max="1" width="1.7109375" style="89" customWidth="1"/>
    <col min="2" max="2" width="36.140625" style="89" customWidth="1"/>
    <col min="3" max="3" width="3" style="89" customWidth="1"/>
    <col min="4" max="4" width="1" style="89" customWidth="1"/>
    <col min="5" max="5" width="2" style="89" customWidth="1"/>
    <col min="6" max="6" width="9.7109375" style="89" customWidth="1"/>
    <col min="7" max="7" width="0.85546875" style="89" customWidth="1"/>
    <col min="8" max="8" width="9.5703125" style="89" customWidth="1"/>
    <col min="9" max="9" width="0.85546875" style="89" customWidth="1"/>
    <col min="10" max="10" width="9.7109375" style="89" customWidth="1"/>
    <col min="11" max="11" width="0.85546875" style="89" customWidth="1"/>
    <col min="12" max="12" width="10.28515625" style="89" customWidth="1"/>
    <col min="13" max="13" width="0.85546875" style="89" customWidth="1"/>
    <col min="14" max="14" width="15" style="89" customWidth="1"/>
    <col min="15" max="15" width="0.85546875" style="89" customWidth="1"/>
    <col min="16" max="16" width="12.85546875" style="89" customWidth="1"/>
    <col min="17" max="17" width="0.85546875" style="89" customWidth="1"/>
    <col min="18" max="18" width="10.42578125" style="89" customWidth="1"/>
    <col min="19" max="19" width="0.85546875" style="89" customWidth="1"/>
    <col min="20" max="20" width="10.42578125" style="89" customWidth="1"/>
    <col min="21" max="16384" width="9.140625" style="89"/>
  </cols>
  <sheetData>
    <row r="1" spans="1:20" s="86" customFormat="1" ht="20.100000000000001" customHeight="1">
      <c r="R1" s="87" t="s">
        <v>146</v>
      </c>
    </row>
    <row r="2" spans="1:20" s="86" customFormat="1" ht="20.100000000000001" customHeight="1">
      <c r="R2" s="87" t="s">
        <v>147</v>
      </c>
    </row>
    <row r="3" spans="1:20" s="86" customFormat="1" ht="20.100000000000001" customHeight="1">
      <c r="A3" s="380" t="s">
        <v>120</v>
      </c>
      <c r="B3" s="380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  <c r="R3" s="381"/>
      <c r="S3" s="381"/>
      <c r="T3" s="381"/>
    </row>
    <row r="4" spans="1:20" s="88" customFormat="1" ht="20.100000000000001" customHeight="1">
      <c r="A4" s="382" t="s">
        <v>74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  <c r="S4" s="382"/>
      <c r="T4" s="382"/>
    </row>
    <row r="5" spans="1:20" s="88" customFormat="1" ht="20.100000000000001" customHeight="1">
      <c r="A5" s="382" t="s">
        <v>47</v>
      </c>
      <c r="B5" s="382"/>
      <c r="C5" s="382"/>
      <c r="D5" s="382"/>
      <c r="E5" s="382"/>
      <c r="F5" s="382"/>
      <c r="G5" s="382"/>
      <c r="H5" s="382"/>
      <c r="I5" s="382"/>
      <c r="J5" s="382"/>
      <c r="K5" s="382"/>
      <c r="L5" s="382"/>
      <c r="M5" s="382"/>
      <c r="N5" s="382"/>
      <c r="O5" s="382"/>
      <c r="P5" s="382"/>
      <c r="Q5" s="382"/>
      <c r="R5" s="382"/>
      <c r="S5" s="382"/>
      <c r="T5" s="382"/>
    </row>
    <row r="6" spans="1:20" s="88" customFormat="1" ht="20.100000000000001" customHeight="1">
      <c r="A6" s="383" t="s">
        <v>160</v>
      </c>
      <c r="B6" s="383"/>
      <c r="C6" s="383"/>
      <c r="D6" s="383"/>
      <c r="E6" s="383"/>
      <c r="F6" s="383"/>
      <c r="G6" s="383"/>
      <c r="H6" s="383"/>
      <c r="I6" s="383"/>
      <c r="J6" s="383"/>
      <c r="K6" s="383"/>
      <c r="L6" s="383"/>
      <c r="M6" s="383"/>
      <c r="N6" s="383"/>
      <c r="O6" s="383"/>
      <c r="P6" s="383"/>
      <c r="Q6" s="383"/>
      <c r="R6" s="383"/>
      <c r="S6" s="383"/>
      <c r="T6" s="383"/>
    </row>
    <row r="7" spans="1:20" s="88" customFormat="1" ht="9.9499999999999993" customHeight="1">
      <c r="A7" s="212"/>
      <c r="B7" s="212"/>
      <c r="C7" s="212"/>
      <c r="D7" s="212"/>
      <c r="E7" s="260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</row>
    <row r="8" spans="1:20" ht="15.95" customHeight="1">
      <c r="A8" s="246"/>
      <c r="B8" s="246"/>
      <c r="C8" s="246"/>
      <c r="D8" s="246"/>
      <c r="E8" s="259"/>
      <c r="F8" s="384" t="s">
        <v>69</v>
      </c>
      <c r="G8" s="384"/>
      <c r="H8" s="384"/>
      <c r="I8" s="384"/>
      <c r="J8" s="384"/>
      <c r="K8" s="384"/>
      <c r="L8" s="384"/>
      <c r="M8" s="384"/>
      <c r="N8" s="384"/>
      <c r="O8" s="384"/>
      <c r="P8" s="384"/>
      <c r="Q8" s="384"/>
      <c r="R8" s="384"/>
      <c r="S8" s="384"/>
      <c r="T8" s="384"/>
    </row>
    <row r="9" spans="1:20" ht="15.95" customHeight="1">
      <c r="F9" s="379" t="s">
        <v>5</v>
      </c>
      <c r="G9" s="379"/>
      <c r="H9" s="379"/>
      <c r="I9" s="379"/>
      <c r="J9" s="379"/>
      <c r="K9" s="379"/>
      <c r="L9" s="379"/>
      <c r="M9" s="379"/>
      <c r="N9" s="379"/>
      <c r="O9" s="379"/>
      <c r="P9" s="379"/>
      <c r="Q9" s="379"/>
      <c r="R9" s="379"/>
      <c r="S9" s="379"/>
      <c r="T9" s="379"/>
    </row>
    <row r="10" spans="1:20" ht="15.95" customHeight="1">
      <c r="F10" s="246"/>
      <c r="G10" s="246"/>
      <c r="H10" s="246"/>
      <c r="I10" s="246"/>
      <c r="J10" s="246"/>
      <c r="K10" s="246"/>
      <c r="L10" s="246"/>
      <c r="M10" s="246"/>
      <c r="N10" s="246" t="s">
        <v>95</v>
      </c>
      <c r="O10" s="246"/>
      <c r="P10" s="246"/>
      <c r="Q10" s="246"/>
      <c r="R10" s="246"/>
      <c r="S10" s="246"/>
      <c r="T10" s="246"/>
    </row>
    <row r="11" spans="1:20" ht="15.95" customHeight="1">
      <c r="F11" s="246"/>
      <c r="G11" s="246"/>
      <c r="H11" s="246"/>
      <c r="I11" s="246"/>
      <c r="J11" s="246"/>
      <c r="K11" s="246"/>
      <c r="L11" s="246"/>
      <c r="M11" s="246"/>
      <c r="N11" s="246" t="s">
        <v>96</v>
      </c>
      <c r="O11" s="246"/>
      <c r="P11" s="246"/>
      <c r="Q11" s="246"/>
      <c r="R11" s="246"/>
      <c r="S11" s="246"/>
      <c r="T11" s="246"/>
    </row>
    <row r="12" spans="1:20" ht="15.95" customHeight="1">
      <c r="F12" s="246" t="s">
        <v>48</v>
      </c>
      <c r="G12" s="246"/>
      <c r="H12" s="246" t="s">
        <v>51</v>
      </c>
      <c r="I12" s="246"/>
      <c r="J12" s="379" t="s">
        <v>29</v>
      </c>
      <c r="K12" s="379"/>
      <c r="L12" s="379"/>
      <c r="M12" s="246"/>
      <c r="N12" s="246" t="s">
        <v>98</v>
      </c>
      <c r="O12" s="246"/>
      <c r="P12" s="246" t="s">
        <v>52</v>
      </c>
      <c r="Q12" s="246"/>
      <c r="R12" s="246" t="s">
        <v>53</v>
      </c>
      <c r="S12" s="246"/>
      <c r="T12" s="246" t="s">
        <v>56</v>
      </c>
    </row>
    <row r="13" spans="1:20" ht="15.95" customHeight="1">
      <c r="F13" s="246" t="s">
        <v>49</v>
      </c>
      <c r="G13" s="246"/>
      <c r="H13" s="246" t="s">
        <v>82</v>
      </c>
      <c r="I13" s="246"/>
      <c r="J13" s="246" t="s">
        <v>89</v>
      </c>
      <c r="N13" s="246" t="s">
        <v>97</v>
      </c>
      <c r="O13" s="246"/>
      <c r="P13" s="246" t="s">
        <v>73</v>
      </c>
      <c r="Q13" s="246"/>
      <c r="R13" s="246" t="s">
        <v>54</v>
      </c>
      <c r="S13" s="246"/>
      <c r="T13" s="246" t="s">
        <v>57</v>
      </c>
    </row>
    <row r="14" spans="1:20" ht="15.95" customHeight="1">
      <c r="C14" s="379" t="s">
        <v>6</v>
      </c>
      <c r="D14" s="379"/>
      <c r="E14" s="259"/>
      <c r="F14" s="90" t="s">
        <v>50</v>
      </c>
      <c r="G14" s="246"/>
      <c r="H14" s="90" t="s">
        <v>81</v>
      </c>
      <c r="I14" s="246"/>
      <c r="J14" s="90" t="s">
        <v>31</v>
      </c>
      <c r="K14" s="246"/>
      <c r="L14" s="90" t="s">
        <v>78</v>
      </c>
      <c r="M14" s="246"/>
      <c r="N14" s="90" t="s">
        <v>93</v>
      </c>
      <c r="O14" s="246"/>
      <c r="P14" s="90" t="s">
        <v>90</v>
      </c>
      <c r="Q14" s="246"/>
      <c r="R14" s="90" t="s">
        <v>55</v>
      </c>
      <c r="S14" s="246"/>
      <c r="T14" s="90" t="s">
        <v>58</v>
      </c>
    </row>
    <row r="15" spans="1:20" ht="15.95" customHeight="1">
      <c r="A15" s="91" t="s">
        <v>136</v>
      </c>
      <c r="B15" s="91"/>
      <c r="C15" s="246"/>
      <c r="D15" s="246"/>
      <c r="E15" s="259"/>
      <c r="F15" s="92">
        <v>67000000</v>
      </c>
      <c r="G15" s="93"/>
      <c r="H15" s="92">
        <v>323397514</v>
      </c>
      <c r="I15" s="93"/>
      <c r="J15" s="92">
        <v>6467955</v>
      </c>
      <c r="K15" s="93"/>
      <c r="L15" s="92">
        <v>22756147</v>
      </c>
      <c r="M15" s="92"/>
      <c r="N15" s="92">
        <v>303565</v>
      </c>
      <c r="O15" s="93"/>
      <c r="P15" s="92">
        <v>419925181</v>
      </c>
      <c r="Q15" s="93"/>
      <c r="R15" s="92">
        <v>23821970</v>
      </c>
      <c r="S15" s="93"/>
      <c r="T15" s="92">
        <v>443747151</v>
      </c>
    </row>
    <row r="16" spans="1:20" ht="15.95" customHeight="1">
      <c r="A16" s="91" t="s">
        <v>153</v>
      </c>
      <c r="B16" s="91"/>
      <c r="C16" s="247">
        <v>24</v>
      </c>
      <c r="F16" s="94" t="s">
        <v>80</v>
      </c>
      <c r="G16" s="93"/>
      <c r="H16" s="94" t="s">
        <v>80</v>
      </c>
      <c r="I16" s="93"/>
      <c r="J16" s="94" t="s">
        <v>80</v>
      </c>
      <c r="K16" s="93"/>
      <c r="L16" s="94" t="s">
        <v>80</v>
      </c>
      <c r="M16" s="92"/>
      <c r="N16" s="94" t="s">
        <v>80</v>
      </c>
      <c r="O16" s="93"/>
      <c r="P16" s="94" t="s">
        <v>80</v>
      </c>
      <c r="Q16" s="93"/>
      <c r="R16" s="92">
        <v>-5390000</v>
      </c>
      <c r="S16" s="246"/>
      <c r="T16" s="92">
        <v>-5390000</v>
      </c>
    </row>
    <row r="17" spans="1:20" ht="15.95" customHeight="1">
      <c r="A17" s="91" t="s">
        <v>132</v>
      </c>
      <c r="C17" s="246"/>
      <c r="F17" s="235" t="s">
        <v>80</v>
      </c>
      <c r="G17" s="236"/>
      <c r="H17" s="235" t="s">
        <v>80</v>
      </c>
      <c r="I17" s="236"/>
      <c r="J17" s="235" t="s">
        <v>80</v>
      </c>
      <c r="K17" s="237"/>
      <c r="L17" s="238">
        <v>-11246098</v>
      </c>
      <c r="M17" s="239"/>
      <c r="N17" s="235" t="s">
        <v>80</v>
      </c>
      <c r="O17" s="239"/>
      <c r="P17" s="205">
        <v>-11246098</v>
      </c>
      <c r="Q17" s="239"/>
      <c r="R17" s="238">
        <v>2507792</v>
      </c>
      <c r="S17" s="93"/>
      <c r="T17" s="205">
        <f>SUM(P17:R17)</f>
        <v>-8738306</v>
      </c>
    </row>
    <row r="18" spans="1:20" ht="15.95" customHeight="1" thickBot="1">
      <c r="A18" s="91" t="s">
        <v>163</v>
      </c>
      <c r="B18" s="91"/>
      <c r="C18" s="246"/>
      <c r="F18" s="95">
        <f>SUM(F15:F17)</f>
        <v>67000000</v>
      </c>
      <c r="G18" s="93"/>
      <c r="H18" s="95">
        <f>SUM(H15:H17)</f>
        <v>323397514</v>
      </c>
      <c r="I18" s="93"/>
      <c r="J18" s="95">
        <f>SUM(J15:J17)</f>
        <v>6467955</v>
      </c>
      <c r="K18" s="93"/>
      <c r="L18" s="95">
        <f>SUM(L15:L17)</f>
        <v>11510049</v>
      </c>
      <c r="M18" s="93"/>
      <c r="N18" s="95">
        <f>SUM(N15:N17)</f>
        <v>303565</v>
      </c>
      <c r="O18" s="93"/>
      <c r="P18" s="95">
        <f>SUM(P15:P17)</f>
        <v>408679083</v>
      </c>
      <c r="Q18" s="93"/>
      <c r="R18" s="95">
        <f>SUM(R15:R17)</f>
        <v>20939762</v>
      </c>
      <c r="S18" s="93"/>
      <c r="T18" s="95">
        <f>SUM(T15:T17)</f>
        <v>429618845</v>
      </c>
    </row>
    <row r="19" spans="1:20" ht="15.95" customHeight="1" thickTop="1">
      <c r="A19" s="91"/>
      <c r="B19" s="91"/>
      <c r="C19" s="246"/>
      <c r="F19" s="96"/>
      <c r="G19" s="93"/>
      <c r="H19" s="96"/>
      <c r="I19" s="93"/>
      <c r="J19" s="96"/>
      <c r="K19" s="93"/>
      <c r="L19" s="96"/>
      <c r="M19" s="96"/>
      <c r="N19" s="96"/>
      <c r="O19" s="93"/>
      <c r="P19" s="97"/>
      <c r="Q19" s="93"/>
      <c r="R19" s="97"/>
      <c r="S19" s="93"/>
      <c r="T19" s="97"/>
    </row>
    <row r="20" spans="1:20" ht="15.95" customHeight="1">
      <c r="A20" s="199" t="s">
        <v>167</v>
      </c>
      <c r="B20" s="199"/>
      <c r="C20" s="200"/>
      <c r="D20" s="201"/>
      <c r="E20" s="201"/>
      <c r="F20" s="202">
        <v>67000000</v>
      </c>
      <c r="G20" s="203"/>
      <c r="H20" s="202">
        <v>323397514</v>
      </c>
      <c r="I20" s="203"/>
      <c r="J20" s="202">
        <v>6328549</v>
      </c>
      <c r="K20" s="203"/>
      <c r="L20" s="202">
        <v>40478672</v>
      </c>
      <c r="M20" s="202"/>
      <c r="N20" s="202">
        <v>303565</v>
      </c>
      <c r="O20" s="203"/>
      <c r="P20" s="202">
        <v>437508300</v>
      </c>
      <c r="Q20" s="203"/>
      <c r="R20" s="202">
        <v>27359414</v>
      </c>
      <c r="S20" s="203"/>
      <c r="T20" s="202">
        <v>464867714</v>
      </c>
    </row>
    <row r="21" spans="1:20" ht="15.95" customHeight="1">
      <c r="A21" s="199" t="s">
        <v>59</v>
      </c>
      <c r="B21" s="199"/>
      <c r="C21" s="201"/>
      <c r="D21" s="201"/>
      <c r="E21" s="201"/>
      <c r="F21" s="204" t="s">
        <v>80</v>
      </c>
      <c r="G21" s="204"/>
      <c r="H21" s="204" t="s">
        <v>80</v>
      </c>
      <c r="I21" s="204"/>
      <c r="J21" s="204" t="s">
        <v>80</v>
      </c>
      <c r="K21" s="203"/>
      <c r="L21" s="205">
        <v>-13400000</v>
      </c>
      <c r="M21" s="204"/>
      <c r="N21" s="204" t="s">
        <v>80</v>
      </c>
      <c r="O21" s="203"/>
      <c r="P21" s="205">
        <v>-13400000</v>
      </c>
      <c r="Q21" s="203"/>
      <c r="R21" s="204" t="s">
        <v>80</v>
      </c>
      <c r="S21" s="203"/>
      <c r="T21" s="205">
        <v>-13400000</v>
      </c>
    </row>
    <row r="22" spans="1:20" ht="15.95" customHeight="1">
      <c r="A22" s="199" t="s">
        <v>153</v>
      </c>
      <c r="B22" s="201"/>
      <c r="C22" s="200"/>
      <c r="D22" s="201"/>
      <c r="E22" s="201"/>
      <c r="F22" s="204" t="s">
        <v>80</v>
      </c>
      <c r="G22" s="204"/>
      <c r="H22" s="204" t="s">
        <v>80</v>
      </c>
      <c r="I22" s="204"/>
      <c r="J22" s="204" t="s">
        <v>80</v>
      </c>
      <c r="K22" s="204"/>
      <c r="L22" s="204" t="s">
        <v>80</v>
      </c>
      <c r="M22" s="204"/>
      <c r="N22" s="204" t="s">
        <v>80</v>
      </c>
      <c r="O22" s="203"/>
      <c r="P22" s="204" t="s">
        <v>80</v>
      </c>
      <c r="Q22" s="203"/>
      <c r="R22" s="205">
        <v>-9310000</v>
      </c>
      <c r="S22" s="203"/>
      <c r="T22" s="205">
        <v>-9310000</v>
      </c>
    </row>
    <row r="23" spans="1:20" ht="15.95" customHeight="1">
      <c r="A23" s="199" t="s">
        <v>161</v>
      </c>
      <c r="B23" s="199"/>
      <c r="C23" s="200"/>
      <c r="D23" s="201"/>
      <c r="E23" s="201"/>
      <c r="F23" s="204" t="s">
        <v>80</v>
      </c>
      <c r="G23" s="204"/>
      <c r="H23" s="204" t="s">
        <v>80</v>
      </c>
      <c r="I23" s="204"/>
      <c r="J23" s="204" t="s">
        <v>80</v>
      </c>
      <c r="K23" s="204"/>
      <c r="L23" s="204" t="s">
        <v>80</v>
      </c>
      <c r="M23" s="204"/>
      <c r="N23" s="204" t="s">
        <v>80</v>
      </c>
      <c r="O23" s="203"/>
      <c r="P23" s="204" t="s">
        <v>80</v>
      </c>
      <c r="Q23" s="203"/>
      <c r="R23" s="205">
        <v>75</v>
      </c>
      <c r="S23" s="203"/>
      <c r="T23" s="205">
        <v>75</v>
      </c>
    </row>
    <row r="24" spans="1:20" ht="15.95" customHeight="1">
      <c r="A24" s="199" t="s">
        <v>170</v>
      </c>
      <c r="B24" s="201"/>
      <c r="C24" s="200"/>
      <c r="D24" s="201"/>
      <c r="E24" s="201"/>
      <c r="F24" s="204" t="s">
        <v>80</v>
      </c>
      <c r="G24" s="203"/>
      <c r="H24" s="204" t="s">
        <v>80</v>
      </c>
      <c r="I24" s="203"/>
      <c r="J24" s="204" t="s">
        <v>80</v>
      </c>
      <c r="K24" s="203"/>
      <c r="L24" s="206">
        <v>-14263867</v>
      </c>
      <c r="M24" s="207"/>
      <c r="N24" s="204" t="s">
        <v>80</v>
      </c>
      <c r="O24" s="203"/>
      <c r="P24" s="206">
        <v>-14263867</v>
      </c>
      <c r="Q24" s="203"/>
      <c r="R24" s="208">
        <v>-6154</v>
      </c>
      <c r="S24" s="203"/>
      <c r="T24" s="205">
        <v>-14270021</v>
      </c>
    </row>
    <row r="25" spans="1:20" ht="15.95" customHeight="1" thickBot="1">
      <c r="A25" s="199" t="s">
        <v>162</v>
      </c>
      <c r="B25" s="199"/>
      <c r="C25" s="200"/>
      <c r="D25" s="201"/>
      <c r="E25" s="201"/>
      <c r="F25" s="209">
        <f>SUM(F20:F24)</f>
        <v>67000000</v>
      </c>
      <c r="G25" s="203"/>
      <c r="H25" s="209">
        <f>SUM(H20:H24)</f>
        <v>323397514</v>
      </c>
      <c r="I25" s="203"/>
      <c r="J25" s="209">
        <f>SUM(J20:J24)</f>
        <v>6328549</v>
      </c>
      <c r="K25" s="203"/>
      <c r="L25" s="209">
        <f>SUM(L20:L24)</f>
        <v>12814805</v>
      </c>
      <c r="M25" s="207"/>
      <c r="N25" s="209">
        <f>SUM(N20:N24)</f>
        <v>303565</v>
      </c>
      <c r="O25" s="203"/>
      <c r="P25" s="209">
        <f>SUM(P20:P24)</f>
        <v>409844433</v>
      </c>
      <c r="Q25" s="203"/>
      <c r="R25" s="209">
        <f>SUM(R20:R24)</f>
        <v>18043335</v>
      </c>
      <c r="S25" s="203"/>
      <c r="T25" s="209">
        <f>SUM(T20:T24)</f>
        <v>427887768</v>
      </c>
    </row>
    <row r="26" spans="1:20" ht="24" customHeight="1" thickTop="1"/>
  </sheetData>
  <mergeCells count="8">
    <mergeCell ref="J12:L12"/>
    <mergeCell ref="C14:D14"/>
    <mergeCell ref="A3:T3"/>
    <mergeCell ref="A4:T4"/>
    <mergeCell ref="A5:T5"/>
    <mergeCell ref="A6:T6"/>
    <mergeCell ref="F8:T8"/>
    <mergeCell ref="F9:T9"/>
  </mergeCells>
  <printOptions horizontalCentered="1"/>
  <pageMargins left="0.98425196850393704" right="0.78740157480314965" top="0.59055118110236227" bottom="0.98425196850393704" header="0.59055118110236227" footer="0.98425196850393704"/>
  <pageSetup paperSize="9" firstPageNumber="3" orientation="landscape" useFirstPageNumber="1" r:id="rId1"/>
  <headerFooter>
    <oddFooter>&amp;L&amp;"Angsana New,Regular"&amp;16Notes to the interim financial statements form an intergral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23AA3-04AE-43D9-AE78-5B9CE5B789AB}">
  <sheetPr>
    <tabColor rgb="FF00B050"/>
  </sheetPr>
  <dimension ref="A1:O21"/>
  <sheetViews>
    <sheetView view="pageBreakPreview" zoomScaleNormal="145" zoomScaleSheetLayoutView="100" workbookViewId="0"/>
  </sheetViews>
  <sheetFormatPr defaultColWidth="9.140625" defaultRowHeight="24" customHeight="1"/>
  <cols>
    <col min="1" max="2" width="1.7109375" style="66" customWidth="1"/>
    <col min="3" max="3" width="42.7109375" style="66" customWidth="1"/>
    <col min="4" max="4" width="12.5703125" style="66" customWidth="1"/>
    <col min="5" max="6" width="1.140625" style="66" customWidth="1"/>
    <col min="7" max="7" width="14.7109375" style="66" customWidth="1"/>
    <col min="8" max="8" width="0.85546875" style="66" customWidth="1"/>
    <col min="9" max="9" width="14.7109375" style="66" customWidth="1"/>
    <col min="10" max="10" width="0.85546875" style="66" customWidth="1"/>
    <col min="11" max="11" width="14.7109375" style="66" customWidth="1"/>
    <col min="12" max="12" width="0.85546875" style="66" customWidth="1"/>
    <col min="13" max="13" width="14.7109375" style="66" customWidth="1"/>
    <col min="14" max="14" width="0.85546875" style="66" customWidth="1"/>
    <col min="15" max="15" width="14.7109375" style="66" customWidth="1"/>
    <col min="16" max="16384" width="9.140625" style="66"/>
  </cols>
  <sheetData>
    <row r="1" spans="1:15" s="49" customFormat="1" ht="20.100000000000001" customHeight="1">
      <c r="M1" s="48" t="s">
        <v>133</v>
      </c>
    </row>
    <row r="2" spans="1:15" s="49" customFormat="1" ht="20.100000000000001" customHeight="1">
      <c r="M2" s="48" t="s">
        <v>134</v>
      </c>
    </row>
    <row r="3" spans="1:15" s="49" customFormat="1" ht="20.100000000000001" customHeight="1">
      <c r="A3" s="387" t="s">
        <v>4</v>
      </c>
      <c r="B3" s="387"/>
      <c r="C3" s="387"/>
      <c r="D3" s="387"/>
      <c r="E3" s="387"/>
      <c r="F3" s="387"/>
      <c r="G3" s="388"/>
      <c r="H3" s="388"/>
      <c r="I3" s="388"/>
      <c r="J3" s="388"/>
      <c r="K3" s="388"/>
      <c r="L3" s="388"/>
      <c r="M3" s="388"/>
      <c r="N3" s="388"/>
      <c r="O3" s="388"/>
    </row>
    <row r="4" spans="1:15" s="50" customFormat="1" ht="20.100000000000001" customHeight="1">
      <c r="A4" s="389" t="s">
        <v>74</v>
      </c>
      <c r="B4" s="389"/>
      <c r="C4" s="389"/>
      <c r="D4" s="389"/>
      <c r="E4" s="389"/>
      <c r="F4" s="389"/>
      <c r="G4" s="389"/>
      <c r="H4" s="389"/>
      <c r="I4" s="389"/>
      <c r="J4" s="389"/>
      <c r="K4" s="389"/>
      <c r="L4" s="389"/>
      <c r="M4" s="389"/>
      <c r="N4" s="389"/>
      <c r="O4" s="389"/>
    </row>
    <row r="5" spans="1:15" s="50" customFormat="1" ht="20.100000000000001" customHeight="1">
      <c r="A5" s="389" t="s">
        <v>124</v>
      </c>
      <c r="B5" s="389"/>
      <c r="C5" s="389"/>
      <c r="D5" s="389"/>
      <c r="E5" s="389"/>
      <c r="F5" s="389"/>
      <c r="G5" s="389"/>
      <c r="H5" s="389"/>
      <c r="I5" s="389"/>
      <c r="J5" s="389"/>
      <c r="K5" s="389"/>
      <c r="L5" s="389"/>
      <c r="M5" s="389"/>
      <c r="N5" s="389"/>
      <c r="O5" s="389"/>
    </row>
    <row r="6" spans="1:15" s="50" customFormat="1" ht="20.25" customHeight="1">
      <c r="A6" s="389" t="s">
        <v>160</v>
      </c>
      <c r="B6" s="389"/>
      <c r="C6" s="389"/>
      <c r="D6" s="389"/>
      <c r="E6" s="389"/>
      <c r="F6" s="389"/>
      <c r="G6" s="389"/>
      <c r="H6" s="389"/>
      <c r="I6" s="389"/>
      <c r="J6" s="389"/>
      <c r="K6" s="389"/>
      <c r="L6" s="389"/>
      <c r="M6" s="389"/>
      <c r="N6" s="389"/>
      <c r="O6" s="389"/>
    </row>
    <row r="7" spans="1:15" s="50" customFormat="1" ht="9.9499999999999993" customHeight="1">
      <c r="A7" s="213"/>
      <c r="B7" s="213"/>
      <c r="C7" s="213"/>
      <c r="D7" s="213"/>
      <c r="E7" s="213"/>
      <c r="F7" s="213"/>
      <c r="G7" s="213"/>
      <c r="H7" s="213"/>
      <c r="I7" s="213"/>
      <c r="J7" s="213"/>
      <c r="K7" s="213"/>
      <c r="L7" s="213"/>
      <c r="M7" s="213"/>
      <c r="N7" s="213"/>
      <c r="O7" s="213"/>
    </row>
    <row r="8" spans="1:15" s="51" customFormat="1" ht="17.100000000000001" customHeight="1">
      <c r="A8" s="51" t="s">
        <v>2</v>
      </c>
      <c r="G8" s="390" t="s">
        <v>69</v>
      </c>
      <c r="H8" s="390"/>
      <c r="I8" s="390"/>
      <c r="J8" s="390"/>
      <c r="K8" s="390"/>
      <c r="L8" s="390"/>
      <c r="M8" s="390"/>
      <c r="N8" s="390"/>
      <c r="O8" s="390"/>
    </row>
    <row r="9" spans="1:15" s="51" customFormat="1" ht="17.100000000000001" customHeight="1">
      <c r="G9" s="385" t="s">
        <v>36</v>
      </c>
      <c r="H9" s="385"/>
      <c r="I9" s="385"/>
      <c r="J9" s="385"/>
      <c r="K9" s="385"/>
      <c r="L9" s="385"/>
      <c r="M9" s="385"/>
      <c r="N9" s="385"/>
      <c r="O9" s="385"/>
    </row>
    <row r="10" spans="1:15" s="51" customFormat="1" ht="17.100000000000001" customHeight="1">
      <c r="G10" s="248" t="s">
        <v>48</v>
      </c>
      <c r="H10" s="248"/>
      <c r="I10" s="52" t="s">
        <v>51</v>
      </c>
      <c r="J10" s="248"/>
      <c r="K10" s="385" t="s">
        <v>29</v>
      </c>
      <c r="L10" s="385"/>
      <c r="M10" s="385"/>
      <c r="N10" s="248"/>
      <c r="O10" s="248" t="s">
        <v>56</v>
      </c>
    </row>
    <row r="11" spans="1:15" s="51" customFormat="1" ht="17.100000000000001" customHeight="1">
      <c r="G11" s="248" t="s">
        <v>49</v>
      </c>
      <c r="H11" s="248"/>
      <c r="I11" s="248" t="s">
        <v>82</v>
      </c>
      <c r="J11" s="248"/>
      <c r="K11" s="53" t="s">
        <v>30</v>
      </c>
      <c r="L11" s="54"/>
      <c r="N11" s="248"/>
      <c r="O11" s="248" t="s">
        <v>57</v>
      </c>
    </row>
    <row r="12" spans="1:15" s="51" customFormat="1" ht="17.100000000000001" customHeight="1">
      <c r="D12" s="386"/>
      <c r="E12" s="386"/>
      <c r="F12" s="55"/>
      <c r="G12" s="56" t="s">
        <v>50</v>
      </c>
      <c r="H12" s="55"/>
      <c r="I12" s="56" t="s">
        <v>81</v>
      </c>
      <c r="J12" s="55"/>
      <c r="K12" s="56" t="s">
        <v>31</v>
      </c>
      <c r="L12" s="55"/>
      <c r="M12" s="56" t="s">
        <v>78</v>
      </c>
      <c r="N12" s="55"/>
      <c r="O12" s="56" t="s">
        <v>58</v>
      </c>
    </row>
    <row r="13" spans="1:15" s="51" customFormat="1" ht="17.100000000000001" customHeight="1">
      <c r="A13" s="51" t="s">
        <v>136</v>
      </c>
      <c r="G13" s="57">
        <v>67000000</v>
      </c>
      <c r="I13" s="57">
        <v>323397514</v>
      </c>
      <c r="J13" s="58"/>
      <c r="K13" s="59">
        <v>6467955</v>
      </c>
      <c r="L13" s="60"/>
      <c r="M13" s="75">
        <v>28522770</v>
      </c>
      <c r="N13" s="60"/>
      <c r="O13" s="59">
        <v>425388239</v>
      </c>
    </row>
    <row r="14" spans="1:15" s="51" customFormat="1" ht="17.100000000000001" customHeight="1">
      <c r="A14" s="51" t="s">
        <v>170</v>
      </c>
      <c r="G14" s="61" t="s">
        <v>80</v>
      </c>
      <c r="I14" s="61" t="s">
        <v>80</v>
      </c>
      <c r="J14" s="58"/>
      <c r="K14" s="62" t="s">
        <v>80</v>
      </c>
      <c r="L14" s="60"/>
      <c r="M14" s="225">
        <f>+'Financial ST. (2)'!L43</f>
        <v>-4200290</v>
      </c>
      <c r="N14" s="60"/>
      <c r="O14" s="62">
        <f>SUM(G14:M14)</f>
        <v>-4200290</v>
      </c>
    </row>
    <row r="15" spans="1:15" s="51" customFormat="1" ht="17.100000000000001" customHeight="1" thickBot="1">
      <c r="A15" s="51" t="s">
        <v>163</v>
      </c>
      <c r="G15" s="64">
        <f>SUM(G13:G14)</f>
        <v>67000000</v>
      </c>
      <c r="I15" s="64">
        <f>SUM(I13:I14)</f>
        <v>323397514</v>
      </c>
      <c r="J15" s="58"/>
      <c r="K15" s="64">
        <f>SUM(K13:K14)</f>
        <v>6467955</v>
      </c>
      <c r="L15" s="60"/>
      <c r="M15" s="64">
        <f>SUM(M13:M14)</f>
        <v>24322480</v>
      </c>
      <c r="N15" s="60"/>
      <c r="O15" s="64">
        <f>SUM(O13:O14)</f>
        <v>421187949</v>
      </c>
    </row>
    <row r="16" spans="1:15" s="51" customFormat="1" ht="17.100000000000001" customHeight="1" thickTop="1">
      <c r="G16" s="65"/>
      <c r="H16" s="55"/>
      <c r="I16" s="248"/>
      <c r="J16" s="55"/>
      <c r="K16" s="248"/>
      <c r="L16" s="55"/>
      <c r="M16" s="248"/>
      <c r="N16" s="55"/>
      <c r="O16" s="248"/>
    </row>
    <row r="17" spans="1:15" s="51" customFormat="1" ht="17.100000000000001" customHeight="1">
      <c r="A17" s="210" t="s">
        <v>167</v>
      </c>
      <c r="B17" s="210"/>
      <c r="G17" s="57">
        <v>67000000</v>
      </c>
      <c r="H17" s="67"/>
      <c r="I17" s="68">
        <v>323397514</v>
      </c>
      <c r="J17" s="67"/>
      <c r="K17" s="68">
        <v>6328549</v>
      </c>
      <c r="L17" s="67"/>
      <c r="M17" s="57">
        <v>37129916</v>
      </c>
      <c r="N17" s="57"/>
      <c r="O17" s="57">
        <v>433855979</v>
      </c>
    </row>
    <row r="18" spans="1:15" ht="17.100000000000001" customHeight="1">
      <c r="A18" s="51" t="s">
        <v>59</v>
      </c>
      <c r="B18" s="51"/>
      <c r="C18" s="51"/>
      <c r="D18" s="51"/>
      <c r="E18" s="51"/>
      <c r="F18" s="51"/>
      <c r="G18" s="61" t="s">
        <v>80</v>
      </c>
      <c r="H18" s="67"/>
      <c r="I18" s="61" t="s">
        <v>80</v>
      </c>
      <c r="J18" s="67"/>
      <c r="K18" s="61" t="s">
        <v>80</v>
      </c>
      <c r="L18" s="67"/>
      <c r="M18" s="69">
        <v>-13400000</v>
      </c>
      <c r="N18" s="70"/>
      <c r="O18" s="69">
        <v>-13400000</v>
      </c>
    </row>
    <row r="19" spans="1:15" ht="17.100000000000001" customHeight="1">
      <c r="A19" s="51" t="s">
        <v>135</v>
      </c>
      <c r="B19" s="51"/>
      <c r="C19" s="51"/>
      <c r="D19" s="51"/>
      <c r="E19" s="51"/>
      <c r="F19" s="51"/>
      <c r="G19" s="61" t="s">
        <v>80</v>
      </c>
      <c r="H19" s="67"/>
      <c r="I19" s="61" t="s">
        <v>80</v>
      </c>
      <c r="J19" s="71"/>
      <c r="K19" s="61" t="s">
        <v>80</v>
      </c>
      <c r="L19" s="72"/>
      <c r="M19" s="211">
        <v>906988</v>
      </c>
      <c r="N19" s="73"/>
      <c r="O19" s="69">
        <v>906988</v>
      </c>
    </row>
    <row r="20" spans="1:15" ht="17.100000000000001" customHeight="1" thickBot="1">
      <c r="A20" s="51" t="s">
        <v>162</v>
      </c>
      <c r="B20" s="51"/>
      <c r="C20" s="51"/>
      <c r="D20" s="51"/>
      <c r="E20" s="51"/>
      <c r="F20" s="51"/>
      <c r="G20" s="63">
        <f>SUM(G17:G19)</f>
        <v>67000000</v>
      </c>
      <c r="H20" s="67"/>
      <c r="I20" s="63">
        <f>SUM(I17:I19)</f>
        <v>323397514</v>
      </c>
      <c r="J20" s="67"/>
      <c r="K20" s="63">
        <f>SUM(K17:K19)</f>
        <v>6328549</v>
      </c>
      <c r="L20" s="67"/>
      <c r="M20" s="63">
        <f>SUM(M17:M19)</f>
        <v>24636904</v>
      </c>
      <c r="N20" s="57"/>
      <c r="O20" s="63">
        <f>SUM(O17:O19)</f>
        <v>421362967</v>
      </c>
    </row>
    <row r="21" spans="1:15" ht="24" customHeight="1" thickTop="1"/>
  </sheetData>
  <mergeCells count="8">
    <mergeCell ref="K10:M10"/>
    <mergeCell ref="D12:E12"/>
    <mergeCell ref="A3:O3"/>
    <mergeCell ref="A4:O4"/>
    <mergeCell ref="A5:O5"/>
    <mergeCell ref="A6:O6"/>
    <mergeCell ref="G8:O8"/>
    <mergeCell ref="G9:O9"/>
  </mergeCells>
  <printOptions horizontalCentered="1"/>
  <pageMargins left="0.98425196850393704" right="0.78740157480314965" top="0.59055118110236227" bottom="0.98425196850393704" header="0.59055118110236227" footer="0.98425196850393704"/>
  <pageSetup paperSize="9" firstPageNumber="3" orientation="landscape" useFirstPageNumber="1" r:id="rId1"/>
  <headerFooter>
    <oddFooter>&amp;L&amp;"Angsana New,Regular"&amp;16Notes to the interim financial statements form an intergral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5">
    <tabColor rgb="FF00B050"/>
  </sheetPr>
  <dimension ref="A1:K76"/>
  <sheetViews>
    <sheetView view="pageBreakPreview" zoomScaleNormal="175" zoomScaleSheetLayoutView="100" workbookViewId="0"/>
  </sheetViews>
  <sheetFormatPr defaultColWidth="9.140625" defaultRowHeight="20.100000000000001" customHeight="1"/>
  <cols>
    <col min="1" max="3" width="1.7109375" style="13" customWidth="1"/>
    <col min="4" max="4" width="40.7109375" style="13" customWidth="1"/>
    <col min="5" max="5" width="10.5703125" style="16" customWidth="1"/>
    <col min="6" max="6" width="0.7109375" style="16" customWidth="1"/>
    <col min="7" max="7" width="10.5703125" style="16" customWidth="1"/>
    <col min="8" max="8" width="0.7109375" style="16" customWidth="1"/>
    <col min="9" max="9" width="10.5703125" style="16" customWidth="1"/>
    <col min="10" max="10" width="0.7109375" style="16" customWidth="1"/>
    <col min="11" max="11" width="10.5703125" style="16" customWidth="1"/>
    <col min="12" max="16384" width="9.140625" style="13"/>
  </cols>
  <sheetData>
    <row r="1" spans="1:11" ht="20.100000000000001" customHeight="1">
      <c r="K1" s="48" t="s">
        <v>133</v>
      </c>
    </row>
    <row r="2" spans="1:11" ht="20.100000000000001" customHeight="1">
      <c r="K2" s="48" t="s">
        <v>134</v>
      </c>
    </row>
    <row r="3" spans="1:11" s="7" customFormat="1" ht="20.100000000000001" customHeight="1">
      <c r="A3" s="391" t="s">
        <v>3</v>
      </c>
      <c r="B3" s="391"/>
      <c r="C3" s="391"/>
      <c r="D3" s="391"/>
      <c r="E3" s="391"/>
      <c r="F3" s="391"/>
      <c r="G3" s="391"/>
      <c r="H3" s="391"/>
      <c r="I3" s="391"/>
      <c r="J3" s="391"/>
      <c r="K3" s="391"/>
    </row>
    <row r="4" spans="1:11" s="8" customFormat="1" ht="20.100000000000001" customHeight="1">
      <c r="A4" s="392" t="s">
        <v>74</v>
      </c>
      <c r="B4" s="392"/>
      <c r="C4" s="392"/>
      <c r="D4" s="392"/>
      <c r="E4" s="392"/>
      <c r="F4" s="392"/>
      <c r="G4" s="392"/>
      <c r="H4" s="392"/>
      <c r="I4" s="392"/>
      <c r="J4" s="392"/>
      <c r="K4" s="392"/>
    </row>
    <row r="5" spans="1:11" s="8" customFormat="1" ht="20.100000000000001" customHeight="1">
      <c r="A5" s="392" t="s">
        <v>60</v>
      </c>
      <c r="B5" s="392"/>
      <c r="C5" s="392"/>
      <c r="D5" s="392"/>
      <c r="E5" s="392"/>
      <c r="F5" s="392"/>
      <c r="G5" s="392"/>
      <c r="H5" s="392"/>
      <c r="I5" s="392"/>
      <c r="J5" s="392"/>
      <c r="K5" s="392"/>
    </row>
    <row r="6" spans="1:11" s="8" customFormat="1" ht="20.100000000000001" customHeight="1">
      <c r="A6" s="393" t="s">
        <v>160</v>
      </c>
      <c r="B6" s="393"/>
      <c r="C6" s="393"/>
      <c r="D6" s="393"/>
      <c r="E6" s="393"/>
      <c r="F6" s="393"/>
      <c r="G6" s="393"/>
      <c r="H6" s="393"/>
      <c r="I6" s="393"/>
      <c r="J6" s="393"/>
      <c r="K6" s="393"/>
    </row>
    <row r="7" spans="1:11" s="10" customFormat="1" ht="9.9499999999999993" customHeight="1">
      <c r="A7" s="9"/>
      <c r="B7" s="9"/>
      <c r="C7" s="9"/>
      <c r="D7" s="9"/>
      <c r="E7" s="43"/>
      <c r="F7" s="43"/>
      <c r="G7" s="43"/>
      <c r="H7" s="43"/>
      <c r="I7" s="43"/>
      <c r="J7" s="43"/>
      <c r="K7" s="43"/>
    </row>
    <row r="8" spans="1:11" s="264" customFormat="1" ht="18" customHeight="1">
      <c r="A8" s="261"/>
      <c r="B8" s="262"/>
      <c r="C8" s="262"/>
      <c r="D8" s="263"/>
      <c r="E8" s="397" t="s">
        <v>69</v>
      </c>
      <c r="F8" s="397"/>
      <c r="G8" s="397"/>
      <c r="H8" s="397"/>
      <c r="I8" s="397"/>
      <c r="J8" s="397"/>
      <c r="K8" s="397"/>
    </row>
    <row r="9" spans="1:11" s="264" customFormat="1" ht="18" customHeight="1">
      <c r="A9" s="261"/>
      <c r="B9" s="262"/>
      <c r="C9" s="262"/>
      <c r="D9" s="263"/>
      <c r="E9" s="394" t="s">
        <v>5</v>
      </c>
      <c r="F9" s="394"/>
      <c r="G9" s="394"/>
      <c r="H9" s="265"/>
      <c r="I9" s="394" t="s">
        <v>36</v>
      </c>
      <c r="J9" s="394"/>
      <c r="K9" s="394"/>
    </row>
    <row r="10" spans="1:11" s="264" customFormat="1" ht="18" customHeight="1">
      <c r="A10" s="261"/>
      <c r="B10" s="262"/>
      <c r="C10" s="262"/>
      <c r="E10" s="266" t="s">
        <v>137</v>
      </c>
      <c r="F10" s="265"/>
      <c r="G10" s="266" t="s">
        <v>94</v>
      </c>
      <c r="H10" s="265"/>
      <c r="I10" s="266" t="s">
        <v>137</v>
      </c>
      <c r="J10" s="265"/>
      <c r="K10" s="266" t="s">
        <v>94</v>
      </c>
    </row>
    <row r="11" spans="1:11" s="264" customFormat="1" ht="18" customHeight="1">
      <c r="A11" s="267" t="s">
        <v>79</v>
      </c>
      <c r="B11" s="268"/>
      <c r="C11" s="268"/>
      <c r="D11" s="269"/>
      <c r="E11" s="265"/>
      <c r="F11" s="265"/>
      <c r="G11" s="265"/>
      <c r="H11" s="265"/>
      <c r="I11" s="265"/>
      <c r="J11" s="265"/>
      <c r="K11" s="265"/>
    </row>
    <row r="12" spans="1:11" s="264" customFormat="1" ht="18" customHeight="1">
      <c r="A12" s="270" t="s">
        <v>179</v>
      </c>
      <c r="C12" s="261"/>
      <c r="D12" s="271"/>
      <c r="E12" s="272">
        <v>-6927764</v>
      </c>
      <c r="F12" s="265"/>
      <c r="G12" s="273">
        <v>-16185183</v>
      </c>
      <c r="H12" s="274"/>
      <c r="I12" s="272">
        <v>-4117792</v>
      </c>
      <c r="J12" s="275"/>
      <c r="K12" s="272">
        <v>-1237000</v>
      </c>
    </row>
    <row r="13" spans="1:11" s="264" customFormat="1" ht="18" customHeight="1">
      <c r="A13" s="276" t="s">
        <v>181</v>
      </c>
      <c r="C13" s="277"/>
      <c r="D13" s="271"/>
      <c r="E13" s="278"/>
      <c r="F13" s="265"/>
      <c r="G13" s="279"/>
      <c r="H13" s="265"/>
      <c r="I13" s="278"/>
      <c r="J13" s="265"/>
      <c r="K13" s="280"/>
    </row>
    <row r="14" spans="1:11" s="264" customFormat="1" ht="18" customHeight="1">
      <c r="A14" s="276"/>
      <c r="B14" s="264" t="s">
        <v>91</v>
      </c>
      <c r="C14" s="277"/>
      <c r="D14" s="271"/>
      <c r="E14" s="281"/>
      <c r="F14" s="265"/>
      <c r="G14" s="262"/>
      <c r="H14" s="262"/>
      <c r="I14" s="281"/>
      <c r="J14" s="262"/>
      <c r="K14" s="282"/>
    </row>
    <row r="15" spans="1:11" s="264" customFormat="1" ht="18" customHeight="1">
      <c r="A15" s="276"/>
      <c r="B15" s="264" t="s">
        <v>112</v>
      </c>
      <c r="C15" s="277"/>
      <c r="D15" s="271"/>
      <c r="E15" s="283">
        <v>2394464</v>
      </c>
      <c r="F15" s="265"/>
      <c r="G15" s="284">
        <v>1519875</v>
      </c>
      <c r="H15" s="285"/>
      <c r="I15" s="283">
        <v>2337092</v>
      </c>
      <c r="J15" s="286"/>
      <c r="K15" s="287">
        <v>2762912</v>
      </c>
    </row>
    <row r="16" spans="1:11" s="264" customFormat="1" ht="18" customHeight="1">
      <c r="A16" s="276"/>
      <c r="B16" s="264" t="s">
        <v>164</v>
      </c>
      <c r="C16" s="277"/>
      <c r="D16" s="271"/>
      <c r="E16" s="283">
        <v>0</v>
      </c>
      <c r="F16" s="265"/>
      <c r="G16" s="284">
        <v>0</v>
      </c>
      <c r="H16" s="285"/>
      <c r="I16" s="283" t="s">
        <v>80</v>
      </c>
      <c r="J16" s="286"/>
      <c r="K16" s="288">
        <v>335895</v>
      </c>
    </row>
    <row r="17" spans="1:11" s="264" customFormat="1" ht="18" customHeight="1">
      <c r="B17" s="276" t="s">
        <v>61</v>
      </c>
      <c r="D17" s="271"/>
      <c r="E17" s="288">
        <v>5521250</v>
      </c>
      <c r="F17" s="265"/>
      <c r="G17" s="289">
        <v>5172806</v>
      </c>
      <c r="H17" s="265"/>
      <c r="I17" s="283">
        <v>1665928</v>
      </c>
      <c r="J17" s="265"/>
      <c r="K17" s="287">
        <v>1801730</v>
      </c>
    </row>
    <row r="18" spans="1:11" s="264" customFormat="1" ht="18" customHeight="1">
      <c r="B18" s="276" t="s">
        <v>171</v>
      </c>
      <c r="C18" s="261"/>
      <c r="D18" s="271"/>
      <c r="E18" s="290">
        <v>0</v>
      </c>
      <c r="F18" s="265"/>
      <c r="G18" s="291">
        <v>79859</v>
      </c>
      <c r="H18" s="265"/>
      <c r="I18" s="283" t="s">
        <v>80</v>
      </c>
      <c r="J18" s="265"/>
      <c r="K18" s="292">
        <v>-186</v>
      </c>
    </row>
    <row r="19" spans="1:11" s="264" customFormat="1" ht="18" customHeight="1">
      <c r="B19" s="276" t="s">
        <v>110</v>
      </c>
      <c r="C19" s="261"/>
      <c r="D19" s="271"/>
      <c r="E19" s="290">
        <v>0</v>
      </c>
      <c r="F19" s="293"/>
      <c r="G19" s="294">
        <v>-197492</v>
      </c>
      <c r="H19" s="293"/>
      <c r="I19" s="283" t="s">
        <v>80</v>
      </c>
      <c r="J19" s="293"/>
      <c r="K19" s="295">
        <v>-197492</v>
      </c>
    </row>
    <row r="20" spans="1:11" s="264" customFormat="1" ht="18" customHeight="1">
      <c r="B20" s="276" t="s">
        <v>172</v>
      </c>
      <c r="D20" s="271"/>
      <c r="E20" s="296">
        <v>2320</v>
      </c>
      <c r="F20" s="265"/>
      <c r="G20" s="279">
        <v>-458</v>
      </c>
      <c r="H20" s="265"/>
      <c r="I20" s="296">
        <v>2320</v>
      </c>
      <c r="J20" s="265"/>
      <c r="K20" s="297">
        <v>5023</v>
      </c>
    </row>
    <row r="21" spans="1:11" s="264" customFormat="1" ht="18" customHeight="1">
      <c r="B21" s="276" t="s">
        <v>148</v>
      </c>
      <c r="D21" s="271"/>
      <c r="E21" s="290">
        <v>-14875</v>
      </c>
      <c r="F21" s="265"/>
      <c r="G21" s="291">
        <v>-31892</v>
      </c>
      <c r="H21" s="265"/>
      <c r="I21" s="298" t="s">
        <v>80</v>
      </c>
      <c r="J21" s="265"/>
      <c r="K21" s="299">
        <v>0</v>
      </c>
    </row>
    <row r="22" spans="1:11" s="264" customFormat="1" ht="18" customHeight="1">
      <c r="B22" s="276" t="s">
        <v>154</v>
      </c>
      <c r="D22" s="271"/>
      <c r="E22" s="290">
        <v>5219</v>
      </c>
      <c r="F22" s="265"/>
      <c r="G22" s="290">
        <v>0</v>
      </c>
      <c r="H22" s="265"/>
      <c r="I22" s="298">
        <v>5219</v>
      </c>
      <c r="J22" s="265"/>
      <c r="K22" s="299">
        <v>0</v>
      </c>
    </row>
    <row r="23" spans="1:11" s="264" customFormat="1" ht="18" customHeight="1">
      <c r="B23" s="276" t="s">
        <v>182</v>
      </c>
      <c r="C23" s="261"/>
      <c r="D23" s="271"/>
      <c r="E23" s="272">
        <v>1185119</v>
      </c>
      <c r="F23" s="265"/>
      <c r="G23" s="290">
        <v>1021065</v>
      </c>
      <c r="H23" s="265"/>
      <c r="I23" s="272">
        <v>800937</v>
      </c>
      <c r="J23" s="265"/>
      <c r="K23" s="297">
        <v>799548</v>
      </c>
    </row>
    <row r="24" spans="1:11" s="264" customFormat="1" ht="18" customHeight="1">
      <c r="B24" s="276" t="s">
        <v>178</v>
      </c>
      <c r="C24" s="261"/>
      <c r="D24" s="271"/>
      <c r="E24" s="290">
        <v>0</v>
      </c>
      <c r="F24" s="265"/>
      <c r="G24" s="290">
        <v>0</v>
      </c>
      <c r="H24" s="265"/>
      <c r="I24" s="290">
        <v>0</v>
      </c>
      <c r="J24" s="265"/>
      <c r="K24" s="297">
        <v>1529925</v>
      </c>
    </row>
    <row r="25" spans="1:11" s="264" customFormat="1" ht="18" customHeight="1">
      <c r="B25" s="276" t="s">
        <v>41</v>
      </c>
      <c r="C25" s="261"/>
      <c r="D25" s="271"/>
      <c r="E25" s="272">
        <v>-992582</v>
      </c>
      <c r="F25" s="265"/>
      <c r="G25" s="279">
        <v>-3320483</v>
      </c>
      <c r="H25" s="265"/>
      <c r="I25" s="300">
        <v>-984994</v>
      </c>
      <c r="J25" s="265"/>
      <c r="K25" s="301">
        <v>-3325505</v>
      </c>
    </row>
    <row r="26" spans="1:11" s="264" customFormat="1" ht="18" customHeight="1">
      <c r="B26" s="276" t="s">
        <v>62</v>
      </c>
      <c r="C26" s="261"/>
      <c r="D26" s="271"/>
      <c r="E26" s="283">
        <v>202862</v>
      </c>
      <c r="F26" s="265"/>
      <c r="G26" s="279">
        <v>219082</v>
      </c>
      <c r="H26" s="265"/>
      <c r="I26" s="283">
        <v>88022</v>
      </c>
      <c r="J26" s="265"/>
      <c r="K26" s="283">
        <v>91330</v>
      </c>
    </row>
    <row r="27" spans="1:11" s="264" customFormat="1" ht="18" customHeight="1">
      <c r="B27" s="276" t="s">
        <v>40</v>
      </c>
      <c r="C27" s="261"/>
      <c r="D27" s="271"/>
      <c r="E27" s="302">
        <v>0</v>
      </c>
      <c r="F27" s="265"/>
      <c r="G27" s="303">
        <v>0</v>
      </c>
      <c r="H27" s="265"/>
      <c r="I27" s="304">
        <v>-5610000</v>
      </c>
      <c r="J27" s="265"/>
      <c r="K27" s="305">
        <v>-9690000</v>
      </c>
    </row>
    <row r="28" spans="1:11" s="264" customFormat="1" ht="18" customHeight="1">
      <c r="A28" s="276" t="s">
        <v>186</v>
      </c>
      <c r="B28" s="276"/>
      <c r="C28" s="261"/>
      <c r="D28" s="271"/>
      <c r="E28" s="281"/>
      <c r="F28" s="265"/>
      <c r="G28" s="263"/>
      <c r="H28" s="262"/>
      <c r="I28" s="262"/>
      <c r="J28" s="262"/>
      <c r="K28" s="262"/>
    </row>
    <row r="29" spans="1:11" s="264" customFormat="1" ht="18" customHeight="1">
      <c r="A29" s="276"/>
      <c r="B29" s="264" t="s">
        <v>125</v>
      </c>
      <c r="C29" s="261"/>
      <c r="D29" s="271"/>
      <c r="E29" s="272">
        <v>1376013</v>
      </c>
      <c r="F29" s="279"/>
      <c r="G29" s="272">
        <v>-11722821</v>
      </c>
      <c r="H29" s="265"/>
      <c r="I29" s="272">
        <v>-5813268</v>
      </c>
      <c r="J29" s="265"/>
      <c r="K29" s="272">
        <v>-7123820</v>
      </c>
    </row>
    <row r="30" spans="1:11" s="264" customFormat="1" ht="18" customHeight="1">
      <c r="A30" s="264" t="s">
        <v>63</v>
      </c>
      <c r="B30" s="276"/>
      <c r="C30" s="261"/>
      <c r="D30" s="271"/>
      <c r="E30" s="281"/>
      <c r="F30" s="265"/>
      <c r="G30" s="282"/>
      <c r="H30" s="262"/>
      <c r="I30" s="281"/>
      <c r="J30" s="262"/>
      <c r="K30" s="262"/>
    </row>
    <row r="31" spans="1:11" s="264" customFormat="1" ht="18" customHeight="1">
      <c r="B31" s="276" t="s">
        <v>103</v>
      </c>
      <c r="C31" s="261"/>
      <c r="D31" s="271"/>
      <c r="E31" s="272">
        <v>1432253</v>
      </c>
      <c r="F31" s="265"/>
      <c r="G31" s="298">
        <v>9329934</v>
      </c>
      <c r="H31" s="265"/>
      <c r="I31" s="272">
        <v>-170621</v>
      </c>
      <c r="J31" s="265"/>
      <c r="K31" s="279">
        <v>3418388</v>
      </c>
    </row>
    <row r="32" spans="1:11" s="264" customFormat="1" ht="18" customHeight="1">
      <c r="B32" s="276" t="s">
        <v>9</v>
      </c>
      <c r="C32" s="261"/>
      <c r="D32" s="271"/>
      <c r="E32" s="306">
        <v>423857</v>
      </c>
      <c r="F32" s="265"/>
      <c r="G32" s="298">
        <v>-208343</v>
      </c>
      <c r="H32" s="265"/>
      <c r="I32" s="306">
        <v>-138203</v>
      </c>
      <c r="J32" s="265"/>
      <c r="K32" s="307">
        <v>-396272</v>
      </c>
    </row>
    <row r="33" spans="1:11" s="264" customFormat="1" ht="18" customHeight="1">
      <c r="B33" s="276" t="s">
        <v>7</v>
      </c>
      <c r="C33" s="261"/>
      <c r="D33" s="271"/>
      <c r="E33" s="306">
        <v>-80781</v>
      </c>
      <c r="F33" s="265"/>
      <c r="G33" s="298">
        <v>-443326</v>
      </c>
      <c r="H33" s="265"/>
      <c r="I33" s="306">
        <v>23452</v>
      </c>
      <c r="J33" s="265"/>
      <c r="K33" s="279">
        <v>-25078</v>
      </c>
    </row>
    <row r="34" spans="1:11" s="264" customFormat="1" ht="18" customHeight="1">
      <c r="B34" s="276" t="s">
        <v>16</v>
      </c>
      <c r="C34" s="261"/>
      <c r="D34" s="271"/>
      <c r="E34" s="272">
        <v>255656</v>
      </c>
      <c r="F34" s="265"/>
      <c r="G34" s="298">
        <v>-38873</v>
      </c>
      <c r="H34" s="265"/>
      <c r="I34" s="272">
        <v>-21380</v>
      </c>
      <c r="J34" s="265"/>
      <c r="K34" s="279">
        <v>14100</v>
      </c>
    </row>
    <row r="35" spans="1:11" s="264" customFormat="1" ht="18" customHeight="1">
      <c r="A35" s="264" t="s">
        <v>64</v>
      </c>
      <c r="B35" s="276"/>
      <c r="C35" s="261"/>
      <c r="D35" s="271"/>
      <c r="E35" s="272"/>
      <c r="F35" s="265"/>
      <c r="G35" s="298"/>
      <c r="H35" s="265"/>
      <c r="I35" s="272"/>
      <c r="J35" s="265"/>
      <c r="K35" s="279"/>
    </row>
    <row r="36" spans="1:11" s="264" customFormat="1" ht="18" customHeight="1">
      <c r="B36" s="276" t="s">
        <v>102</v>
      </c>
      <c r="C36" s="308"/>
      <c r="D36" s="308"/>
      <c r="E36" s="272">
        <v>-6999166</v>
      </c>
      <c r="F36" s="265"/>
      <c r="G36" s="298">
        <v>-4305657</v>
      </c>
      <c r="H36" s="265"/>
      <c r="I36" s="272">
        <v>-2701570</v>
      </c>
      <c r="J36" s="265"/>
      <c r="K36" s="279">
        <v>1479166</v>
      </c>
    </row>
    <row r="37" spans="1:11" s="264" customFormat="1" ht="18" customHeight="1">
      <c r="B37" s="276" t="s">
        <v>20</v>
      </c>
      <c r="C37" s="261"/>
      <c r="D37" s="271"/>
      <c r="E37" s="309">
        <v>-151394</v>
      </c>
      <c r="F37" s="265"/>
      <c r="G37" s="305">
        <v>-1663371</v>
      </c>
      <c r="H37" s="265"/>
      <c r="I37" s="309">
        <v>-218891</v>
      </c>
      <c r="J37" s="265"/>
      <c r="K37" s="310">
        <v>-872139</v>
      </c>
    </row>
    <row r="38" spans="1:11" s="264" customFormat="1" ht="18" customHeight="1">
      <c r="A38" s="276" t="s">
        <v>177</v>
      </c>
      <c r="C38" s="261"/>
      <c r="D38" s="271"/>
      <c r="E38" s="272">
        <f>SUM(E28:E37)</f>
        <v>-3743562</v>
      </c>
      <c r="F38" s="265"/>
      <c r="G38" s="300">
        <f>SUM(G28:G37)</f>
        <v>-9052457</v>
      </c>
      <c r="H38" s="265"/>
      <c r="I38" s="272">
        <f>SUM(I28:I37)</f>
        <v>-9040481</v>
      </c>
      <c r="J38" s="265"/>
      <c r="K38" s="272">
        <f>SUM(K28:K37)</f>
        <v>-3505655</v>
      </c>
    </row>
    <row r="39" spans="1:11" s="264" customFormat="1" ht="18" customHeight="1">
      <c r="A39" s="276" t="s">
        <v>65</v>
      </c>
      <c r="D39" s="271"/>
      <c r="E39" s="304">
        <v>-2982390</v>
      </c>
      <c r="F39" s="265"/>
      <c r="G39" s="311">
        <v>-1048125</v>
      </c>
      <c r="H39" s="265"/>
      <c r="I39" s="304">
        <v>-155383</v>
      </c>
      <c r="J39" s="265"/>
      <c r="K39" s="312">
        <v>-624541</v>
      </c>
    </row>
    <row r="40" spans="1:11" s="264" customFormat="1" ht="18" customHeight="1">
      <c r="C40" s="276" t="s">
        <v>176</v>
      </c>
      <c r="D40" s="313"/>
      <c r="E40" s="304">
        <f>SUM(E38:E39)</f>
        <v>-6725952</v>
      </c>
      <c r="F40" s="265"/>
      <c r="G40" s="314">
        <f>SUM(G38:G39)</f>
        <v>-10100582</v>
      </c>
      <c r="H40" s="265"/>
      <c r="I40" s="304">
        <f>SUM(I38:I39)</f>
        <v>-9195864</v>
      </c>
      <c r="J40" s="265"/>
      <c r="K40" s="312">
        <f>SUM(K38:K39)</f>
        <v>-4130196</v>
      </c>
    </row>
    <row r="41" spans="1:11" s="24" customFormat="1" ht="18.95" customHeight="1">
      <c r="C41" s="25"/>
      <c r="D41" s="27"/>
      <c r="E41" s="74"/>
      <c r="F41" s="76"/>
      <c r="G41" s="44"/>
      <c r="H41" s="76"/>
      <c r="I41" s="74"/>
      <c r="J41" s="76"/>
      <c r="K41" s="26"/>
    </row>
    <row r="42" spans="1:11" ht="20.100000000000001" customHeight="1">
      <c r="K42" s="48" t="s">
        <v>133</v>
      </c>
    </row>
    <row r="43" spans="1:11" ht="20.100000000000001" customHeight="1">
      <c r="K43" s="48" t="s">
        <v>134</v>
      </c>
    </row>
    <row r="44" spans="1:11" s="7" customFormat="1" ht="20.100000000000001" customHeight="1">
      <c r="A44" s="391" t="s">
        <v>165</v>
      </c>
      <c r="B44" s="391"/>
      <c r="C44" s="391"/>
      <c r="D44" s="391"/>
      <c r="E44" s="391"/>
      <c r="F44" s="391"/>
      <c r="G44" s="391"/>
      <c r="H44" s="391"/>
      <c r="I44" s="391"/>
      <c r="J44" s="391"/>
      <c r="K44" s="391"/>
    </row>
    <row r="45" spans="1:11" s="8" customFormat="1" ht="20.100000000000001" customHeight="1">
      <c r="A45" s="392" t="s">
        <v>74</v>
      </c>
      <c r="B45" s="392"/>
      <c r="C45" s="392"/>
      <c r="D45" s="392"/>
      <c r="E45" s="392"/>
      <c r="F45" s="392"/>
      <c r="G45" s="392"/>
      <c r="H45" s="392"/>
      <c r="I45" s="392"/>
      <c r="J45" s="392"/>
      <c r="K45" s="392"/>
    </row>
    <row r="46" spans="1:11" s="8" customFormat="1" ht="20.100000000000001" customHeight="1">
      <c r="A46" s="392" t="s">
        <v>126</v>
      </c>
      <c r="B46" s="392"/>
      <c r="C46" s="392"/>
      <c r="D46" s="392"/>
      <c r="E46" s="392"/>
      <c r="F46" s="392"/>
      <c r="G46" s="392"/>
      <c r="H46" s="392"/>
      <c r="I46" s="392"/>
      <c r="J46" s="392"/>
      <c r="K46" s="392"/>
    </row>
    <row r="47" spans="1:11" s="8" customFormat="1" ht="20.100000000000001" customHeight="1">
      <c r="A47" s="393" t="s">
        <v>160</v>
      </c>
      <c r="B47" s="393"/>
      <c r="C47" s="393"/>
      <c r="D47" s="393"/>
      <c r="E47" s="393"/>
      <c r="F47" s="393"/>
      <c r="G47" s="393"/>
      <c r="H47" s="393"/>
      <c r="I47" s="393"/>
      <c r="J47" s="393"/>
      <c r="K47" s="393"/>
    </row>
    <row r="48" spans="1:11" s="10" customFormat="1" ht="9.9499999999999993" customHeight="1">
      <c r="A48" s="9"/>
      <c r="B48" s="9"/>
      <c r="C48" s="9"/>
      <c r="D48" s="9"/>
      <c r="E48" s="43"/>
      <c r="F48" s="43"/>
      <c r="G48" s="43"/>
      <c r="H48" s="43"/>
      <c r="I48" s="43"/>
      <c r="J48" s="43"/>
      <c r="K48" s="43"/>
    </row>
    <row r="49" spans="1:11" ht="18" customHeight="1">
      <c r="A49" s="11"/>
      <c r="B49" s="315"/>
      <c r="C49" s="315"/>
      <c r="D49" s="14"/>
      <c r="E49" s="396" t="s">
        <v>69</v>
      </c>
      <c r="F49" s="396"/>
      <c r="G49" s="396"/>
      <c r="H49" s="396"/>
      <c r="I49" s="396"/>
      <c r="J49" s="396"/>
      <c r="K49" s="396"/>
    </row>
    <row r="50" spans="1:11" ht="18" customHeight="1">
      <c r="A50" s="11"/>
      <c r="B50" s="315"/>
      <c r="C50" s="315"/>
      <c r="D50" s="14"/>
      <c r="E50" s="395" t="s">
        <v>5</v>
      </c>
      <c r="F50" s="395"/>
      <c r="G50" s="395"/>
      <c r="H50" s="255"/>
      <c r="I50" s="395" t="s">
        <v>36</v>
      </c>
      <c r="J50" s="395"/>
      <c r="K50" s="395"/>
    </row>
    <row r="51" spans="1:11" ht="18" customHeight="1">
      <c r="A51" s="11"/>
      <c r="B51" s="315"/>
      <c r="C51" s="315"/>
      <c r="D51" s="14"/>
      <c r="E51" s="316" t="s">
        <v>137</v>
      </c>
      <c r="F51" s="255"/>
      <c r="G51" s="316" t="s">
        <v>94</v>
      </c>
      <c r="H51" s="255"/>
      <c r="I51" s="316" t="s">
        <v>137</v>
      </c>
      <c r="J51" s="255"/>
      <c r="K51" s="316" t="s">
        <v>94</v>
      </c>
    </row>
    <row r="52" spans="1:11" ht="18" customHeight="1">
      <c r="A52" s="317" t="s">
        <v>66</v>
      </c>
      <c r="B52" s="11"/>
      <c r="C52" s="11"/>
      <c r="D52" s="12"/>
      <c r="E52" s="318"/>
      <c r="G52" s="318"/>
      <c r="I52" s="318"/>
      <c r="K52" s="318"/>
    </row>
    <row r="53" spans="1:11" ht="18" customHeight="1">
      <c r="B53" s="319" t="s">
        <v>187</v>
      </c>
      <c r="C53" s="11"/>
      <c r="D53" s="12"/>
      <c r="E53" s="320" t="s">
        <v>80</v>
      </c>
      <c r="G53" s="255" t="s">
        <v>80</v>
      </c>
      <c r="I53" s="321">
        <v>5610000</v>
      </c>
      <c r="K53" s="322">
        <v>9690000</v>
      </c>
    </row>
    <row r="54" spans="1:11" ht="18" customHeight="1">
      <c r="B54" s="319" t="s">
        <v>188</v>
      </c>
      <c r="C54" s="11"/>
      <c r="D54" s="12"/>
      <c r="E54" s="323">
        <v>972928</v>
      </c>
      <c r="G54" s="324">
        <v>1438667</v>
      </c>
      <c r="I54" s="325">
        <v>983572</v>
      </c>
      <c r="K54" s="326">
        <v>1446567</v>
      </c>
    </row>
    <row r="55" spans="1:11" ht="18" customHeight="1">
      <c r="B55" s="319" t="s">
        <v>183</v>
      </c>
      <c r="C55" s="315"/>
      <c r="D55" s="11"/>
      <c r="E55" s="322">
        <v>200000</v>
      </c>
      <c r="G55" s="327" t="s">
        <v>80</v>
      </c>
      <c r="I55" s="327" t="s">
        <v>80</v>
      </c>
      <c r="K55" s="327" t="s">
        <v>80</v>
      </c>
    </row>
    <row r="56" spans="1:11" ht="18" customHeight="1">
      <c r="B56" s="319" t="s">
        <v>149</v>
      </c>
      <c r="C56" s="315"/>
      <c r="D56" s="11"/>
      <c r="E56" s="328">
        <v>-104574134</v>
      </c>
      <c r="G56" s="329">
        <v>-378475282</v>
      </c>
      <c r="H56" s="13"/>
      <c r="I56" s="327">
        <v>-103477644</v>
      </c>
      <c r="J56" s="13"/>
      <c r="K56" s="329">
        <v>-372475282</v>
      </c>
    </row>
    <row r="57" spans="1:11" ht="18" customHeight="1">
      <c r="B57" s="319" t="s">
        <v>150</v>
      </c>
      <c r="C57" s="315"/>
      <c r="D57" s="11"/>
      <c r="E57" s="330">
        <v>103107094</v>
      </c>
      <c r="G57" s="331">
        <v>440559514</v>
      </c>
      <c r="H57" s="13"/>
      <c r="I57" s="327">
        <v>103107094</v>
      </c>
      <c r="J57" s="13"/>
      <c r="K57" s="331">
        <v>440559514</v>
      </c>
    </row>
    <row r="58" spans="1:11" ht="18" customHeight="1">
      <c r="B58" s="319" t="s">
        <v>113</v>
      </c>
      <c r="C58" s="315"/>
      <c r="D58" s="11"/>
      <c r="E58" s="320" t="s">
        <v>80</v>
      </c>
      <c r="G58" s="255" t="s">
        <v>80</v>
      </c>
      <c r="I58" s="327" t="s">
        <v>80</v>
      </c>
      <c r="K58" s="332">
        <v>-7499925</v>
      </c>
    </row>
    <row r="59" spans="1:11" ht="18" customHeight="1">
      <c r="B59" s="319" t="s">
        <v>184</v>
      </c>
      <c r="C59" s="333"/>
      <c r="D59" s="334"/>
      <c r="E59" s="335">
        <v>-2222890</v>
      </c>
      <c r="G59" s="329">
        <v>-2511727</v>
      </c>
      <c r="H59" s="13"/>
      <c r="I59" s="336">
        <v>-336805</v>
      </c>
      <c r="J59" s="13"/>
      <c r="K59" s="329">
        <v>-1269722</v>
      </c>
    </row>
    <row r="60" spans="1:11" ht="18" customHeight="1">
      <c r="B60" s="319" t="s">
        <v>118</v>
      </c>
      <c r="C60" s="315"/>
      <c r="D60" s="11"/>
      <c r="E60" s="337">
        <v>14036</v>
      </c>
      <c r="F60" s="338"/>
      <c r="G60" s="339">
        <v>3733</v>
      </c>
      <c r="H60" s="255"/>
      <c r="I60" s="340">
        <v>14036</v>
      </c>
      <c r="J60" s="255"/>
      <c r="K60" s="341">
        <v>2620</v>
      </c>
    </row>
    <row r="61" spans="1:11" ht="18" customHeight="1">
      <c r="C61" s="14"/>
      <c r="D61" s="319" t="s">
        <v>111</v>
      </c>
      <c r="E61" s="342">
        <f>SUM(E52:E60)</f>
        <v>-2502966</v>
      </c>
      <c r="G61" s="343">
        <f>SUM(G52:G60)</f>
        <v>61014905</v>
      </c>
      <c r="H61" s="15"/>
      <c r="I61" s="342">
        <f>SUM(I52:I60)</f>
        <v>5900253</v>
      </c>
      <c r="J61" s="15"/>
      <c r="K61" s="339">
        <f>SUM(K52:K60)</f>
        <v>70453772</v>
      </c>
    </row>
    <row r="62" spans="1:11" ht="18" customHeight="1">
      <c r="A62" s="319"/>
      <c r="B62" s="14"/>
      <c r="C62" s="14"/>
      <c r="D62" s="12"/>
      <c r="E62" s="167"/>
      <c r="F62" s="344"/>
      <c r="G62" s="167"/>
      <c r="H62" s="14"/>
      <c r="I62" s="14"/>
      <c r="J62" s="14"/>
      <c r="K62" s="14"/>
    </row>
    <row r="63" spans="1:11" ht="18" customHeight="1">
      <c r="A63" s="317" t="s">
        <v>67</v>
      </c>
      <c r="B63" s="14"/>
      <c r="C63" s="14"/>
      <c r="D63" s="12"/>
      <c r="E63" s="345"/>
      <c r="G63" s="345"/>
      <c r="I63" s="328"/>
      <c r="K63" s="346"/>
    </row>
    <row r="64" spans="1:11" ht="18" customHeight="1">
      <c r="B64" s="319" t="s">
        <v>114</v>
      </c>
      <c r="C64" s="14"/>
      <c r="D64" s="12"/>
      <c r="E64" s="328">
        <v>-883502</v>
      </c>
      <c r="G64" s="329">
        <v>-924709</v>
      </c>
      <c r="I64" s="328">
        <v>-317911</v>
      </c>
      <c r="K64" s="347">
        <v>-315233</v>
      </c>
    </row>
    <row r="65" spans="1:11" ht="18" customHeight="1">
      <c r="B65" s="319" t="s">
        <v>189</v>
      </c>
      <c r="C65" s="14"/>
      <c r="D65" s="12"/>
      <c r="E65" s="328" t="s">
        <v>80</v>
      </c>
      <c r="G65" s="347">
        <v>-13400000</v>
      </c>
      <c r="I65" s="328" t="s">
        <v>80</v>
      </c>
      <c r="K65" s="347">
        <v>-13400000</v>
      </c>
    </row>
    <row r="66" spans="1:11" ht="18" customHeight="1">
      <c r="B66" s="319" t="s">
        <v>119</v>
      </c>
      <c r="E66" s="348" t="s">
        <v>80</v>
      </c>
      <c r="G66" s="322">
        <v>75</v>
      </c>
      <c r="H66" s="14"/>
      <c r="I66" s="255" t="s">
        <v>80</v>
      </c>
      <c r="J66" s="14"/>
      <c r="K66" s="255" t="s">
        <v>80</v>
      </c>
    </row>
    <row r="67" spans="1:11" ht="18" customHeight="1">
      <c r="B67" s="319" t="s">
        <v>190</v>
      </c>
      <c r="C67" s="14"/>
      <c r="D67" s="12"/>
      <c r="E67" s="349">
        <v>-5390000</v>
      </c>
      <c r="F67" s="350"/>
      <c r="G67" s="349">
        <v>-9310000</v>
      </c>
      <c r="I67" s="349" t="s">
        <v>80</v>
      </c>
      <c r="K67" s="349" t="s">
        <v>80</v>
      </c>
    </row>
    <row r="68" spans="1:11" ht="18" customHeight="1">
      <c r="C68" s="14"/>
      <c r="D68" s="319" t="s">
        <v>68</v>
      </c>
      <c r="E68" s="349">
        <f>SUM(E64:E67)</f>
        <v>-6273502</v>
      </c>
      <c r="G68" s="351">
        <f>SUM(G64:G67)</f>
        <v>-23634634</v>
      </c>
      <c r="I68" s="349">
        <f>SUM(I64:I67)</f>
        <v>-317911</v>
      </c>
      <c r="K68" s="351">
        <f>SUM(K64:K67)</f>
        <v>-13715233</v>
      </c>
    </row>
    <row r="69" spans="1:11" ht="18" customHeight="1">
      <c r="C69" s="14"/>
      <c r="D69" s="319"/>
      <c r="E69" s="352"/>
      <c r="G69" s="352"/>
      <c r="I69" s="332"/>
      <c r="K69" s="353"/>
    </row>
    <row r="70" spans="1:11" ht="18" customHeight="1">
      <c r="A70" s="14" t="s">
        <v>155</v>
      </c>
      <c r="C70" s="14"/>
      <c r="D70" s="12"/>
      <c r="E70" s="354">
        <f>+E40+E61+E68</f>
        <v>-15502420</v>
      </c>
      <c r="G70" s="329">
        <f>+G40+G61+G68</f>
        <v>27279689</v>
      </c>
      <c r="I70" s="354">
        <f>+I40+I61+I68</f>
        <v>-3613522</v>
      </c>
      <c r="K70" s="355">
        <f>+K40+K61+K68</f>
        <v>52608343</v>
      </c>
    </row>
    <row r="71" spans="1:11" ht="18" customHeight="1">
      <c r="A71" s="13" t="s">
        <v>141</v>
      </c>
      <c r="C71" s="315"/>
      <c r="E71" s="356">
        <v>258459078</v>
      </c>
      <c r="G71" s="357">
        <v>66381608</v>
      </c>
      <c r="H71" s="338"/>
      <c r="I71" s="358">
        <v>215555360</v>
      </c>
      <c r="J71" s="338"/>
      <c r="K71" s="359">
        <v>14191780</v>
      </c>
    </row>
    <row r="72" spans="1:11" ht="18" customHeight="1" thickBot="1">
      <c r="A72" s="14" t="s">
        <v>142</v>
      </c>
      <c r="C72" s="14"/>
      <c r="D72" s="360"/>
      <c r="E72" s="361">
        <v>242956658</v>
      </c>
      <c r="G72" s="362">
        <v>93661297</v>
      </c>
      <c r="H72" s="363"/>
      <c r="I72" s="361">
        <v>211941838</v>
      </c>
      <c r="K72" s="362">
        <f>+K70+K71</f>
        <v>66800123</v>
      </c>
    </row>
    <row r="73" spans="1:11" s="14" customFormat="1" ht="18.95" customHeight="1" thickTop="1">
      <c r="D73" s="12"/>
      <c r="F73" s="15"/>
      <c r="I73" s="16"/>
    </row>
    <row r="74" spans="1:11" s="14" customFormat="1" ht="18.95" customHeight="1">
      <c r="D74" s="12"/>
      <c r="F74" s="16"/>
      <c r="I74" s="17"/>
    </row>
    <row r="75" spans="1:11" ht="18.95" customHeight="1"/>
    <row r="76" spans="1:11" ht="20.100000000000001" customHeight="1">
      <c r="E76" s="16">
        <f>+E71+E70-E72</f>
        <v>0</v>
      </c>
      <c r="G76" s="16">
        <f>+G71+G70-G72</f>
        <v>0</v>
      </c>
      <c r="I76" s="16">
        <f>+I71+I70-I72</f>
        <v>0</v>
      </c>
      <c r="K76" s="16">
        <f>+K71+K70-K72</f>
        <v>0</v>
      </c>
    </row>
  </sheetData>
  <mergeCells count="14">
    <mergeCell ref="A3:K3"/>
    <mergeCell ref="A45:K45"/>
    <mergeCell ref="A6:K6"/>
    <mergeCell ref="E9:G9"/>
    <mergeCell ref="I50:K50"/>
    <mergeCell ref="E49:K49"/>
    <mergeCell ref="A44:K44"/>
    <mergeCell ref="A4:K4"/>
    <mergeCell ref="A5:K5"/>
    <mergeCell ref="A46:K46"/>
    <mergeCell ref="I9:K9"/>
    <mergeCell ref="E8:K8"/>
    <mergeCell ref="A47:K47"/>
    <mergeCell ref="E50:G50"/>
  </mergeCells>
  <phoneticPr fontId="6" type="noConversion"/>
  <printOptions horizontalCentered="1"/>
  <pageMargins left="0.98425196850393704" right="0.78740157480314965" top="0.59055118110236227" bottom="0.98425196850393704" header="0.59055118110236227" footer="0.98425196850393704"/>
  <pageSetup paperSize="9" firstPageNumber="3" fitToHeight="0" orientation="portrait" useFirstPageNumber="1" r:id="rId1"/>
  <headerFooter>
    <oddFooter>&amp;L&amp;"Angsana New,Regular"&amp;16Notes to the interim financial statements form an intergral part of these statements.</oddFooter>
  </headerFooter>
  <rowBreaks count="1" manualBreakCount="1">
    <brk id="41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4DD8F3BA0854A98AF1F3660A6305D" ma:contentTypeVersion="13" ma:contentTypeDescription="Create a new document." ma:contentTypeScope="" ma:versionID="990e99935a9bd27fc50a5d05960f4548">
  <xsd:schema xmlns:xsd="http://www.w3.org/2001/XMLSchema" xmlns:xs="http://www.w3.org/2001/XMLSchema" xmlns:p="http://schemas.microsoft.com/office/2006/metadata/properties" xmlns:ns2="a2a36546-fa97-44d2-b9bb-5a0e250ff3b0" xmlns:ns3="c2e9b6fd-69a6-4fc6-b547-e5719115d5ea" targetNamespace="http://schemas.microsoft.com/office/2006/metadata/properties" ma:root="true" ma:fieldsID="78b7f70927c179f07d1a0c54057a2ccf" ns2:_="" ns3:_="">
    <xsd:import namespace="a2a36546-fa97-44d2-b9bb-5a0e250ff3b0"/>
    <xsd:import namespace="c2e9b6fd-69a6-4fc6-b547-e5719115d5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a36546-fa97-44d2-b9bb-5a0e250ff3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e9b6fd-69a6-4fc6-b547-e5719115d5e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A30A90-F406-4948-896A-3E1A6100F46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1102C1F-BBD3-4AF8-B7E0-C963CF4E30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EDB4245-8701-4BBC-A750-D99C3C7F27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a36546-fa97-44d2-b9bb-5a0e250ff3b0"/>
    <ds:schemaRef ds:uri="c2e9b6fd-69a6-4fc6-b547-e5719115d5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statements of financial</vt:lpstr>
      <vt:lpstr>Financial ST.</vt:lpstr>
      <vt:lpstr>Financial ST. (2)</vt:lpstr>
      <vt:lpstr>Statements of Changes (1)</vt:lpstr>
      <vt:lpstr>Statements of Changes ( cont.)</vt:lpstr>
      <vt:lpstr>Statements of Cash Flows</vt:lpstr>
      <vt:lpstr>'Financial ST.'!Print_Area</vt:lpstr>
      <vt:lpstr>'Financial ST. (2)'!Print_Area</vt:lpstr>
      <vt:lpstr>'Statements of Cash Flows'!Print_Area</vt:lpstr>
      <vt:lpstr>'Statements of Changes ( cont.)'!Print_Area</vt:lpstr>
      <vt:lpstr>'Statements of Changes (1)'!Print_Area</vt:lpstr>
      <vt:lpstr>'statements of financial'!Print_Area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siriporn.s</cp:lastModifiedBy>
  <cp:lastPrinted>2021-08-05T07:47:34Z</cp:lastPrinted>
  <dcterms:created xsi:type="dcterms:W3CDTF">2001-04-13T04:43:23Z</dcterms:created>
  <dcterms:modified xsi:type="dcterms:W3CDTF">2021-08-06T09:54:10Z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0x010100E5A4DD8F3BA0854A98AF1F3660A6305D</vt:lpwstr>
  </property>
</Properties>
</file>