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21 [Q2]\"/>
    </mc:Choice>
  </mc:AlternateContent>
  <xr:revisionPtr revIDLastSave="0" documentId="13_ncr:1_{C1F0FB9E-F8FE-4EDD-B870-5B2D480F4319}" xr6:coauthVersionLast="45" xr6:coauthVersionMax="45" xr10:uidLastSave="{00000000-0000-0000-0000-000000000000}"/>
  <bookViews>
    <workbookView xWindow="-120" yWindow="-120" windowWidth="21840" windowHeight="13140" activeTab="5" xr2:uid="{FE2CF20B-0269-440E-8308-73E86C26D35B}"/>
  </bookViews>
  <sheets>
    <sheet name="E 2-4 BS" sheetId="1" r:id="rId1"/>
    <sheet name="E 5 PL(3m)" sheetId="2" r:id="rId2"/>
    <sheet name="E 6 PL (6m)" sheetId="3" r:id="rId3"/>
    <sheet name="e 7" sheetId="4" r:id="rId4"/>
    <sheet name="e 8" sheetId="5" r:id="rId5"/>
    <sheet name="e 9-10" sheetId="6" r:id="rId6"/>
  </sheets>
  <definedNames>
    <definedName name="_xlnm._FilterDatabase" localSheetId="5" hidden="1">'e 9-10'!$L$108:$L$108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2" l="1"/>
  <c r="N114" i="6"/>
  <c r="L114" i="6"/>
  <c r="J114" i="6"/>
  <c r="H114" i="6"/>
  <c r="N81" i="6" l="1"/>
  <c r="A129" i="6" l="1"/>
  <c r="N103" i="6"/>
  <c r="J103" i="6"/>
  <c r="L103" i="6"/>
  <c r="H103" i="6"/>
  <c r="J81" i="6"/>
  <c r="L81" i="6"/>
  <c r="H81" i="6"/>
  <c r="A63" i="6"/>
  <c r="A61" i="6"/>
  <c r="N30" i="6"/>
  <c r="N51" i="6" s="1"/>
  <c r="N55" i="6" s="1"/>
  <c r="J30" i="6"/>
  <c r="J51" i="6" s="1"/>
  <c r="J55" i="6" s="1"/>
  <c r="N27" i="5"/>
  <c r="L27" i="5"/>
  <c r="J27" i="5"/>
  <c r="H27" i="5"/>
  <c r="F27" i="5"/>
  <c r="P25" i="5"/>
  <c r="P27" i="5" s="1"/>
  <c r="K138" i="1" s="1"/>
  <c r="K140" i="1" s="1"/>
  <c r="K143" i="1" s="1"/>
  <c r="R24" i="5"/>
  <c r="L22" i="5"/>
  <c r="H22" i="5"/>
  <c r="F22" i="5"/>
  <c r="R20" i="5"/>
  <c r="R19" i="5"/>
  <c r="P18" i="5"/>
  <c r="P22" i="5" s="1"/>
  <c r="N18" i="5"/>
  <c r="N22" i="5" s="1"/>
  <c r="L18" i="5"/>
  <c r="J18" i="5"/>
  <c r="J22" i="5" s="1"/>
  <c r="H18" i="5"/>
  <c r="F18" i="5"/>
  <c r="R18" i="5" s="1"/>
  <c r="R22" i="5" s="1"/>
  <c r="R16" i="5"/>
  <c r="R14" i="5"/>
  <c r="L30" i="4"/>
  <c r="G137" i="1" s="1"/>
  <c r="J30" i="4"/>
  <c r="H30" i="4"/>
  <c r="F30" i="4"/>
  <c r="P27" i="4"/>
  <c r="T27" i="4" s="1"/>
  <c r="P26" i="4"/>
  <c r="T26" i="4" s="1"/>
  <c r="P21" i="4"/>
  <c r="T21" i="4" s="1"/>
  <c r="P20" i="4"/>
  <c r="T20" i="4" s="1"/>
  <c r="R18" i="4"/>
  <c r="R23" i="4" s="1"/>
  <c r="N18" i="4"/>
  <c r="N23" i="4" s="1"/>
  <c r="L18" i="4"/>
  <c r="L23" i="4" s="1"/>
  <c r="J18" i="4"/>
  <c r="J23" i="4" s="1"/>
  <c r="H18" i="4"/>
  <c r="H23" i="4" s="1"/>
  <c r="F18" i="4"/>
  <c r="F23" i="4" s="1"/>
  <c r="P16" i="4"/>
  <c r="T16" i="4" s="1"/>
  <c r="P14" i="4"/>
  <c r="T14" i="4" s="1"/>
  <c r="M60" i="3"/>
  <c r="I60" i="3"/>
  <c r="M56" i="3"/>
  <c r="I56" i="3"/>
  <c r="K56" i="3"/>
  <c r="G56" i="3"/>
  <c r="M50" i="3"/>
  <c r="I50" i="3"/>
  <c r="R28" i="4"/>
  <c r="R30" i="4" s="1"/>
  <c r="G141" i="1" s="1"/>
  <c r="K50" i="3"/>
  <c r="N28" i="4"/>
  <c r="M20" i="3"/>
  <c r="I20" i="3"/>
  <c r="K20" i="3"/>
  <c r="G20" i="3"/>
  <c r="M15" i="3"/>
  <c r="I15" i="3"/>
  <c r="G15" i="3"/>
  <c r="K15" i="3"/>
  <c r="M54" i="2"/>
  <c r="I54" i="2"/>
  <c r="K50" i="2"/>
  <c r="I50" i="2"/>
  <c r="M47" i="2"/>
  <c r="M50" i="2" s="1"/>
  <c r="M44" i="2"/>
  <c r="K44" i="2"/>
  <c r="I44" i="2"/>
  <c r="G44" i="2"/>
  <c r="M20" i="2"/>
  <c r="I20" i="2"/>
  <c r="G20" i="2"/>
  <c r="K20" i="2"/>
  <c r="M15" i="2"/>
  <c r="K15" i="2"/>
  <c r="I15" i="2"/>
  <c r="G15" i="2"/>
  <c r="M140" i="1"/>
  <c r="M143" i="1" s="1"/>
  <c r="I140" i="1"/>
  <c r="I143" i="1" s="1"/>
  <c r="K137" i="1"/>
  <c r="A106" i="1"/>
  <c r="A159" i="1" s="1"/>
  <c r="M99" i="1"/>
  <c r="I99" i="1"/>
  <c r="G99" i="1"/>
  <c r="K99" i="1"/>
  <c r="M87" i="1"/>
  <c r="M101" i="1" s="1"/>
  <c r="I87" i="1"/>
  <c r="K87" i="1"/>
  <c r="K101" i="1" s="1"/>
  <c r="G87" i="1"/>
  <c r="A56" i="1"/>
  <c r="A109" i="1" s="1"/>
  <c r="A54" i="1"/>
  <c r="A107" i="1" s="1"/>
  <c r="I45" i="1"/>
  <c r="M43" i="1"/>
  <c r="I43" i="1"/>
  <c r="K43" i="1"/>
  <c r="G43" i="1"/>
  <c r="M27" i="1"/>
  <c r="M45" i="1" s="1"/>
  <c r="I27" i="1"/>
  <c r="G27" i="1"/>
  <c r="K27" i="1"/>
  <c r="K45" i="1" s="1"/>
  <c r="I22" i="3" l="1"/>
  <c r="I29" i="3" s="1"/>
  <c r="I33" i="3" s="1"/>
  <c r="I36" i="3" s="1"/>
  <c r="I44" i="3" s="1"/>
  <c r="G22" i="3"/>
  <c r="G29" i="3" s="1"/>
  <c r="G33" i="3" s="1"/>
  <c r="G36" i="3" s="1"/>
  <c r="G44" i="3" s="1"/>
  <c r="R25" i="5"/>
  <c r="R27" i="5" s="1"/>
  <c r="M22" i="3"/>
  <c r="M29" i="3" s="1"/>
  <c r="M33" i="3" s="1"/>
  <c r="M36" i="3" s="1"/>
  <c r="M44" i="3" s="1"/>
  <c r="I22" i="2"/>
  <c r="I29" i="2" s="1"/>
  <c r="I33" i="2" s="1"/>
  <c r="I36" i="2" s="1"/>
  <c r="I38" i="2" s="1"/>
  <c r="G22" i="2"/>
  <c r="G29" i="2" s="1"/>
  <c r="G33" i="2" s="1"/>
  <c r="G36" i="2" s="1"/>
  <c r="G38" i="2" s="1"/>
  <c r="J105" i="6"/>
  <c r="J108" i="6" s="1"/>
  <c r="K22" i="2"/>
  <c r="K29" i="2" s="1"/>
  <c r="K33" i="2" s="1"/>
  <c r="K36" i="2" s="1"/>
  <c r="K38" i="2" s="1"/>
  <c r="M22" i="2"/>
  <c r="M29" i="2" s="1"/>
  <c r="M33" i="2" s="1"/>
  <c r="M36" i="2" s="1"/>
  <c r="M38" i="2" s="1"/>
  <c r="I101" i="1"/>
  <c r="I145" i="1" s="1"/>
  <c r="M145" i="1"/>
  <c r="G101" i="1"/>
  <c r="K145" i="1"/>
  <c r="N30" i="4"/>
  <c r="P28" i="4"/>
  <c r="T28" i="4" s="1"/>
  <c r="T30" i="4" s="1"/>
  <c r="G45" i="1"/>
  <c r="N105" i="6"/>
  <c r="N108" i="6" s="1"/>
  <c r="K22" i="3"/>
  <c r="K29" i="3" s="1"/>
  <c r="K33" i="3" s="1"/>
  <c r="T18" i="4"/>
  <c r="T23" i="4" s="1"/>
  <c r="G50" i="3"/>
  <c r="P18" i="4"/>
  <c r="P23" i="4" s="1"/>
  <c r="H12" i="6" l="1"/>
  <c r="H30" i="6" s="1"/>
  <c r="H51" i="6" s="1"/>
  <c r="H55" i="6" s="1"/>
  <c r="H105" i="6" s="1"/>
  <c r="H108" i="6" s="1"/>
  <c r="G138" i="1"/>
  <c r="G140" i="1" s="1"/>
  <c r="G143" i="1" s="1"/>
  <c r="G145" i="1" s="1"/>
  <c r="P30" i="4"/>
  <c r="K36" i="3"/>
  <c r="K44" i="3" s="1"/>
  <c r="L12" i="6"/>
  <c r="L30" i="6" s="1"/>
  <c r="L51" i="6" s="1"/>
  <c r="L55" i="6" s="1"/>
  <c r="L105" i="6" s="1"/>
  <c r="L108" i="6" s="1"/>
</calcChain>
</file>

<file path=xl/sharedStrings.xml><?xml version="1.0" encoding="utf-8"?>
<sst xmlns="http://schemas.openxmlformats.org/spreadsheetml/2006/main" count="485" uniqueCount="255">
  <si>
    <t>Nirvana Daii Public Company Limited</t>
  </si>
  <si>
    <t>Statement of Financial Position</t>
  </si>
  <si>
    <t>As at 30 June 2021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</si>
  <si>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</si>
  <si>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</si>
  <si>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</si>
  <si>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</si>
  <si>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</si>
  <si>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</si>
  <si>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</si>
  <si>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</si>
  <si>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</si>
  <si>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</si>
  <si>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</si>
  <si>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</si>
  <si>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</si>
  <si>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</si>
  <si>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</si>
  <si>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</si>
  <si>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18 c)</t>
  </si>
  <si>
    <t>Short-term loans to subsidiaries</t>
  </si>
  <si>
    <t>18 d)</t>
  </si>
  <si>
    <t>Inventories, net</t>
  </si>
  <si>
    <t xml:space="preserve">Costs of property development </t>
  </si>
  <si>
    <t>Contract assets - Unbilled receivables, net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</si>
  <si>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</si>
  <si>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</si>
  <si>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</si>
  <si>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</si>
  <si>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</si>
  <si>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</si>
  <si>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 xml:space="preserve">Long-term loans to others </t>
  </si>
  <si>
    <t xml:space="preserve">Land held for development      </t>
  </si>
  <si>
    <t>Property, plant and equipment, net</t>
  </si>
  <si>
    <t>Right-of-use assets, net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</si>
  <si>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</si>
  <si>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</si>
  <si>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</si>
  <si>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</si>
  <si>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</si>
  <si>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</si>
  <si>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</si>
  <si>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</si>
  <si>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</si>
  <si>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</si>
  <si>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Bank overdrafts and short-term borrowings</t>
  </si>
  <si>
    <t>from financial institutions, net</t>
  </si>
  <si>
    <t>Trade and other payables</t>
  </si>
  <si>
    <t>Amounts due to related parties</t>
  </si>
  <si>
    <t xml:space="preserve">Current portion of long-term borrowings  </t>
  </si>
  <si>
    <t>from financial institutions</t>
  </si>
  <si>
    <t>Current portion of lease liabilities, net</t>
  </si>
  <si>
    <t>Short-term borrowings from a subsidiary</t>
  </si>
  <si>
    <t>18 f)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</si>
  <si>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</si>
  <si>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</si>
  <si>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</si>
  <si>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</si>
  <si>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</si>
  <si>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</si>
  <si>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customers construction contracts</t>
  </si>
  <si>
    <t>Other current liabilities</t>
  </si>
  <si>
    <t>Total current liabilities</t>
  </si>
  <si>
    <t>Non-current liabilities</t>
  </si>
  <si>
    <t xml:space="preserve">Long-term borrowings </t>
  </si>
  <si>
    <t>Long-term borrowings from a subsidiary</t>
  </si>
  <si>
    <t>18 e)</t>
  </si>
  <si>
    <t>Debenture, net</t>
  </si>
  <si>
    <t>Deferred income tax liabilities</t>
  </si>
  <si>
    <t>Lease liabilities, net</t>
  </si>
  <si>
    <t>Employee benefits obligation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</si>
  <si>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</si>
  <si>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</si>
  <si>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</si>
  <si>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</si>
  <si>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</si>
  <si>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</si>
  <si>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</si>
  <si>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</si>
  <si>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</si>
  <si>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>1,380,599,978 ordinary shares of</t>
  </si>
  <si>
    <t xml:space="preserve">paid-up of Baht 1 each </t>
  </si>
  <si>
    <t xml:space="preserve">Premium on share capital      </t>
  </si>
  <si>
    <t>Premium from business acquisition</t>
  </si>
  <si>
    <t>Share discount from entire business transferred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</si>
  <si>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</si>
  <si>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</si>
  <si>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</si>
  <si>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</si>
  <si>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</si>
  <si>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</si>
  <si>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Total equity attributable to the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</si>
  <si>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</si>
  <si>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</si>
  <si>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</si>
  <si>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</si>
  <si>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30 June 2021</t>
  </si>
  <si>
    <t>Revenue from sales of real estate</t>
  </si>
  <si>
    <t>Revenue from construction contracts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</si>
  <si>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</si>
  <si>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</si>
  <si>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</si>
  <si>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</si>
  <si>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</si>
  <si>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</si>
  <si>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-</t>
  </si>
  <si>
    <t>Selling expenses</t>
  </si>
  <si>
    <t>Administrative expenses</t>
  </si>
  <si>
    <t>Net gain (loss) from exchange rate</t>
  </si>
  <si>
    <t>Financial costs (interest expenses)</t>
  </si>
  <si>
    <t xml:space="preserve">Profit (loss) before share of loss from investment </t>
  </si>
  <si>
    <t>Profit (loss) before income taxes</t>
  </si>
  <si>
    <t xml:space="preserve">Income taxes benefits (expenses) </t>
  </si>
  <si>
    <t>Profit (loss) for the period</t>
  </si>
  <si>
    <t>Other comprehensive loss, net of tax</t>
  </si>
  <si>
    <t>Other comprehensive loss not to be reclassified</t>
  </si>
  <si>
    <t>to profit or loss</t>
  </si>
  <si>
    <t>- Remeasurement of employee benefits obligations,</t>
  </si>
  <si>
    <t>net of income tax</t>
  </si>
  <si>
    <t>Total comprehensive income (loss) for the period</t>
  </si>
  <si>
    <t>Profit (loss) attributable to</t>
  </si>
  <si>
    <t>Owners of the parent</t>
  </si>
  <si>
    <t>Total comprehensive income (loss) attributable to</t>
  </si>
  <si>
    <t>Earnings (loss) per share</t>
  </si>
  <si>
    <t>Basic earnings (loss) per share</t>
  </si>
  <si>
    <t>For the six-month period ended 30 June 2021</t>
  </si>
  <si>
    <t xml:space="preserve">Statement of Changes in Equity </t>
  </si>
  <si>
    <t>Consolidated financial information (Unaudited)</t>
  </si>
  <si>
    <t>Attributable to the owners of the parent</t>
  </si>
  <si>
    <t>Issued and</t>
  </si>
  <si>
    <t>Premium from</t>
  </si>
  <si>
    <t>Retained earnings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</si>
  <si>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</si>
  <si>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</si>
  <si>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</si>
  <si>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</si>
  <si>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</si>
  <si>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</si>
  <si>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</si>
  <si>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</si>
  <si>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</si>
  <si>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</si>
  <si>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</si>
  <si>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</si>
  <si>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</si>
  <si>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</si>
  <si>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Opening balance as at 1 January 2020</t>
  </si>
  <si>
    <t xml:space="preserve">Retrospective adjustments from </t>
  </si>
  <si>
    <t>changes in accounting policy</t>
  </si>
  <si>
    <t xml:space="preserve">Opening balance at 1 January 2020 </t>
  </si>
  <si>
    <t>- restated</t>
  </si>
  <si>
    <t>Dividend paid</t>
  </si>
  <si>
    <t>Closing balance as at 30 June 2020</t>
  </si>
  <si>
    <t>Opening balance at 1 January 2021</t>
  </si>
  <si>
    <t>Total comprehensive income for the period</t>
  </si>
  <si>
    <t>Closing balance as at 30 June 2021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</si>
  <si>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</si>
  <si>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</si>
  <si>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Share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</si>
  <si>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</si>
  <si>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</si>
  <si>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</si>
  <si>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</si>
  <si>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</si>
  <si>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</si>
  <si>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</si>
  <si>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</si>
  <si>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>Opening balance at 1 January 2020 - restated</t>
  </si>
  <si>
    <t>Dividend Paid</t>
  </si>
  <si>
    <t>Total comprehensive loss for the period</t>
  </si>
  <si>
    <t xml:space="preserve">Statement of Cash Flows </t>
  </si>
  <si>
    <t xml:space="preserve"> (Unaudited)</t>
  </si>
  <si>
    <t>Cash flows from operating activities</t>
  </si>
  <si>
    <t>Profit (loss) for the period before income taxes</t>
  </si>
  <si>
    <t xml:space="preserve">Adjustment to reconcile net profit for </t>
  </si>
  <si>
    <t>cash receipts (payments) from operations</t>
  </si>
  <si>
    <t>Depreciation and amortisation</t>
  </si>
  <si>
    <t>Loss from write-off property, plant and equipment</t>
  </si>
  <si>
    <t>Impairment of plant and machinery</t>
  </si>
  <si>
    <t>Allowance for decrease of cost to net realisable value</t>
  </si>
  <si>
    <t>Interest income</t>
  </si>
  <si>
    <t>Dividend income</t>
  </si>
  <si>
    <t>Financial costs</t>
  </si>
  <si>
    <t>Amortised prepaid underwriting fees on debenture</t>
  </si>
  <si>
    <t>Amortised prepaid underwriting fees on loan</t>
  </si>
  <si>
    <t>Cash flows before changes in working capital</t>
  </si>
  <si>
    <t>Changes in working capital</t>
  </si>
  <si>
    <t>Trade and other receivables</t>
  </si>
  <si>
    <t>Inventories</t>
  </si>
  <si>
    <t>Costs of property development</t>
  </si>
  <si>
    <t>Unbilled receivable</t>
  </si>
  <si>
    <t>Other current assets</t>
  </si>
  <si>
    <t>Land payables</t>
  </si>
  <si>
    <t>Deposits and advance received from customers</t>
  </si>
  <si>
    <t xml:space="preserve">Advance received from customers on </t>
  </si>
  <si>
    <t>construction contracts</t>
  </si>
  <si>
    <t>Employee benefits paid</t>
  </si>
  <si>
    <t>Cash generated from (used in) operating activities</t>
  </si>
  <si>
    <t>Interest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</si>
  <si>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</si>
  <si>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(Cont'd)</t>
    </r>
  </si>
  <si>
    <t>Cash flows from investing activities</t>
  </si>
  <si>
    <t>Cash payments for purchase of property, plant and equipment</t>
  </si>
  <si>
    <t>Cash receipts from property, plant and equipment disposal</t>
  </si>
  <si>
    <t>plant and equipment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</si>
  <si>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</si>
  <si>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</si>
  <si>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</si>
  <si>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</si>
  <si>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 xml:space="preserve">Cash receipts from short-term borrowings from </t>
  </si>
  <si>
    <t>financial institutions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</si>
  <si>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</si>
  <si>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</si>
  <si>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</si>
  <si>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 xml:space="preserve">Cash payments for lease liabilities </t>
  </si>
  <si>
    <t>Cash receipts from debentures</t>
  </si>
  <si>
    <t>Cash payments for debentures</t>
  </si>
  <si>
    <t>Dividend paid to group shareholders</t>
  </si>
  <si>
    <t>Dividend paid to non-controlling interests</t>
  </si>
  <si>
    <t>Net cash generated from (used in) financing activities</t>
  </si>
  <si>
    <t xml:space="preserve">Net decrease in cash and cash equivalents  </t>
  </si>
  <si>
    <t>Cash and cash equivalents at the beginning of the year</t>
  </si>
  <si>
    <t>Cash and cash equivalents at the end of the period</t>
  </si>
  <si>
    <t>Significant non-cash transaction</t>
  </si>
  <si>
    <t xml:space="preserve">- Payable from purchases of property, plant and equipment </t>
  </si>
  <si>
    <t>- Payable from purchases of intangible assets</t>
  </si>
  <si>
    <t>- Transfer of cost of property development to inventories</t>
  </si>
  <si>
    <t xml:space="preserve">- Transfer of cost of property development to property, </t>
  </si>
  <si>
    <t xml:space="preserve">- Recognised finance cost to property, plant and equipment </t>
  </si>
  <si>
    <t xml:space="preserve">- Increase of right-of-use assets from leasing  </t>
  </si>
  <si>
    <t>Loss per share</t>
  </si>
  <si>
    <t>Basic loss per share</t>
  </si>
  <si>
    <t>Other comprehensive income (loss), net of tax</t>
  </si>
  <si>
    <t>in a joint venture</t>
  </si>
  <si>
    <t>Share of loss from investment in a joint venture</t>
  </si>
  <si>
    <t>Investment in a joint venture, net</t>
  </si>
  <si>
    <t>Recognise expected credit loss</t>
  </si>
  <si>
    <t>Income tax received (paid)</t>
  </si>
  <si>
    <t xml:space="preserve">Total comprehensive loss for the period </t>
  </si>
  <si>
    <t>Gain on disposal of property, plant and equipment</t>
  </si>
  <si>
    <t>Elimination of unrealised gain on investment in a joint venture</t>
  </si>
  <si>
    <t>Cash payments for investment in a subsidiary</t>
  </si>
  <si>
    <t xml:space="preserve">Profit (loss) before share of loss from </t>
  </si>
  <si>
    <t>investment in a joint venture</t>
  </si>
  <si>
    <t>Cash payments from short-term borrowings from a subsidiary</t>
  </si>
  <si>
    <t>Cash receipts from short-term borrowings from a subsidiary</t>
  </si>
  <si>
    <t>Significant non-cash transactions as of 30 June comprised of</t>
  </si>
  <si>
    <t>- Transfer of inventories to property, plant and equipment</t>
  </si>
  <si>
    <t>Cash payments for under writing fees on debentures</t>
  </si>
  <si>
    <t>Cash payments for under writing fees on borrowings from</t>
  </si>
  <si>
    <t>Dividend paid of subsidiaries</t>
  </si>
  <si>
    <t>Cash and cash equivalents as of 30 June</t>
  </si>
  <si>
    <t>Bank overdraft</t>
  </si>
  <si>
    <t>Cash receipts from short-term loans to subsidiaries</t>
  </si>
  <si>
    <t>Cash payments for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</si>
</sst>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_(* #,##0.00_);_(* \(#,##0.00\);_(* &quot;-&quot;??_);_(@_)"/>
    <numFmt numFmtId="166" formatCode="#,##0;\(#,##0\);&quot;-&quot;;@"/>
    <numFmt numFmtId="167" formatCode="#,##0;\(#,##0\);\ \ \ \ \ \-"/>
    <numFmt numFmtId="168" formatCode="_(* #,##0_);_(* \(#,##0\);_(* &quot;-&quot;_);_(@_)"/>
    <numFmt numFmtId="169" formatCode="_-* #,##0_-;\-* #,##0_-;_-* &quot;-&quot;??_-;_-@_-"/>
    <numFmt numFmtId="170" formatCode="#,##0.000;\(#,##0.000\);\ \ \ \ \ \-"/>
    <numFmt numFmtId="171" formatCode="#,##0.00;\(#,##0.00\);\ \ \ \ \ \-"/>
    <numFmt numFmtId="172" formatCode="#,##0;\(#,##0\)"/>
    <numFmt numFmtId="173" formatCode="#,##0;\(#,##0\);\ \ \ \ \ \ \-"/>
  </numFmts>
  <fonts count="18" x14ac:knownFonts="1">
    <font>
      <sz val="11"/>
      <color indexed="8"/>
      <name val="Calibri"/>
      <family val="2"/>
    </font>
    <font>
      <sz val="14"/>
      <name val="AngsanaUPC"/>
      <family val="1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6"/>
      <name val="AngsanaUPC"/>
      <family val="1"/>
    </font>
    <font>
      <sz val="9"/>
      <color rgb="FFFF0000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0" fontId="6" fillId="0" borderId="0"/>
    <xf numFmtId="0" fontId="12" fillId="0" borderId="0"/>
    <xf numFmtId="165" fontId="3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  <xf numFmtId="0" fontId="13" fillId="0" borderId="0"/>
    <xf numFmtId="0" fontId="6" fillId="0" borderId="0"/>
    <xf numFmtId="43" fontId="3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4" fillId="0" borderId="0" xfId="0" applyFont="1"/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2" fillId="0" borderId="0" xfId="2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164" fontId="5" fillId="0" borderId="3" xfId="2" applyNumberFormat="1" applyFont="1" applyBorder="1" applyAlignment="1">
      <alignment horizontal="right" vertical="center"/>
    </xf>
    <xf numFmtId="167" fontId="5" fillId="2" borderId="4" xfId="5" applyNumberFormat="1" applyFont="1" applyFill="1" applyBorder="1" applyAlignment="1">
      <alignment horizontal="right" vertical="center"/>
    </xf>
    <xf numFmtId="164" fontId="5" fillId="0" borderId="4" xfId="2" applyNumberFormat="1" applyFont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justify"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7" fontId="5" fillId="0" borderId="2" xfId="6" applyNumberFormat="1" applyFont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4" xfId="2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4" fontId="5" fillId="0" borderId="3" xfId="7" applyNumberFormat="1" applyFont="1" applyFill="1" applyBorder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0" fontId="8" fillId="0" borderId="0" xfId="0" applyFont="1"/>
    <xf numFmtId="167" fontId="5" fillId="0" borderId="1" xfId="2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2" borderId="0" xfId="2" applyNumberFormat="1" applyFont="1" applyFill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0" applyFont="1"/>
    <xf numFmtId="167" fontId="5" fillId="0" borderId="2" xfId="5" applyNumberFormat="1" applyFont="1" applyBorder="1" applyAlignment="1">
      <alignment horizontal="right" vertical="center"/>
    </xf>
    <xf numFmtId="164" fontId="5" fillId="0" borderId="2" xfId="5" applyNumberFormat="1" applyFont="1" applyBorder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0" fontId="11" fillId="0" borderId="0" xfId="2" applyFont="1" applyAlignment="1">
      <alignment vertical="center"/>
    </xf>
    <xf numFmtId="167" fontId="5" fillId="0" borderId="1" xfId="5" applyNumberFormat="1" applyFont="1" applyBorder="1" applyAlignment="1">
      <alignment horizontal="right" vertical="center"/>
    </xf>
    <xf numFmtId="164" fontId="5" fillId="0" borderId="1" xfId="5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0" fontId="5" fillId="0" borderId="0" xfId="2" quotePrefix="1" applyFont="1" applyAlignment="1">
      <alignment horizontal="left" vertical="center"/>
    </xf>
    <xf numFmtId="165" fontId="5" fillId="0" borderId="0" xfId="7" applyFont="1" applyFill="1" applyBorder="1" applyAlignment="1">
      <alignment horizontal="right" vertical="center"/>
    </xf>
    <xf numFmtId="167" fontId="5" fillId="0" borderId="4" xfId="5" applyNumberFormat="1" applyFont="1" applyBorder="1" applyAlignment="1">
      <alignment horizontal="right" vertical="center"/>
    </xf>
    <xf numFmtId="170" fontId="5" fillId="2" borderId="0" xfId="5" applyNumberFormat="1" applyFont="1" applyFill="1" applyAlignment="1">
      <alignment horizontal="right" vertical="center"/>
    </xf>
    <xf numFmtId="171" fontId="5" fillId="0" borderId="0" xfId="2" applyNumberFormat="1" applyFont="1" applyAlignment="1">
      <alignment horizontal="right" vertical="center"/>
    </xf>
    <xf numFmtId="170" fontId="5" fillId="0" borderId="0" xfId="5" applyNumberFormat="1" applyFont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2" fontId="5" fillId="0" borderId="0" xfId="2" applyNumberFormat="1" applyFont="1" applyAlignment="1">
      <alignment vertical="center"/>
    </xf>
    <xf numFmtId="167" fontId="2" fillId="0" borderId="3" xfId="2" applyNumberFormat="1" applyFont="1" applyBorder="1" applyAlignment="1">
      <alignment horizontal="right" vertical="center"/>
    </xf>
    <xf numFmtId="167" fontId="5" fillId="0" borderId="3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quotePrefix="1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horizontal="center" vertical="center"/>
    </xf>
    <xf numFmtId="164" fontId="5" fillId="0" borderId="0" xfId="11" applyNumberFormat="1" applyFont="1" applyAlignment="1">
      <alignment vertical="center"/>
    </xf>
    <xf numFmtId="167" fontId="5" fillId="0" borderId="2" xfId="10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horizontal="right" vertical="center"/>
    </xf>
    <xf numFmtId="164" fontId="5" fillId="0" borderId="0" xfId="12" applyNumberFormat="1" applyFont="1" applyFill="1" applyBorder="1" applyAlignment="1">
      <alignment vertical="center"/>
    </xf>
    <xf numFmtId="164" fontId="5" fillId="0" borderId="0" xfId="13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13" applyFont="1" applyAlignment="1">
      <alignment vertical="center"/>
    </xf>
    <xf numFmtId="0" fontId="2" fillId="0" borderId="0" xfId="11" quotePrefix="1" applyFont="1" applyAlignment="1">
      <alignment vertical="center"/>
    </xf>
    <xf numFmtId="167" fontId="5" fillId="0" borderId="4" xfId="2" applyNumberFormat="1" applyFont="1" applyBorder="1" applyAlignment="1">
      <alignment horizontal="right" vertical="center"/>
    </xf>
    <xf numFmtId="167" fontId="5" fillId="2" borderId="0" xfId="2" applyNumberFormat="1" applyFont="1" applyFill="1" applyAlignment="1">
      <alignment horizontal="right" vertical="center"/>
    </xf>
    <xf numFmtId="167" fontId="5" fillId="2" borderId="2" xfId="10" applyNumberFormat="1" applyFont="1" applyFill="1" applyBorder="1" applyAlignment="1">
      <alignment vertical="center"/>
    </xf>
    <xf numFmtId="167" fontId="5" fillId="2" borderId="0" xfId="10" applyNumberFormat="1" applyFont="1" applyFill="1" applyBorder="1" applyAlignment="1">
      <alignment vertical="center"/>
    </xf>
    <xf numFmtId="167" fontId="5" fillId="2" borderId="4" xfId="2" applyNumberFormat="1" applyFont="1" applyFill="1" applyBorder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2" fillId="0" borderId="6" xfId="2" applyNumberFormat="1" applyFont="1" applyBorder="1" applyAlignment="1">
      <alignment horizontal="right" vertical="center"/>
    </xf>
    <xf numFmtId="164" fontId="5" fillId="0" borderId="0" xfId="5" applyNumberFormat="1" applyFont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167" fontId="5" fillId="2" borderId="1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173" fontId="14" fillId="0" borderId="0" xfId="2" applyNumberFormat="1" applyFont="1" applyAlignment="1">
      <alignment horizontal="right" vertical="center"/>
    </xf>
    <xf numFmtId="173" fontId="15" fillId="0" borderId="0" xfId="2" applyNumberFormat="1" applyFont="1" applyAlignment="1">
      <alignment horizontal="right" vertical="center"/>
    </xf>
    <xf numFmtId="0" fontId="2" fillId="0" borderId="6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5" fillId="0" borderId="6" xfId="2" applyFont="1" applyBorder="1" applyAlignment="1">
      <alignment horizontal="center" vertical="center"/>
    </xf>
    <xf numFmtId="173" fontId="15" fillId="0" borderId="6" xfId="2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right" vertical="center"/>
    </xf>
    <xf numFmtId="173" fontId="14" fillId="0" borderId="0" xfId="14" applyNumberFormat="1" applyFont="1" applyAlignment="1">
      <alignment horizontal="right" vertical="center"/>
    </xf>
    <xf numFmtId="173" fontId="15" fillId="0" borderId="0" xfId="14" applyNumberFormat="1" applyFont="1" applyAlignment="1">
      <alignment horizontal="right" vertical="center"/>
    </xf>
    <xf numFmtId="164" fontId="14" fillId="0" borderId="0" xfId="2" quotePrefix="1" applyNumberFormat="1" applyFont="1" applyAlignment="1">
      <alignment horizontal="right" vertical="center"/>
    </xf>
    <xf numFmtId="167" fontId="14" fillId="0" borderId="1" xfId="2" applyNumberFormat="1" applyFont="1" applyBorder="1" applyAlignment="1">
      <alignment horizontal="center" vertical="center"/>
    </xf>
    <xf numFmtId="172" fontId="14" fillId="0" borderId="0" xfId="2" applyNumberFormat="1" applyFont="1" applyAlignment="1">
      <alignment horizontal="center" vertical="center"/>
    </xf>
    <xf numFmtId="173" fontId="14" fillId="0" borderId="6" xfId="2" applyNumberFormat="1" applyFont="1" applyBorder="1" applyAlignment="1">
      <alignment horizontal="right" vertical="center"/>
    </xf>
    <xf numFmtId="167" fontId="15" fillId="2" borderId="0" xfId="5" applyNumberFormat="1" applyFont="1" applyFill="1" applyAlignment="1">
      <alignment horizontal="right" vertical="center"/>
    </xf>
    <xf numFmtId="167" fontId="15" fillId="0" borderId="0" xfId="5" applyNumberFormat="1" applyFont="1" applyAlignment="1">
      <alignment horizontal="right" vertical="center"/>
    </xf>
    <xf numFmtId="164" fontId="15" fillId="0" borderId="0" xfId="14" applyNumberFormat="1" applyFont="1" applyAlignment="1">
      <alignment horizontal="right" vertical="center"/>
    </xf>
    <xf numFmtId="164" fontId="15" fillId="0" borderId="0" xfId="5" applyNumberFormat="1" applyFont="1" applyAlignment="1">
      <alignment horizontal="right" vertical="center"/>
    </xf>
    <xf numFmtId="0" fontId="15" fillId="0" borderId="0" xfId="2" quotePrefix="1" applyFont="1" applyAlignment="1">
      <alignment vertical="center"/>
    </xf>
    <xf numFmtId="0" fontId="5" fillId="0" borderId="0" xfId="2" quotePrefix="1" applyFont="1" applyAlignment="1">
      <alignment vertical="center"/>
    </xf>
    <xf numFmtId="167" fontId="15" fillId="2" borderId="1" xfId="5" applyNumberFormat="1" applyFont="1" applyFill="1" applyBorder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/>
    </xf>
    <xf numFmtId="164" fontId="15" fillId="0" borderId="2" xfId="5" applyNumberFormat="1" applyFont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167" fontId="15" fillId="2" borderId="2" xfId="5" applyNumberFormat="1" applyFont="1" applyFill="1" applyBorder="1" applyAlignment="1">
      <alignment horizontal="right" vertical="center"/>
    </xf>
    <xf numFmtId="164" fontId="15" fillId="0" borderId="1" xfId="5" applyNumberFormat="1" applyFont="1" applyBorder="1" applyAlignment="1">
      <alignment horizontal="right" vertical="center"/>
    </xf>
    <xf numFmtId="0" fontId="5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/>
    </xf>
    <xf numFmtId="167" fontId="15" fillId="0" borderId="2" xfId="5" applyNumberFormat="1" applyFont="1" applyBorder="1" applyAlignment="1">
      <alignment horizontal="right" vertical="center"/>
    </xf>
    <xf numFmtId="0" fontId="15" fillId="0" borderId="0" xfId="14" applyFont="1" applyAlignment="1">
      <alignment vertical="center"/>
    </xf>
    <xf numFmtId="0" fontId="15" fillId="0" borderId="0" xfId="14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167" fontId="17" fillId="2" borderId="0" xfId="5" applyNumberFormat="1" applyFont="1" applyFill="1" applyAlignment="1">
      <alignment horizontal="right" vertical="center"/>
    </xf>
    <xf numFmtId="164" fontId="17" fillId="0" borderId="0" xfId="14" applyNumberFormat="1" applyFont="1" applyAlignment="1">
      <alignment horizontal="right" vertical="center"/>
    </xf>
    <xf numFmtId="167" fontId="17" fillId="0" borderId="0" xfId="5" applyNumberFormat="1" applyFont="1" applyAlignment="1">
      <alignment horizontal="right" vertical="center"/>
    </xf>
    <xf numFmtId="164" fontId="17" fillId="0" borderId="0" xfId="5" applyNumberFormat="1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167" fontId="15" fillId="2" borderId="4" xfId="5" applyNumberFormat="1" applyFont="1" applyFill="1" applyBorder="1" applyAlignment="1">
      <alignment horizontal="right" vertical="center"/>
    </xf>
    <xf numFmtId="167" fontId="15" fillId="0" borderId="4" xfId="5" applyNumberFormat="1" applyFont="1" applyBorder="1" applyAlignment="1">
      <alignment horizontal="right" vertical="center"/>
    </xf>
    <xf numFmtId="173" fontId="15" fillId="2" borderId="0" xfId="2" applyNumberFormat="1" applyFont="1" applyFill="1" applyAlignment="1">
      <alignment horizontal="right" vertical="center"/>
    </xf>
    <xf numFmtId="0" fontId="15" fillId="0" borderId="0" xfId="2" applyFont="1" applyAlignment="1">
      <alignment horizontal="justify" vertical="center"/>
    </xf>
    <xf numFmtId="164" fontId="15" fillId="0" borderId="0" xfId="2" applyNumberFormat="1" applyFont="1" applyAlignment="1">
      <alignment horizontal="right" vertical="center"/>
    </xf>
    <xf numFmtId="0" fontId="17" fillId="0" borderId="0" xfId="2" quotePrefix="1" applyFont="1" applyAlignment="1">
      <alignment vertical="center"/>
    </xf>
    <xf numFmtId="164" fontId="17" fillId="0" borderId="0" xfId="2" applyNumberFormat="1" applyFont="1" applyAlignment="1">
      <alignment horizontal="right" vertical="center"/>
    </xf>
    <xf numFmtId="169" fontId="15" fillId="0" borderId="0" xfId="15" applyNumberFormat="1" applyFont="1" applyAlignment="1">
      <alignment vertical="center"/>
    </xf>
    <xf numFmtId="0" fontId="15" fillId="0" borderId="0" xfId="2" applyFont="1" applyFill="1" applyAlignment="1">
      <alignment horizontal="center" vertical="center"/>
    </xf>
    <xf numFmtId="173" fontId="1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7" fontId="15" fillId="0" borderId="0" xfId="5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horizontal="right" vertical="center"/>
    </xf>
    <xf numFmtId="167" fontId="4" fillId="0" borderId="0" xfId="0" applyNumberFormat="1" applyFont="1"/>
    <xf numFmtId="167" fontId="15" fillId="2" borderId="7" xfId="5" applyNumberFormat="1" applyFont="1" applyFill="1" applyBorder="1" applyAlignment="1">
      <alignment horizontal="right" vertical="center"/>
    </xf>
    <xf numFmtId="167" fontId="15" fillId="0" borderId="7" xfId="5" applyNumberFormat="1" applyFont="1" applyBorder="1" applyAlignment="1">
      <alignment horizontal="right" vertical="center"/>
    </xf>
    <xf numFmtId="43" fontId="8" fillId="0" borderId="0" xfId="1" applyFont="1"/>
    <xf numFmtId="43" fontId="8" fillId="0" borderId="0" xfId="0" applyNumberFormat="1" applyFont="1"/>
    <xf numFmtId="164" fontId="14" fillId="0" borderId="0" xfId="2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5" applyAlignment="1">
      <alignment vertical="center"/>
    </xf>
    <xf numFmtId="0" fontId="17" fillId="0" borderId="0" xfId="0" applyFont="1" applyAlignment="1">
      <alignment vertical="center"/>
    </xf>
    <xf numFmtId="166" fontId="2" fillId="0" borderId="0" xfId="3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166" fontId="2" fillId="0" borderId="1" xfId="4" applyNumberFormat="1" applyFont="1" applyFill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164" fontId="14" fillId="0" borderId="6" xfId="2" applyNumberFormat="1" applyFont="1" applyBorder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</cellXfs>
  <cellStyles count="16">
    <cellStyle name="Comma" xfId="1" builtinId="3"/>
    <cellStyle name="Comma 13 16" xfId="7" xr:uid="{A58C65B9-BC7D-4FF9-BE4A-2FA07470F8F7}"/>
    <cellStyle name="Comma 2" xfId="15" xr:uid="{16FA34DD-E0FE-498A-AF94-5FC68B4BB40B}"/>
    <cellStyle name="Comma 2 2" xfId="3" xr:uid="{2F409507-B90B-4DD6-938B-9DCB41166DFC}"/>
    <cellStyle name="Comma 2 2 7" xfId="10" xr:uid="{652F7ECA-AF8A-44DE-A275-CEA74333733F}"/>
    <cellStyle name="Comma 5" xfId="4" xr:uid="{4CD50273-E41A-4925-9A61-A167D2E0DD4B}"/>
    <cellStyle name="Comma_T-59-Q1" xfId="12" xr:uid="{4C2A9CC1-3D22-4B67-A12C-B1902F2632A4}"/>
    <cellStyle name="Normal" xfId="0" builtinId="0"/>
    <cellStyle name="Normal 11 5" xfId="5" xr:uid="{3486E5BA-CA14-4459-B59A-E11C3248AAD2}"/>
    <cellStyle name="Normal 11 5 3" xfId="6" xr:uid="{B9D15394-E11A-4C99-8608-ED719571F372}"/>
    <cellStyle name="Normal 111" xfId="11" xr:uid="{9C316106-A6F3-4F8F-B2EF-0A7CEEBF84EB}"/>
    <cellStyle name="Normal 183" xfId="8" xr:uid="{09F1C2A7-4794-4E24-A239-C7C08F4F7012}"/>
    <cellStyle name="Normal 5 9" xfId="2" xr:uid="{91D72AEA-836D-4E85-9A65-91E0065F55C9}"/>
    <cellStyle name="Normal 94" xfId="14" xr:uid="{862922B1-683E-4092-BF73-1DBC3BE2C1A2}"/>
    <cellStyle name="Normal_KEGCO_2002" xfId="9" xr:uid="{FE408C36-387C-4F7C-B7C5-2F60CC91A8C5}"/>
    <cellStyle name="Normal_T-59-Q1" xfId="13" xr:uid="{71173051-3A8E-4D24-BE86-AFAEB3D8E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392E-7F21-4B82-8076-9324BB13A1AF}">
  <dimension ref="A1:Q159"/>
  <sheetViews>
    <sheetView topLeftCell="A7" zoomScale="95" zoomScaleNormal="95" zoomScaleSheetLayoutView="80" workbookViewId="0">
      <selection activeCell="D15" sqref="D15"/>
    </sheetView>
  </sheetViews>
  <sheetFormatPr defaultColWidth="9.140625" defaultRowHeight="16.5" customHeight="1" x14ac:dyDescent="0.2"/>
  <cols>
    <col min="1" max="3" width="1.7109375" style="4" customWidth="1"/>
    <col min="4" max="4" width="29.7109375" style="4" customWidth="1"/>
    <col min="5" max="5" width="5.85546875" style="13" customWidth="1"/>
    <col min="6" max="6" width="0.85546875" style="4" customWidth="1"/>
    <col min="7" max="7" width="13.85546875" style="4" bestFit="1" customWidth="1"/>
    <col min="8" max="8" width="0.85546875" style="4" customWidth="1"/>
    <col min="9" max="9" width="13.8554687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13.85546875" style="4" customWidth="1"/>
    <col min="14" max="14" width="9.140625" style="4"/>
    <col min="15" max="15" width="9.42578125" style="4" bestFit="1" customWidth="1"/>
    <col min="16" max="16" width="10.5703125" style="53" bestFit="1" customWidth="1"/>
    <col min="17" max="17" width="9.42578125" style="4" bestFit="1" customWidth="1"/>
    <col min="18" max="16384" width="9.140625" style="4"/>
  </cols>
  <sheetData>
    <row r="1" spans="1:17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7" ht="16.5" customHeight="1" x14ac:dyDescent="0.2">
      <c r="A2" s="1" t="s">
        <v>1</v>
      </c>
      <c r="B2" s="1"/>
      <c r="C2" s="5"/>
      <c r="D2" s="5"/>
      <c r="E2" s="2"/>
      <c r="F2" s="2"/>
      <c r="G2" s="3"/>
      <c r="H2" s="3"/>
      <c r="I2" s="3"/>
      <c r="J2" s="3"/>
      <c r="K2" s="3"/>
      <c r="L2" s="3"/>
      <c r="M2" s="3"/>
    </row>
    <row r="3" spans="1:17" ht="16.5" customHeight="1" x14ac:dyDescent="0.2">
      <c r="A3" s="6" t="s">
        <v>2</v>
      </c>
      <c r="B3" s="6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N3" s="10"/>
    </row>
    <row r="4" spans="1:17" ht="16.5" customHeight="1" x14ac:dyDescent="0.2">
      <c r="A4" s="1"/>
      <c r="B4" s="1"/>
      <c r="C4" s="5"/>
      <c r="D4" s="5"/>
      <c r="E4" s="2"/>
      <c r="F4" s="2"/>
      <c r="G4" s="3"/>
      <c r="H4" s="3"/>
      <c r="I4" s="3"/>
      <c r="J4" s="3"/>
      <c r="K4" s="3"/>
      <c r="L4" s="3"/>
      <c r="M4" s="3"/>
    </row>
    <row r="5" spans="1:17" ht="16.5" customHeight="1" x14ac:dyDescent="0.2">
      <c r="A5" s="1"/>
      <c r="B5" s="1"/>
      <c r="C5" s="5"/>
      <c r="D5" s="5"/>
      <c r="E5" s="2"/>
      <c r="F5" s="2"/>
      <c r="G5" s="3"/>
      <c r="H5" s="3"/>
      <c r="I5" s="3"/>
      <c r="J5" s="3"/>
      <c r="K5" s="3"/>
      <c r="L5" s="3"/>
      <c r="M5" s="3"/>
      <c r="Q5" s="11"/>
    </row>
    <row r="6" spans="1:17" ht="16.5" customHeight="1" x14ac:dyDescent="0.2">
      <c r="A6" s="1"/>
      <c r="B6" s="1"/>
      <c r="C6" s="5"/>
      <c r="D6" s="5"/>
      <c r="E6" s="2"/>
      <c r="F6" s="2"/>
      <c r="G6" s="172" t="s">
        <v>3</v>
      </c>
      <c r="H6" s="172"/>
      <c r="I6" s="172"/>
      <c r="J6" s="3"/>
      <c r="K6" s="172" t="s">
        <v>4</v>
      </c>
      <c r="L6" s="172"/>
      <c r="M6" s="172"/>
      <c r="Q6" s="11"/>
    </row>
    <row r="7" spans="1:17" ht="16.5" customHeight="1" x14ac:dyDescent="0.2">
      <c r="A7" s="1"/>
      <c r="B7" s="1"/>
      <c r="C7" s="5"/>
      <c r="D7" s="5"/>
      <c r="E7" s="2"/>
      <c r="F7" s="2"/>
      <c r="G7" s="173" t="s">
        <v>5</v>
      </c>
      <c r="H7" s="173"/>
      <c r="I7" s="173"/>
      <c r="J7" s="12"/>
      <c r="K7" s="174" t="s">
        <v>5</v>
      </c>
      <c r="L7" s="174"/>
      <c r="M7" s="174"/>
    </row>
    <row r="8" spans="1:17" ht="16.5" customHeight="1" x14ac:dyDescent="0.2">
      <c r="G8" s="14" t="s">
        <v>6</v>
      </c>
      <c r="I8" s="14" t="s">
        <v>7</v>
      </c>
      <c r="K8" s="14" t="s">
        <v>6</v>
      </c>
      <c r="M8" s="14" t="s">
        <v>7</v>
      </c>
    </row>
    <row r="9" spans="1:17" ht="16.5" customHeight="1" x14ac:dyDescent="0.2">
      <c r="A9" s="1"/>
      <c r="B9" s="1"/>
      <c r="C9" s="5"/>
      <c r="D9" s="5"/>
      <c r="E9" s="2"/>
      <c r="F9" s="2"/>
      <c r="G9" s="14" t="s">
        <v>8</v>
      </c>
      <c r="H9" s="12"/>
      <c r="I9" s="14" t="s">
        <v>9</v>
      </c>
      <c r="J9" s="12"/>
      <c r="K9" s="14" t="s">
        <v>8</v>
      </c>
      <c r="L9" s="12"/>
      <c r="M9" s="14" t="s">
        <v>9</v>
      </c>
    </row>
    <row r="10" spans="1:17" ht="16.5" customHeight="1" x14ac:dyDescent="0.2">
      <c r="A10" s="10"/>
      <c r="B10" s="10"/>
      <c r="C10" s="10"/>
      <c r="D10" s="10"/>
      <c r="G10" s="14" t="s">
        <v>10</v>
      </c>
      <c r="H10" s="3"/>
      <c r="I10" s="14" t="s">
        <v>11</v>
      </c>
      <c r="J10" s="3"/>
      <c r="K10" s="14" t="s">
        <v>10</v>
      </c>
      <c r="L10" s="3"/>
      <c r="M10" s="14" t="s">
        <v>11</v>
      </c>
    </row>
    <row r="11" spans="1:17" ht="16.5" customHeight="1" x14ac:dyDescent="0.2">
      <c r="E11" s="8" t="s">
        <v>12</v>
      </c>
      <c r="F11" s="2"/>
      <c r="G11" s="9" t="s">
        <v>13</v>
      </c>
      <c r="H11" s="3"/>
      <c r="I11" s="9" t="s">
        <v>13</v>
      </c>
      <c r="J11" s="15"/>
      <c r="K11" s="9" t="s">
        <v>13</v>
      </c>
      <c r="L11" s="3"/>
      <c r="M11" s="9" t="s">
        <v>13</v>
      </c>
    </row>
    <row r="12" spans="1:17" ht="16.5" customHeight="1" x14ac:dyDescent="0.2">
      <c r="E12" s="2"/>
      <c r="F12" s="2"/>
      <c r="G12" s="16"/>
      <c r="H12" s="3"/>
      <c r="I12" s="3"/>
      <c r="J12" s="15"/>
      <c r="K12" s="17"/>
      <c r="L12" s="3"/>
      <c r="M12" s="3"/>
    </row>
    <row r="13" spans="1:17" ht="16.5" customHeight="1" x14ac:dyDescent="0.2">
      <c r="A13" s="11" t="s">
        <v>14</v>
      </c>
      <c r="B13" s="11"/>
      <c r="G13" s="17"/>
      <c r="K13" s="17"/>
    </row>
    <row r="14" spans="1:17" ht="16.5" customHeight="1" x14ac:dyDescent="0.2">
      <c r="A14" s="11"/>
      <c r="B14" s="11"/>
      <c r="G14" s="17"/>
      <c r="K14" s="17"/>
    </row>
    <row r="15" spans="1:17" ht="16.5" customHeight="1" x14ac:dyDescent="0.2">
      <c r="A15" s="11" t="s">
        <v>15</v>
      </c>
      <c r="B15" s="11"/>
      <c r="G15" s="17"/>
      <c r="K15" s="17"/>
    </row>
    <row r="16" spans="1:17" ht="16.5" customHeight="1" x14ac:dyDescent="0.2">
      <c r="A16" s="11"/>
      <c r="B16" s="11"/>
      <c r="G16" s="17"/>
      <c r="K16" s="17"/>
    </row>
    <row r="17" spans="1:15" ht="16.5" customHeight="1" x14ac:dyDescent="0.2">
      <c r="A17" s="10" t="s">
        <v>16</v>
      </c>
      <c r="E17" s="18"/>
      <c r="G17" s="17">
        <v>494181315</v>
      </c>
      <c r="H17" s="19"/>
      <c r="I17" s="20">
        <v>136972289</v>
      </c>
      <c r="J17" s="21"/>
      <c r="K17" s="22">
        <v>117333702</v>
      </c>
      <c r="L17" s="21"/>
      <c r="M17" s="20">
        <v>2960965</v>
      </c>
      <c r="O17" s="23"/>
    </row>
    <row r="18" spans="1:15" ht="16.5" customHeight="1" x14ac:dyDescent="0.2">
      <c r="A18" s="10" t="s">
        <v>17</v>
      </c>
      <c r="E18" s="18">
        <v>6</v>
      </c>
      <c r="G18" s="17">
        <v>194732531</v>
      </c>
      <c r="H18" s="19"/>
      <c r="I18" s="20">
        <v>269808353</v>
      </c>
      <c r="J18" s="21"/>
      <c r="K18" s="22">
        <v>43326974</v>
      </c>
      <c r="L18" s="21"/>
      <c r="M18" s="20">
        <v>56154754</v>
      </c>
      <c r="O18" s="23"/>
    </row>
    <row r="19" spans="1:15" ht="16.5" customHeight="1" x14ac:dyDescent="0.2">
      <c r="A19" s="10" t="s">
        <v>18</v>
      </c>
      <c r="E19" s="18" t="s">
        <v>19</v>
      </c>
      <c r="G19" s="17">
        <v>821689</v>
      </c>
      <c r="H19" s="19"/>
      <c r="I19" s="20">
        <v>1588795</v>
      </c>
      <c r="J19" s="21"/>
      <c r="K19" s="22">
        <v>265140378</v>
      </c>
      <c r="L19" s="21"/>
      <c r="M19" s="20">
        <v>190025045</v>
      </c>
      <c r="O19" s="23"/>
    </row>
    <row r="20" spans="1:15" ht="16.5" customHeight="1" x14ac:dyDescent="0.2">
      <c r="A20" s="10" t="s">
        <v>20</v>
      </c>
      <c r="E20" s="18" t="s">
        <v>21</v>
      </c>
      <c r="G20" s="17">
        <v>0</v>
      </c>
      <c r="I20" s="20">
        <v>0</v>
      </c>
      <c r="J20" s="21"/>
      <c r="K20" s="22">
        <v>3335587697</v>
      </c>
      <c r="L20" s="21"/>
      <c r="M20" s="20">
        <v>2748418803</v>
      </c>
      <c r="O20" s="23"/>
    </row>
    <row r="21" spans="1:15" ht="16.5" customHeight="1" x14ac:dyDescent="0.2">
      <c r="A21" s="10" t="s">
        <v>22</v>
      </c>
      <c r="E21" s="18">
        <v>7</v>
      </c>
      <c r="G21" s="17">
        <v>3129294130</v>
      </c>
      <c r="H21" s="19"/>
      <c r="I21" s="20">
        <v>2929020351</v>
      </c>
      <c r="J21" s="21"/>
      <c r="K21" s="22">
        <v>997450687</v>
      </c>
      <c r="L21" s="21"/>
      <c r="M21" s="20">
        <v>733406926</v>
      </c>
      <c r="O21" s="23"/>
    </row>
    <row r="22" spans="1:15" ht="16.5" customHeight="1" x14ac:dyDescent="0.2">
      <c r="A22" s="10" t="s">
        <v>23</v>
      </c>
      <c r="E22" s="18">
        <v>8</v>
      </c>
      <c r="G22" s="17">
        <v>5952644637</v>
      </c>
      <c r="H22" s="19"/>
      <c r="I22" s="20">
        <v>6686112333</v>
      </c>
      <c r="J22" s="21"/>
      <c r="K22" s="22">
        <v>788870350</v>
      </c>
      <c r="L22" s="21"/>
      <c r="M22" s="20">
        <v>1267895283</v>
      </c>
      <c r="O22" s="23"/>
    </row>
    <row r="23" spans="1:15" ht="16.5" customHeight="1" x14ac:dyDescent="0.2">
      <c r="A23" s="10" t="s">
        <v>24</v>
      </c>
      <c r="E23" s="18"/>
      <c r="G23" s="17">
        <v>19170548</v>
      </c>
      <c r="H23" s="19"/>
      <c r="I23" s="20">
        <v>30485216</v>
      </c>
      <c r="J23" s="21"/>
      <c r="K23" s="22">
        <v>0</v>
      </c>
      <c r="L23" s="21"/>
      <c r="M23" s="20">
        <v>0</v>
      </c>
    </row>
    <row r="24" spans="1:15" ht="16.5" customHeight="1" x14ac:dyDescent="0.2">
      <c r="A24" s="10" t="s">
        <v>25</v>
      </c>
      <c r="E24" s="18"/>
      <c r="G24" s="17">
        <v>0</v>
      </c>
      <c r="I24" s="20">
        <v>8069000</v>
      </c>
      <c r="J24" s="21"/>
      <c r="K24" s="22">
        <v>0</v>
      </c>
      <c r="L24" s="21"/>
      <c r="M24" s="20">
        <v>0</v>
      </c>
    </row>
    <row r="25" spans="1:15" ht="16.5" customHeight="1" x14ac:dyDescent="0.2">
      <c r="A25" s="10" t="s">
        <v>26</v>
      </c>
      <c r="E25" s="18"/>
      <c r="G25" s="24">
        <v>18674032</v>
      </c>
      <c r="I25" s="25">
        <v>37826835</v>
      </c>
      <c r="J25" s="21"/>
      <c r="K25" s="26">
        <v>787958</v>
      </c>
      <c r="L25" s="21"/>
      <c r="M25" s="25">
        <v>861457</v>
      </c>
      <c r="O25" s="23"/>
    </row>
    <row r="26" spans="1:15" ht="16.5" customHeight="1" x14ac:dyDescent="0.2">
      <c r="E26" s="18"/>
      <c r="G26" s="17"/>
      <c r="H26" s="15"/>
      <c r="I26" s="15"/>
      <c r="J26" s="15"/>
      <c r="K26" s="17"/>
      <c r="L26" s="15"/>
      <c r="M26" s="15"/>
    </row>
    <row r="27" spans="1:15" ht="16.5" customHeight="1" x14ac:dyDescent="0.2">
      <c r="A27" s="11" t="s">
        <v>27</v>
      </c>
      <c r="E27" s="18"/>
      <c r="G27" s="27">
        <f>SUM(G17:G26)</f>
        <v>9809518882</v>
      </c>
      <c r="H27" s="15"/>
      <c r="I27" s="28">
        <f>SUM(I17:I26)</f>
        <v>10099883172</v>
      </c>
      <c r="J27" s="15"/>
      <c r="K27" s="27">
        <f>SUM(K17:K26)</f>
        <v>5548497746</v>
      </c>
      <c r="L27" s="15"/>
      <c r="M27" s="28">
        <f>SUM(M17:M26)</f>
        <v>4999723233</v>
      </c>
    </row>
    <row r="28" spans="1:15" ht="16.5" customHeight="1" x14ac:dyDescent="0.2">
      <c r="E28" s="18"/>
      <c r="G28" s="17"/>
      <c r="H28" s="15"/>
      <c r="I28" s="15"/>
      <c r="J28" s="15"/>
      <c r="K28" s="17"/>
      <c r="M28" s="15"/>
    </row>
    <row r="29" spans="1:15" ht="16.5" customHeight="1" x14ac:dyDescent="0.2">
      <c r="A29" s="11" t="s">
        <v>28</v>
      </c>
      <c r="E29" s="18"/>
      <c r="G29" s="17"/>
      <c r="K29" s="17"/>
    </row>
    <row r="30" spans="1:15" ht="16.5" customHeight="1" x14ac:dyDescent="0.2">
      <c r="A30" s="11"/>
      <c r="E30" s="18"/>
      <c r="G30" s="17"/>
      <c r="K30" s="17"/>
    </row>
    <row r="31" spans="1:15" ht="16.5" customHeight="1" x14ac:dyDescent="0.2">
      <c r="A31" s="10" t="s">
        <v>29</v>
      </c>
      <c r="E31" s="18"/>
      <c r="G31" s="17">
        <v>23766884</v>
      </c>
      <c r="H31" s="19"/>
      <c r="I31" s="29">
        <v>28703250</v>
      </c>
      <c r="J31" s="21"/>
      <c r="K31" s="22">
        <v>7811070</v>
      </c>
      <c r="L31" s="21"/>
      <c r="M31" s="29">
        <v>7811070</v>
      </c>
    </row>
    <row r="32" spans="1:15" ht="16.5" customHeight="1" x14ac:dyDescent="0.2">
      <c r="A32" s="10" t="s">
        <v>30</v>
      </c>
      <c r="E32" s="18">
        <v>9</v>
      </c>
      <c r="G32" s="17">
        <v>0</v>
      </c>
      <c r="H32" s="19"/>
      <c r="I32" s="20">
        <v>0</v>
      </c>
      <c r="J32" s="21"/>
      <c r="K32" s="22">
        <v>788199400</v>
      </c>
      <c r="L32" s="21"/>
      <c r="M32" s="20">
        <v>738199400</v>
      </c>
    </row>
    <row r="33" spans="1:15" ht="16.5" customHeight="1" x14ac:dyDescent="0.2">
      <c r="A33" s="30" t="s">
        <v>235</v>
      </c>
      <c r="E33" s="18">
        <v>10</v>
      </c>
      <c r="G33" s="17">
        <v>2388951</v>
      </c>
      <c r="H33" s="19"/>
      <c r="I33" s="20">
        <v>0</v>
      </c>
      <c r="J33" s="21"/>
      <c r="K33" s="22">
        <v>206290000</v>
      </c>
      <c r="L33" s="21"/>
      <c r="M33" s="20">
        <v>206290000</v>
      </c>
    </row>
    <row r="34" spans="1:15" ht="16.5" customHeight="1" x14ac:dyDescent="0.2">
      <c r="A34" s="10" t="s">
        <v>31</v>
      </c>
      <c r="E34" s="18"/>
      <c r="G34" s="17">
        <v>241500000</v>
      </c>
      <c r="H34" s="19"/>
      <c r="I34" s="29">
        <v>241500000</v>
      </c>
      <c r="J34" s="21"/>
      <c r="K34" s="22">
        <v>91500000</v>
      </c>
      <c r="L34" s="21"/>
      <c r="M34" s="20">
        <v>91500000</v>
      </c>
    </row>
    <row r="35" spans="1:15" ht="16.5" customHeight="1" x14ac:dyDescent="0.2">
      <c r="A35" s="10" t="s">
        <v>32</v>
      </c>
      <c r="E35" s="18"/>
      <c r="G35" s="17">
        <v>885469348</v>
      </c>
      <c r="H35" s="19"/>
      <c r="I35" s="29">
        <v>885469348</v>
      </c>
      <c r="J35" s="21"/>
      <c r="K35" s="22">
        <v>854609450</v>
      </c>
      <c r="L35" s="21"/>
      <c r="M35" s="29">
        <v>854609450</v>
      </c>
    </row>
    <row r="36" spans="1:15" ht="16.5" customHeight="1" x14ac:dyDescent="0.2">
      <c r="A36" s="10" t="s">
        <v>33</v>
      </c>
      <c r="E36" s="18">
        <v>11</v>
      </c>
      <c r="G36" s="17">
        <v>422669618</v>
      </c>
      <c r="H36" s="19"/>
      <c r="I36" s="29">
        <v>457795914</v>
      </c>
      <c r="J36" s="21"/>
      <c r="K36" s="22">
        <v>129123690</v>
      </c>
      <c r="L36" s="21"/>
      <c r="M36" s="29">
        <v>141781393</v>
      </c>
      <c r="O36" s="10"/>
    </row>
    <row r="37" spans="1:15" ht="16.5" customHeight="1" x14ac:dyDescent="0.2">
      <c r="A37" s="10" t="s">
        <v>34</v>
      </c>
      <c r="E37" s="18"/>
      <c r="G37" s="17">
        <v>296484840</v>
      </c>
      <c r="H37" s="19"/>
      <c r="I37" s="29">
        <v>310854621</v>
      </c>
      <c r="J37" s="21"/>
      <c r="K37" s="22">
        <v>3564925</v>
      </c>
      <c r="L37" s="21"/>
      <c r="M37" s="29">
        <v>12097290</v>
      </c>
      <c r="O37" s="10"/>
    </row>
    <row r="38" spans="1:15" ht="16.5" customHeight="1" x14ac:dyDescent="0.2">
      <c r="A38" s="10" t="s">
        <v>35</v>
      </c>
      <c r="E38" s="18"/>
      <c r="G38" s="17">
        <v>25275041</v>
      </c>
      <c r="H38" s="19"/>
      <c r="I38" s="29">
        <v>27965218</v>
      </c>
      <c r="J38" s="21"/>
      <c r="K38" s="22">
        <v>24657388</v>
      </c>
      <c r="L38" s="21"/>
      <c r="M38" s="29">
        <v>27206590</v>
      </c>
      <c r="O38" s="10"/>
    </row>
    <row r="39" spans="1:15" ht="16.5" customHeight="1" x14ac:dyDescent="0.2">
      <c r="A39" s="10" t="s">
        <v>36</v>
      </c>
      <c r="E39" s="18"/>
      <c r="G39" s="17">
        <v>331504909</v>
      </c>
      <c r="H39" s="19"/>
      <c r="I39" s="29">
        <v>331504909</v>
      </c>
      <c r="J39" s="21"/>
      <c r="K39" s="22">
        <v>0</v>
      </c>
      <c r="L39" s="21"/>
      <c r="M39" s="29">
        <v>0</v>
      </c>
      <c r="O39" s="10"/>
    </row>
    <row r="40" spans="1:15" ht="16.5" customHeight="1" x14ac:dyDescent="0.2">
      <c r="A40" s="10" t="s">
        <v>37</v>
      </c>
      <c r="E40" s="18"/>
      <c r="G40" s="17">
        <v>152311224</v>
      </c>
      <c r="H40" s="19"/>
      <c r="I40" s="29">
        <v>151748765</v>
      </c>
      <c r="J40" s="21"/>
      <c r="K40" s="22">
        <v>61571936</v>
      </c>
      <c r="L40" s="21"/>
      <c r="M40" s="29">
        <v>58444136</v>
      </c>
      <c r="O40" s="10"/>
    </row>
    <row r="41" spans="1:15" ht="16.5" customHeight="1" x14ac:dyDescent="0.2">
      <c r="A41" s="10" t="s">
        <v>38</v>
      </c>
      <c r="E41" s="18">
        <v>12</v>
      </c>
      <c r="G41" s="24">
        <v>120987932</v>
      </c>
      <c r="H41" s="19"/>
      <c r="I41" s="25">
        <v>105239680</v>
      </c>
      <c r="J41" s="21"/>
      <c r="K41" s="26">
        <v>79788207</v>
      </c>
      <c r="L41" s="21"/>
      <c r="M41" s="25">
        <v>70671051</v>
      </c>
      <c r="O41" s="10"/>
    </row>
    <row r="42" spans="1:15" ht="16.5" customHeight="1" x14ac:dyDescent="0.2">
      <c r="E42" s="18"/>
      <c r="G42" s="17"/>
      <c r="I42" s="15"/>
      <c r="K42" s="17"/>
      <c r="L42" s="15"/>
      <c r="M42" s="15"/>
    </row>
    <row r="43" spans="1:15" ht="16.5" customHeight="1" x14ac:dyDescent="0.2">
      <c r="A43" s="11" t="s">
        <v>39</v>
      </c>
      <c r="E43" s="18"/>
      <c r="G43" s="27">
        <f>SUM(G31:G42)</f>
        <v>2502358747</v>
      </c>
      <c r="I43" s="28">
        <f>SUM(I31:I42)</f>
        <v>2540781705</v>
      </c>
      <c r="K43" s="27">
        <f>SUM(K31:K42)</f>
        <v>2247116066</v>
      </c>
      <c r="M43" s="28">
        <f>SUM(M31:M42)</f>
        <v>2208610380</v>
      </c>
    </row>
    <row r="44" spans="1:15" ht="16.5" customHeight="1" x14ac:dyDescent="0.2">
      <c r="E44" s="18"/>
      <c r="G44" s="17"/>
      <c r="I44" s="31"/>
      <c r="K44" s="17"/>
      <c r="M44" s="15"/>
    </row>
    <row r="45" spans="1:15" ht="16.5" customHeight="1" thickBot="1" x14ac:dyDescent="0.25">
      <c r="A45" s="11" t="s">
        <v>40</v>
      </c>
      <c r="E45" s="18"/>
      <c r="G45" s="32">
        <f>SUM(G27,G43)</f>
        <v>12311877629</v>
      </c>
      <c r="I45" s="33">
        <f>SUM(I27,I43)</f>
        <v>12640664877</v>
      </c>
      <c r="K45" s="32">
        <f>SUM(K27,K43)</f>
        <v>7795613812</v>
      </c>
      <c r="M45" s="33">
        <f>SUM(M27,M43)</f>
        <v>7208333613</v>
      </c>
    </row>
    <row r="46" spans="1:15" ht="16.5" customHeight="1" thickTop="1" x14ac:dyDescent="0.2">
      <c r="A46" s="11"/>
      <c r="G46" s="15"/>
      <c r="I46" s="15"/>
      <c r="K46" s="15"/>
      <c r="M46" s="15"/>
    </row>
    <row r="52" spans="1:17" ht="18" customHeight="1" x14ac:dyDescent="0.2"/>
    <row r="53" spans="1:17" ht="21.95" customHeight="1" x14ac:dyDescent="0.2">
      <c r="A53" s="34" t="s">
        <v>41</v>
      </c>
      <c r="B53" s="35"/>
      <c r="C53" s="35"/>
      <c r="D53" s="35"/>
      <c r="E53" s="36"/>
      <c r="F53" s="35"/>
      <c r="G53" s="35"/>
      <c r="H53" s="35"/>
      <c r="I53" s="35"/>
      <c r="J53" s="35"/>
      <c r="K53" s="35"/>
      <c r="L53" s="35"/>
      <c r="M53" s="35"/>
    </row>
    <row r="54" spans="1:17" ht="16.5" customHeight="1" x14ac:dyDescent="0.2">
      <c r="A54" s="11" t="str">
        <f>A1</f>
        <v>Nirvana Daii Public Company Limited</v>
      </c>
      <c r="B54" s="11"/>
    </row>
    <row r="55" spans="1:17" ht="16.5" customHeight="1" x14ac:dyDescent="0.2">
      <c r="A55" s="11" t="s">
        <v>42</v>
      </c>
      <c r="B55" s="11"/>
    </row>
    <row r="56" spans="1:17" ht="16.5" customHeight="1" x14ac:dyDescent="0.2">
      <c r="A56" s="37" t="str">
        <f>A3</f>
        <v>As at 30 June 2021</v>
      </c>
      <c r="B56" s="37"/>
      <c r="C56" s="34"/>
      <c r="D56" s="34"/>
      <c r="E56" s="36"/>
      <c r="F56" s="36"/>
      <c r="G56" s="28"/>
      <c r="H56" s="28"/>
      <c r="I56" s="28"/>
      <c r="J56" s="28"/>
      <c r="K56" s="28"/>
      <c r="L56" s="28"/>
      <c r="M56" s="28"/>
    </row>
    <row r="57" spans="1:17" ht="16.5" customHeight="1" x14ac:dyDescent="0.2">
      <c r="A57" s="11"/>
      <c r="B57" s="11"/>
      <c r="C57" s="10"/>
      <c r="D57" s="10"/>
      <c r="E57" s="38"/>
      <c r="F57" s="38"/>
      <c r="G57" s="15"/>
      <c r="H57" s="15"/>
      <c r="I57" s="15"/>
      <c r="J57" s="15"/>
      <c r="K57" s="15"/>
      <c r="L57" s="15"/>
      <c r="M57" s="15"/>
    </row>
    <row r="58" spans="1:17" ht="16.5" customHeight="1" x14ac:dyDescent="0.2">
      <c r="A58" s="11"/>
      <c r="B58" s="11"/>
      <c r="C58" s="10"/>
      <c r="D58" s="10"/>
      <c r="E58" s="38"/>
      <c r="F58" s="38"/>
      <c r="G58" s="15"/>
      <c r="H58" s="15"/>
      <c r="I58" s="15"/>
      <c r="J58" s="15"/>
      <c r="K58" s="15"/>
      <c r="L58" s="15"/>
      <c r="M58" s="15"/>
    </row>
    <row r="59" spans="1:17" ht="16.5" customHeight="1" x14ac:dyDescent="0.2">
      <c r="A59" s="1"/>
      <c r="B59" s="1"/>
      <c r="C59" s="5"/>
      <c r="D59" s="5"/>
      <c r="E59" s="2"/>
      <c r="F59" s="2"/>
      <c r="G59" s="172" t="s">
        <v>3</v>
      </c>
      <c r="H59" s="172"/>
      <c r="I59" s="172"/>
      <c r="J59" s="3"/>
      <c r="K59" s="172" t="s">
        <v>4</v>
      </c>
      <c r="L59" s="172"/>
      <c r="M59" s="172"/>
      <c r="Q59" s="11"/>
    </row>
    <row r="60" spans="1:17" ht="16.5" customHeight="1" x14ac:dyDescent="0.2">
      <c r="A60" s="1"/>
      <c r="B60" s="1"/>
      <c r="C60" s="5"/>
      <c r="D60" s="5"/>
      <c r="E60" s="2"/>
      <c r="F60" s="2"/>
      <c r="G60" s="173" t="s">
        <v>5</v>
      </c>
      <c r="H60" s="173"/>
      <c r="I60" s="173"/>
      <c r="J60" s="12"/>
      <c r="K60" s="174" t="s">
        <v>5</v>
      </c>
      <c r="L60" s="174"/>
      <c r="M60" s="174"/>
    </row>
    <row r="61" spans="1:17" ht="16.5" customHeight="1" x14ac:dyDescent="0.2">
      <c r="G61" s="14" t="s">
        <v>6</v>
      </c>
      <c r="I61" s="14" t="s">
        <v>7</v>
      </c>
      <c r="K61" s="14" t="s">
        <v>6</v>
      </c>
      <c r="M61" s="14" t="s">
        <v>7</v>
      </c>
    </row>
    <row r="62" spans="1:17" ht="16.5" customHeight="1" x14ac:dyDescent="0.2">
      <c r="A62" s="11"/>
      <c r="B62" s="11"/>
      <c r="C62" s="10"/>
      <c r="D62" s="10"/>
      <c r="E62" s="38"/>
      <c r="F62" s="38"/>
      <c r="G62" s="14" t="s">
        <v>8</v>
      </c>
      <c r="H62" s="12"/>
      <c r="I62" s="14" t="s">
        <v>9</v>
      </c>
      <c r="J62" s="12"/>
      <c r="K62" s="14" t="s">
        <v>8</v>
      </c>
      <c r="L62" s="12"/>
      <c r="M62" s="14" t="s">
        <v>9</v>
      </c>
    </row>
    <row r="63" spans="1:17" ht="16.5" customHeight="1" x14ac:dyDescent="0.2">
      <c r="A63" s="10"/>
      <c r="B63" s="10"/>
      <c r="C63" s="10"/>
      <c r="D63" s="10"/>
      <c r="G63" s="14" t="s">
        <v>10</v>
      </c>
      <c r="H63" s="3"/>
      <c r="I63" s="14" t="s">
        <v>11</v>
      </c>
      <c r="J63" s="3"/>
      <c r="K63" s="14" t="s">
        <v>10</v>
      </c>
      <c r="L63" s="3"/>
      <c r="M63" s="14" t="s">
        <v>11</v>
      </c>
    </row>
    <row r="64" spans="1:17" ht="16.5" customHeight="1" x14ac:dyDescent="0.2">
      <c r="A64" s="10"/>
      <c r="B64" s="10"/>
      <c r="C64" s="10"/>
      <c r="D64" s="10"/>
      <c r="E64" s="8" t="s">
        <v>12</v>
      </c>
      <c r="F64" s="2"/>
      <c r="G64" s="9" t="s">
        <v>13</v>
      </c>
      <c r="H64" s="3"/>
      <c r="I64" s="9" t="s">
        <v>13</v>
      </c>
      <c r="K64" s="9" t="s">
        <v>13</v>
      </c>
      <c r="L64" s="3"/>
      <c r="M64" s="9" t="s">
        <v>13</v>
      </c>
    </row>
    <row r="65" spans="1:17" ht="16.5" customHeight="1" x14ac:dyDescent="0.2">
      <c r="A65" s="10"/>
      <c r="B65" s="10"/>
      <c r="C65" s="10"/>
      <c r="D65" s="10"/>
      <c r="E65" s="2"/>
      <c r="F65" s="2"/>
      <c r="G65" s="17"/>
      <c r="H65" s="3"/>
      <c r="I65" s="3"/>
      <c r="J65" s="3"/>
      <c r="K65" s="17"/>
      <c r="L65" s="3"/>
      <c r="M65" s="3"/>
    </row>
    <row r="66" spans="1:17" ht="16.5" customHeight="1" x14ac:dyDescent="0.2">
      <c r="A66" s="11" t="s">
        <v>43</v>
      </c>
      <c r="B66" s="11"/>
      <c r="E66" s="38"/>
      <c r="F66" s="38"/>
      <c r="G66" s="17"/>
      <c r="H66" s="15"/>
      <c r="I66" s="15"/>
      <c r="K66" s="17"/>
    </row>
    <row r="67" spans="1:17" ht="16.5" customHeight="1" x14ac:dyDescent="0.2">
      <c r="A67" s="11"/>
      <c r="B67" s="11"/>
      <c r="E67" s="38"/>
      <c r="F67" s="38"/>
      <c r="G67" s="17"/>
      <c r="H67" s="15"/>
      <c r="I67" s="15"/>
      <c r="J67" s="15"/>
      <c r="K67" s="17"/>
      <c r="L67" s="15"/>
      <c r="M67" s="15"/>
    </row>
    <row r="68" spans="1:17" ht="16.5" customHeight="1" x14ac:dyDescent="0.2">
      <c r="A68" s="11" t="s">
        <v>44</v>
      </c>
      <c r="B68" s="11"/>
      <c r="E68" s="38"/>
      <c r="F68" s="38"/>
      <c r="G68" s="17"/>
      <c r="H68" s="15"/>
      <c r="I68" s="15"/>
      <c r="J68" s="15"/>
      <c r="K68" s="17"/>
      <c r="L68" s="15"/>
      <c r="M68" s="15"/>
    </row>
    <row r="69" spans="1:17" ht="16.5" customHeight="1" x14ac:dyDescent="0.2">
      <c r="A69" s="11"/>
      <c r="B69" s="11"/>
      <c r="E69" s="38"/>
      <c r="F69" s="38"/>
      <c r="G69" s="17"/>
      <c r="H69" s="15"/>
      <c r="I69" s="15"/>
      <c r="J69" s="15"/>
      <c r="K69" s="17"/>
      <c r="L69" s="15"/>
      <c r="M69" s="15"/>
    </row>
    <row r="70" spans="1:17" ht="16.5" customHeight="1" x14ac:dyDescent="0.2">
      <c r="A70" s="10" t="s">
        <v>45</v>
      </c>
      <c r="B70" s="10"/>
      <c r="C70" s="10"/>
      <c r="D70" s="10"/>
      <c r="E70" s="18"/>
      <c r="F70" s="10"/>
      <c r="G70" s="17"/>
      <c r="H70" s="15"/>
      <c r="I70" s="21"/>
      <c r="J70" s="21"/>
      <c r="K70" s="22"/>
      <c r="L70" s="21"/>
      <c r="M70" s="21"/>
    </row>
    <row r="71" spans="1:17" ht="16.5" customHeight="1" x14ac:dyDescent="0.2">
      <c r="A71" s="10"/>
      <c r="B71" s="10" t="s">
        <v>46</v>
      </c>
      <c r="C71" s="10"/>
      <c r="D71" s="10"/>
      <c r="E71" s="18">
        <v>14</v>
      </c>
      <c r="F71" s="10"/>
      <c r="G71" s="17">
        <v>2556712050</v>
      </c>
      <c r="H71" s="15"/>
      <c r="I71" s="21">
        <v>2202323981</v>
      </c>
      <c r="J71" s="21"/>
      <c r="K71" s="17">
        <v>1190741538</v>
      </c>
      <c r="L71" s="21"/>
      <c r="M71" s="21">
        <v>1314307302</v>
      </c>
    </row>
    <row r="72" spans="1:17" ht="16.5" customHeight="1" x14ac:dyDescent="0.2">
      <c r="A72" s="10" t="s">
        <v>47</v>
      </c>
      <c r="B72" s="10"/>
      <c r="C72" s="10"/>
      <c r="D72" s="10"/>
      <c r="E72" s="18">
        <v>13</v>
      </c>
      <c r="F72" s="38"/>
      <c r="G72" s="17">
        <v>361540702</v>
      </c>
      <c r="H72" s="19"/>
      <c r="I72" s="21">
        <v>414602268</v>
      </c>
      <c r="J72" s="21"/>
      <c r="K72" s="17">
        <v>79572320</v>
      </c>
      <c r="L72" s="21"/>
      <c r="M72" s="21">
        <v>78821433</v>
      </c>
      <c r="Q72" s="162"/>
    </row>
    <row r="73" spans="1:17" ht="16.5" customHeight="1" x14ac:dyDescent="0.2">
      <c r="A73" s="10" t="s">
        <v>48</v>
      </c>
      <c r="B73" s="10"/>
      <c r="C73" s="10"/>
      <c r="D73" s="10"/>
      <c r="E73" s="18" t="s">
        <v>19</v>
      </c>
      <c r="F73" s="38"/>
      <c r="G73" s="17">
        <v>2063166</v>
      </c>
      <c r="H73" s="19"/>
      <c r="I73" s="21">
        <v>2047511</v>
      </c>
      <c r="J73" s="21"/>
      <c r="K73" s="17">
        <v>79838051</v>
      </c>
      <c r="L73" s="21"/>
      <c r="M73" s="21">
        <v>133363267</v>
      </c>
      <c r="Q73" s="162"/>
    </row>
    <row r="74" spans="1:17" ht="16.5" customHeight="1" x14ac:dyDescent="0.2">
      <c r="A74" s="10" t="s">
        <v>49</v>
      </c>
      <c r="B74" s="10"/>
      <c r="C74" s="10"/>
      <c r="D74" s="10"/>
      <c r="E74" s="38"/>
      <c r="F74" s="10"/>
      <c r="G74" s="17"/>
      <c r="H74" s="15"/>
      <c r="I74" s="21"/>
      <c r="J74" s="10"/>
      <c r="K74" s="22"/>
      <c r="L74" s="10"/>
      <c r="M74" s="21"/>
    </row>
    <row r="75" spans="1:17" ht="16.5" customHeight="1" x14ac:dyDescent="0.2">
      <c r="A75" s="10"/>
      <c r="B75" s="10" t="s">
        <v>50</v>
      </c>
      <c r="C75" s="10"/>
      <c r="D75" s="10"/>
      <c r="E75" s="38">
        <v>14</v>
      </c>
      <c r="F75" s="10"/>
      <c r="G75" s="17">
        <v>38807958</v>
      </c>
      <c r="H75" s="15"/>
      <c r="I75" s="21">
        <v>648006958</v>
      </c>
      <c r="J75" s="21"/>
      <c r="K75" s="22">
        <v>22487958</v>
      </c>
      <c r="L75" s="21"/>
      <c r="M75" s="21">
        <v>45587958</v>
      </c>
    </row>
    <row r="76" spans="1:17" ht="16.5" customHeight="1" x14ac:dyDescent="0.2">
      <c r="A76" s="10" t="s">
        <v>51</v>
      </c>
      <c r="B76" s="10"/>
      <c r="C76" s="10"/>
      <c r="D76" s="10"/>
      <c r="E76" s="38"/>
      <c r="F76" s="10"/>
      <c r="G76" s="17">
        <v>13851359</v>
      </c>
      <c r="H76" s="15"/>
      <c r="I76" s="21">
        <v>19705766</v>
      </c>
      <c r="J76" s="21"/>
      <c r="K76" s="22">
        <v>3658692</v>
      </c>
      <c r="L76" s="21"/>
      <c r="M76" s="21">
        <v>9745258</v>
      </c>
      <c r="O76" s="162"/>
      <c r="Q76" s="162"/>
    </row>
    <row r="77" spans="1:17" ht="16.5" customHeight="1" x14ac:dyDescent="0.2">
      <c r="A77" s="10" t="s">
        <v>52</v>
      </c>
      <c r="B77" s="10"/>
      <c r="C77" s="10"/>
      <c r="D77" s="10"/>
      <c r="E77" s="38" t="s">
        <v>53</v>
      </c>
      <c r="F77" s="10"/>
      <c r="G77" s="17">
        <v>0</v>
      </c>
      <c r="H77" s="15"/>
      <c r="I77" s="21">
        <v>0</v>
      </c>
      <c r="J77" s="21"/>
      <c r="K77" s="22">
        <v>4073400</v>
      </c>
      <c r="L77" s="21"/>
      <c r="M77" s="21">
        <v>4273400</v>
      </c>
    </row>
    <row r="78" spans="1:17" ht="16.5" customHeight="1" x14ac:dyDescent="0.2">
      <c r="A78" s="10" t="s">
        <v>54</v>
      </c>
      <c r="B78" s="10"/>
      <c r="C78" s="10"/>
      <c r="D78" s="10"/>
      <c r="E78" s="38">
        <v>15</v>
      </c>
      <c r="F78" s="10"/>
      <c r="G78" s="17">
        <v>792672013</v>
      </c>
      <c r="H78" s="15"/>
      <c r="I78" s="21">
        <v>0</v>
      </c>
      <c r="J78" s="21"/>
      <c r="K78" s="22">
        <v>792672013</v>
      </c>
      <c r="L78" s="21"/>
      <c r="M78" s="21">
        <v>0</v>
      </c>
    </row>
    <row r="79" spans="1:17" ht="16.5" customHeight="1" x14ac:dyDescent="0.2">
      <c r="A79" s="10" t="s">
        <v>55</v>
      </c>
      <c r="B79" s="10"/>
      <c r="C79" s="10"/>
      <c r="D79" s="10"/>
      <c r="E79" s="18"/>
      <c r="F79" s="10"/>
      <c r="G79" s="17">
        <v>37672581</v>
      </c>
      <c r="H79" s="19"/>
      <c r="I79" s="21">
        <v>19473172</v>
      </c>
      <c r="J79" s="21"/>
      <c r="K79" s="22">
        <v>0</v>
      </c>
      <c r="L79" s="21"/>
      <c r="M79" s="15">
        <v>0</v>
      </c>
    </row>
    <row r="80" spans="1:17" ht="16.5" customHeight="1" x14ac:dyDescent="0.2">
      <c r="A80" s="10" t="s">
        <v>56</v>
      </c>
      <c r="B80" s="10"/>
      <c r="C80" s="10"/>
      <c r="D80" s="10"/>
      <c r="E80" s="18"/>
      <c r="F80" s="10"/>
      <c r="G80" s="17">
        <v>122007081</v>
      </c>
      <c r="H80" s="19"/>
      <c r="I80" s="21">
        <v>115031046</v>
      </c>
      <c r="J80" s="15"/>
      <c r="K80" s="22">
        <v>35086945</v>
      </c>
      <c r="L80" s="15"/>
      <c r="M80" s="15">
        <v>35074793</v>
      </c>
    </row>
    <row r="81" spans="1:17" ht="16.5" customHeight="1" x14ac:dyDescent="0.2">
      <c r="A81" s="10" t="s">
        <v>57</v>
      </c>
      <c r="B81" s="10"/>
      <c r="C81" s="10"/>
      <c r="D81" s="10"/>
      <c r="E81" s="18"/>
      <c r="F81" s="10"/>
      <c r="G81" s="17"/>
      <c r="H81" s="19"/>
      <c r="I81" s="15"/>
      <c r="J81" s="15"/>
      <c r="K81" s="39"/>
      <c r="L81" s="15"/>
      <c r="M81" s="15"/>
    </row>
    <row r="82" spans="1:17" s="53" customFormat="1" ht="16.5" customHeight="1" x14ac:dyDescent="0.2">
      <c r="A82" s="10"/>
      <c r="B82" s="10" t="s">
        <v>58</v>
      </c>
      <c r="C82" s="10"/>
      <c r="D82" s="10"/>
      <c r="E82" s="18"/>
      <c r="F82" s="4"/>
      <c r="G82" s="17">
        <v>216401199</v>
      </c>
      <c r="H82" s="19"/>
      <c r="I82" s="21">
        <v>203689363</v>
      </c>
      <c r="J82" s="21"/>
      <c r="K82" s="22">
        <v>102537513</v>
      </c>
      <c r="L82" s="21"/>
      <c r="M82" s="21">
        <v>20177513</v>
      </c>
      <c r="N82" s="4"/>
      <c r="O82" s="4"/>
      <c r="Q82" s="4"/>
    </row>
    <row r="83" spans="1:17" s="53" customFormat="1" ht="16.5" customHeight="1" x14ac:dyDescent="0.2">
      <c r="A83" s="10" t="s">
        <v>59</v>
      </c>
      <c r="B83" s="10"/>
      <c r="C83" s="10"/>
      <c r="D83" s="10"/>
      <c r="E83" s="18"/>
      <c r="F83" s="4"/>
      <c r="G83" s="17"/>
      <c r="H83" s="19"/>
      <c r="I83" s="15"/>
      <c r="J83" s="15"/>
      <c r="K83" s="39"/>
      <c r="L83" s="15"/>
      <c r="M83" s="21"/>
      <c r="N83" s="4"/>
      <c r="O83" s="4"/>
      <c r="Q83" s="4"/>
    </row>
    <row r="84" spans="1:17" s="53" customFormat="1" ht="16.5" customHeight="1" x14ac:dyDescent="0.2">
      <c r="A84" s="10"/>
      <c r="B84" s="10" t="s">
        <v>60</v>
      </c>
      <c r="C84" s="10"/>
      <c r="D84" s="10"/>
      <c r="E84" s="18"/>
      <c r="F84" s="4"/>
      <c r="G84" s="17">
        <v>53136776</v>
      </c>
      <c r="H84" s="19"/>
      <c r="I84" s="21">
        <v>63125286</v>
      </c>
      <c r="J84" s="15"/>
      <c r="K84" s="22">
        <v>539551</v>
      </c>
      <c r="L84" s="15"/>
      <c r="M84" s="15">
        <v>539551</v>
      </c>
      <c r="N84" s="4"/>
      <c r="O84" s="4"/>
      <c r="Q84" s="4"/>
    </row>
    <row r="85" spans="1:17" s="53" customFormat="1" ht="16.5" customHeight="1" x14ac:dyDescent="0.2">
      <c r="A85" s="10" t="s">
        <v>61</v>
      </c>
      <c r="B85" s="10"/>
      <c r="C85" s="10"/>
      <c r="D85" s="10"/>
      <c r="E85" s="18"/>
      <c r="F85" s="4"/>
      <c r="G85" s="27">
        <v>25339397</v>
      </c>
      <c r="H85" s="19"/>
      <c r="I85" s="40">
        <v>27584924</v>
      </c>
      <c r="J85" s="21"/>
      <c r="K85" s="26">
        <v>10118504</v>
      </c>
      <c r="L85" s="21"/>
      <c r="M85" s="40">
        <v>9331759</v>
      </c>
      <c r="N85" s="4"/>
      <c r="O85" s="41"/>
      <c r="Q85" s="4"/>
    </row>
    <row r="86" spans="1:17" s="53" customFormat="1" ht="16.5" customHeight="1" x14ac:dyDescent="0.2">
      <c r="A86" s="4"/>
      <c r="B86" s="4"/>
      <c r="C86" s="4"/>
      <c r="D86" s="4"/>
      <c r="E86" s="18"/>
      <c r="F86" s="4"/>
      <c r="G86" s="17"/>
      <c r="H86" s="4"/>
      <c r="I86" s="15"/>
      <c r="J86" s="4"/>
      <c r="K86" s="17"/>
      <c r="L86" s="15"/>
      <c r="M86" s="4"/>
      <c r="N86" s="4"/>
      <c r="O86" s="4"/>
      <c r="Q86" s="4"/>
    </row>
    <row r="87" spans="1:17" s="53" customFormat="1" ht="16.5" customHeight="1" x14ac:dyDescent="0.2">
      <c r="A87" s="11" t="s">
        <v>62</v>
      </c>
      <c r="B87" s="4"/>
      <c r="C87" s="4"/>
      <c r="D87" s="4"/>
      <c r="E87" s="18"/>
      <c r="F87" s="4"/>
      <c r="G87" s="27">
        <f>SUM(G70:G86)</f>
        <v>4220204282</v>
      </c>
      <c r="H87" s="4"/>
      <c r="I87" s="28">
        <f>SUM(I70:I86)</f>
        <v>3715590275</v>
      </c>
      <c r="J87" s="4"/>
      <c r="K87" s="27">
        <f>SUM(K70:K86)</f>
        <v>2321326485</v>
      </c>
      <c r="L87" s="4"/>
      <c r="M87" s="28">
        <f>SUM(M70:M86)</f>
        <v>1651222234</v>
      </c>
      <c r="N87" s="4"/>
      <c r="O87" s="4"/>
      <c r="Q87" s="4"/>
    </row>
    <row r="88" spans="1:17" s="53" customFormat="1" ht="16.5" customHeight="1" x14ac:dyDescent="0.2">
      <c r="A88" s="11"/>
      <c r="B88" s="11"/>
      <c r="C88" s="4"/>
      <c r="D88" s="4"/>
      <c r="E88" s="18"/>
      <c r="F88" s="4"/>
      <c r="G88" s="17"/>
      <c r="H88" s="4"/>
      <c r="I88" s="4"/>
      <c r="J88" s="4"/>
      <c r="K88" s="17"/>
      <c r="L88" s="4"/>
      <c r="M88" s="4"/>
      <c r="N88" s="4"/>
      <c r="O88" s="4"/>
      <c r="Q88" s="4"/>
    </row>
    <row r="89" spans="1:17" s="53" customFormat="1" ht="16.5" customHeight="1" x14ac:dyDescent="0.2">
      <c r="A89" s="11" t="s">
        <v>63</v>
      </c>
      <c r="B89" s="11"/>
      <c r="C89" s="4"/>
      <c r="D89" s="4"/>
      <c r="E89" s="18"/>
      <c r="F89" s="4"/>
      <c r="G89" s="17"/>
      <c r="H89" s="4"/>
      <c r="I89" s="4"/>
      <c r="J89" s="4"/>
      <c r="K89" s="17"/>
      <c r="L89" s="4"/>
      <c r="M89" s="42"/>
      <c r="N89" s="4"/>
      <c r="O89" s="4"/>
      <c r="Q89" s="4"/>
    </row>
    <row r="90" spans="1:17" s="53" customFormat="1" ht="16.5" customHeight="1" x14ac:dyDescent="0.2">
      <c r="A90" s="11"/>
      <c r="B90" s="11"/>
      <c r="C90" s="4"/>
      <c r="D90" s="4"/>
      <c r="E90" s="18"/>
      <c r="F90" s="4"/>
      <c r="G90" s="17"/>
      <c r="H90" s="4"/>
      <c r="I90" s="4"/>
      <c r="J90" s="4"/>
      <c r="K90" s="17"/>
      <c r="L90" s="4"/>
      <c r="M90" s="42"/>
      <c r="N90" s="4"/>
      <c r="O90" s="4"/>
      <c r="Q90" s="4"/>
    </row>
    <row r="91" spans="1:17" s="53" customFormat="1" ht="16.5" customHeight="1" x14ac:dyDescent="0.2">
      <c r="A91" s="10" t="s">
        <v>64</v>
      </c>
      <c r="B91" s="10"/>
      <c r="C91" s="10"/>
      <c r="D91" s="10"/>
      <c r="E91" s="18"/>
      <c r="F91" s="4"/>
      <c r="G91" s="17"/>
      <c r="H91" s="19"/>
      <c r="I91" s="15"/>
      <c r="J91" s="10"/>
      <c r="K91" s="39"/>
      <c r="L91" s="10"/>
      <c r="M91" s="15"/>
      <c r="N91" s="4"/>
      <c r="O91" s="4"/>
      <c r="Q91" s="4"/>
    </row>
    <row r="92" spans="1:17" s="53" customFormat="1" ht="16.5" customHeight="1" x14ac:dyDescent="0.2">
      <c r="A92" s="10"/>
      <c r="B92" s="10" t="s">
        <v>46</v>
      </c>
      <c r="C92" s="10"/>
      <c r="D92" s="10"/>
      <c r="E92" s="18">
        <v>14</v>
      </c>
      <c r="F92" s="4"/>
      <c r="G92" s="17">
        <v>2109480166</v>
      </c>
      <c r="H92" s="15"/>
      <c r="I92" s="15">
        <v>3014673171</v>
      </c>
      <c r="J92" s="21"/>
      <c r="K92" s="39">
        <v>109032941</v>
      </c>
      <c r="L92" s="21"/>
      <c r="M92" s="15">
        <v>150858941</v>
      </c>
      <c r="N92" s="4"/>
      <c r="O92" s="4"/>
      <c r="Q92" s="4"/>
    </row>
    <row r="93" spans="1:17" s="53" customFormat="1" ht="16.5" customHeight="1" x14ac:dyDescent="0.2">
      <c r="A93" s="10" t="s">
        <v>65</v>
      </c>
      <c r="B93" s="10"/>
      <c r="C93" s="10"/>
      <c r="D93" s="10"/>
      <c r="E93" s="18" t="s">
        <v>66</v>
      </c>
      <c r="F93" s="4"/>
      <c r="G93" s="17">
        <v>0</v>
      </c>
      <c r="H93" s="19"/>
      <c r="I93" s="15">
        <v>0</v>
      </c>
      <c r="J93" s="21"/>
      <c r="K93" s="39">
        <v>350000000</v>
      </c>
      <c r="L93" s="21"/>
      <c r="M93" s="15">
        <v>350000000</v>
      </c>
      <c r="N93" s="4"/>
      <c r="O93" s="4"/>
      <c r="Q93" s="4"/>
    </row>
    <row r="94" spans="1:17" s="53" customFormat="1" ht="16.5" customHeight="1" x14ac:dyDescent="0.2">
      <c r="A94" s="10" t="s">
        <v>67</v>
      </c>
      <c r="B94" s="10"/>
      <c r="C94" s="10"/>
      <c r="D94" s="10"/>
      <c r="E94" s="18">
        <v>15</v>
      </c>
      <c r="F94" s="4"/>
      <c r="G94" s="17">
        <v>992444022</v>
      </c>
      <c r="H94" s="19"/>
      <c r="I94" s="15">
        <v>988956702</v>
      </c>
      <c r="J94" s="21"/>
      <c r="K94" s="39">
        <v>992444022</v>
      </c>
      <c r="L94" s="21"/>
      <c r="M94" s="15">
        <v>988956702</v>
      </c>
      <c r="N94" s="4"/>
      <c r="O94" s="4"/>
      <c r="Q94" s="4"/>
    </row>
    <row r="95" spans="1:17" s="53" customFormat="1" ht="16.5" customHeight="1" x14ac:dyDescent="0.2">
      <c r="A95" s="10" t="s">
        <v>68</v>
      </c>
      <c r="B95" s="10"/>
      <c r="C95" s="10"/>
      <c r="D95" s="10"/>
      <c r="E95" s="18"/>
      <c r="F95" s="4"/>
      <c r="G95" s="17">
        <v>7461998</v>
      </c>
      <c r="H95" s="43"/>
      <c r="I95" s="15">
        <v>8045459</v>
      </c>
      <c r="J95" s="21"/>
      <c r="K95" s="39">
        <v>0</v>
      </c>
      <c r="L95" s="21"/>
      <c r="M95" s="15">
        <v>0</v>
      </c>
      <c r="N95" s="4"/>
      <c r="O95" s="4"/>
      <c r="Q95" s="4"/>
    </row>
    <row r="96" spans="1:17" s="53" customFormat="1" ht="16.5" customHeight="1" x14ac:dyDescent="0.2">
      <c r="A96" s="10" t="s">
        <v>69</v>
      </c>
      <c r="B96" s="10"/>
      <c r="C96" s="10"/>
      <c r="D96" s="10"/>
      <c r="E96" s="18"/>
      <c r="F96" s="4"/>
      <c r="G96" s="17">
        <v>135430290</v>
      </c>
      <c r="H96" s="43"/>
      <c r="I96" s="15">
        <v>139682579</v>
      </c>
      <c r="J96" s="21"/>
      <c r="K96" s="39">
        <v>0</v>
      </c>
      <c r="L96" s="21"/>
      <c r="M96" s="15">
        <v>2629144</v>
      </c>
      <c r="N96" s="4"/>
      <c r="O96" s="162"/>
      <c r="P96" s="162"/>
      <c r="Q96" s="4"/>
    </row>
    <row r="97" spans="1:17" s="53" customFormat="1" ht="16.5" customHeight="1" x14ac:dyDescent="0.2">
      <c r="A97" s="10" t="s">
        <v>70</v>
      </c>
      <c r="B97" s="10"/>
      <c r="C97" s="10"/>
      <c r="D97" s="10"/>
      <c r="E97" s="18"/>
      <c r="F97" s="4"/>
      <c r="G97" s="24">
        <v>41358957</v>
      </c>
      <c r="H97" s="43"/>
      <c r="I97" s="44">
        <v>38579854</v>
      </c>
      <c r="J97" s="21"/>
      <c r="K97" s="45">
        <v>37309681</v>
      </c>
      <c r="L97" s="21"/>
      <c r="M97" s="44">
        <v>34696968</v>
      </c>
      <c r="N97" s="4"/>
      <c r="O97" s="162"/>
      <c r="Q97" s="4"/>
    </row>
    <row r="98" spans="1:17" ht="16.5" customHeight="1" x14ac:dyDescent="0.2">
      <c r="E98" s="18"/>
      <c r="G98" s="17"/>
      <c r="I98" s="15"/>
      <c r="K98" s="17"/>
      <c r="L98" s="15"/>
      <c r="M98" s="42"/>
    </row>
    <row r="99" spans="1:17" ht="16.5" customHeight="1" x14ac:dyDescent="0.2">
      <c r="A99" s="11" t="s">
        <v>71</v>
      </c>
      <c r="E99" s="18"/>
      <c r="G99" s="27">
        <f>SUM(G91:G98)</f>
        <v>3286175433</v>
      </c>
      <c r="I99" s="28">
        <f>SUM(I91:I97)</f>
        <v>4189937765</v>
      </c>
      <c r="K99" s="46">
        <f>SUM(K91:K97)</f>
        <v>1488786644</v>
      </c>
      <c r="M99" s="28">
        <f>SUM(M91:M97)</f>
        <v>1527141755</v>
      </c>
    </row>
    <row r="100" spans="1:17" ht="16.5" customHeight="1" x14ac:dyDescent="0.2">
      <c r="E100" s="18"/>
      <c r="G100" s="17"/>
      <c r="I100" s="31"/>
      <c r="K100" s="17"/>
      <c r="L100" s="15"/>
      <c r="M100" s="42"/>
    </row>
    <row r="101" spans="1:17" ht="16.5" customHeight="1" x14ac:dyDescent="0.2">
      <c r="A101" s="11" t="s">
        <v>72</v>
      </c>
      <c r="G101" s="27">
        <f>SUM(G87,G99)</f>
        <v>7506379715</v>
      </c>
      <c r="I101" s="28">
        <f>SUM(I87,I99)</f>
        <v>7905528040</v>
      </c>
      <c r="K101" s="27">
        <f>SUM(K87,K99)</f>
        <v>3810113129</v>
      </c>
      <c r="M101" s="28">
        <f>SUM(M87,M99)</f>
        <v>3178363989</v>
      </c>
    </row>
    <row r="102" spans="1:17" ht="16.5" customHeight="1" x14ac:dyDescent="0.2">
      <c r="A102" s="11"/>
      <c r="G102" s="15"/>
      <c r="I102" s="15"/>
      <c r="K102" s="15"/>
      <c r="M102" s="15"/>
    </row>
    <row r="103" spans="1:17" ht="16.5" customHeight="1" x14ac:dyDescent="0.2">
      <c r="A103" s="11"/>
      <c r="G103" s="15"/>
      <c r="I103" s="15"/>
      <c r="K103" s="15"/>
      <c r="M103" s="15"/>
    </row>
    <row r="104" spans="1:17" ht="16.5" customHeight="1" x14ac:dyDescent="0.2">
      <c r="A104" s="11"/>
      <c r="G104" s="15"/>
      <c r="I104" s="15"/>
      <c r="K104" s="15"/>
      <c r="M104" s="15"/>
    </row>
    <row r="105" spans="1:17" ht="18" customHeight="1" x14ac:dyDescent="0.2"/>
    <row r="106" spans="1:17" ht="21.95" customHeight="1" x14ac:dyDescent="0.2">
      <c r="A106" s="34" t="str">
        <f>+A53</f>
        <v>The condensed notes to the interim financial information are an integral part of this interim financial information.</v>
      </c>
      <c r="B106" s="34"/>
      <c r="C106" s="34"/>
      <c r="D106" s="34"/>
      <c r="E106" s="36"/>
      <c r="F106" s="36"/>
      <c r="G106" s="28"/>
      <c r="H106" s="28"/>
      <c r="I106" s="28"/>
      <c r="J106" s="28"/>
      <c r="K106" s="28"/>
      <c r="L106" s="28"/>
      <c r="M106" s="28"/>
    </row>
    <row r="107" spans="1:17" ht="16.5" customHeight="1" x14ac:dyDescent="0.2">
      <c r="A107" s="11" t="str">
        <f>+A54</f>
        <v>Nirvana Daii Public Company Limited</v>
      </c>
      <c r="B107" s="11"/>
    </row>
    <row r="108" spans="1:17" ht="16.5" customHeight="1" x14ac:dyDescent="0.2">
      <c r="A108" s="11" t="s">
        <v>42</v>
      </c>
      <c r="B108" s="11"/>
    </row>
    <row r="109" spans="1:17" ht="16.5" customHeight="1" x14ac:dyDescent="0.2">
      <c r="A109" s="37" t="str">
        <f>+A56</f>
        <v>As at 30 June 2021</v>
      </c>
      <c r="B109" s="37"/>
      <c r="C109" s="34"/>
      <c r="D109" s="34"/>
      <c r="E109" s="36"/>
      <c r="F109" s="36"/>
      <c r="G109" s="28"/>
      <c r="H109" s="28"/>
      <c r="I109" s="28"/>
      <c r="J109" s="28"/>
      <c r="K109" s="28"/>
      <c r="L109" s="28"/>
      <c r="M109" s="28"/>
    </row>
    <row r="110" spans="1:17" ht="16.5" customHeight="1" x14ac:dyDescent="0.2">
      <c r="A110" s="11"/>
      <c r="B110" s="11"/>
      <c r="C110" s="10"/>
      <c r="D110" s="10"/>
      <c r="E110" s="38"/>
      <c r="F110" s="38"/>
      <c r="G110" s="15"/>
      <c r="H110" s="15"/>
      <c r="I110" s="15"/>
      <c r="J110" s="15"/>
      <c r="K110" s="15"/>
      <c r="L110" s="15"/>
      <c r="M110" s="15"/>
    </row>
    <row r="111" spans="1:17" ht="16.5" customHeight="1" x14ac:dyDescent="0.2">
      <c r="A111" s="11"/>
      <c r="B111" s="11"/>
      <c r="C111" s="10"/>
      <c r="D111" s="10"/>
      <c r="E111" s="38"/>
      <c r="F111" s="38"/>
      <c r="G111" s="15"/>
      <c r="H111" s="15"/>
      <c r="I111" s="15"/>
      <c r="J111" s="15"/>
      <c r="K111" s="15"/>
      <c r="L111" s="15"/>
      <c r="M111" s="15"/>
    </row>
    <row r="112" spans="1:17" ht="16.5" customHeight="1" x14ac:dyDescent="0.2">
      <c r="A112" s="1"/>
      <c r="B112" s="1"/>
      <c r="C112" s="5"/>
      <c r="D112" s="5"/>
      <c r="E112" s="2"/>
      <c r="F112" s="2"/>
      <c r="G112" s="172" t="s">
        <v>3</v>
      </c>
      <c r="H112" s="172"/>
      <c r="I112" s="172"/>
      <c r="J112" s="3"/>
      <c r="K112" s="172" t="s">
        <v>4</v>
      </c>
      <c r="L112" s="172"/>
      <c r="M112" s="172"/>
      <c r="Q112" s="11"/>
    </row>
    <row r="113" spans="1:13" ht="16.5" customHeight="1" x14ac:dyDescent="0.2">
      <c r="A113" s="1"/>
      <c r="B113" s="1"/>
      <c r="C113" s="5"/>
      <c r="D113" s="5"/>
      <c r="E113" s="2"/>
      <c r="F113" s="2"/>
      <c r="G113" s="173" t="s">
        <v>5</v>
      </c>
      <c r="H113" s="173"/>
      <c r="I113" s="173"/>
      <c r="J113" s="12"/>
      <c r="K113" s="174" t="s">
        <v>5</v>
      </c>
      <c r="L113" s="174"/>
      <c r="M113" s="174"/>
    </row>
    <row r="114" spans="1:13" ht="16.5" customHeight="1" x14ac:dyDescent="0.2">
      <c r="B114" s="10"/>
      <c r="C114" s="10"/>
      <c r="D114" s="10"/>
      <c r="E114" s="38"/>
      <c r="G114" s="14" t="s">
        <v>6</v>
      </c>
      <c r="H114" s="15"/>
      <c r="I114" s="14" t="s">
        <v>7</v>
      </c>
      <c r="J114" s="15"/>
      <c r="K114" s="14" t="s">
        <v>6</v>
      </c>
      <c r="L114" s="15"/>
      <c r="M114" s="14" t="s">
        <v>7</v>
      </c>
    </row>
    <row r="115" spans="1:13" ht="16.5" customHeight="1" x14ac:dyDescent="0.2">
      <c r="A115" s="1"/>
      <c r="B115" s="1"/>
      <c r="C115" s="5"/>
      <c r="D115" s="5"/>
      <c r="E115" s="2"/>
      <c r="F115" s="2"/>
      <c r="G115" s="14" t="s">
        <v>8</v>
      </c>
      <c r="H115" s="12"/>
      <c r="I115" s="14" t="s">
        <v>9</v>
      </c>
      <c r="J115" s="12"/>
      <c r="K115" s="14" t="s">
        <v>8</v>
      </c>
      <c r="L115" s="12"/>
      <c r="M115" s="14" t="s">
        <v>9</v>
      </c>
    </row>
    <row r="116" spans="1:13" ht="16.5" customHeight="1" x14ac:dyDescent="0.2">
      <c r="A116" s="10"/>
      <c r="B116" s="10"/>
      <c r="C116" s="10"/>
      <c r="D116" s="10"/>
      <c r="E116" s="2"/>
      <c r="G116" s="14" t="s">
        <v>10</v>
      </c>
      <c r="H116" s="3"/>
      <c r="I116" s="14" t="s">
        <v>11</v>
      </c>
      <c r="J116" s="3"/>
      <c r="K116" s="14" t="s">
        <v>10</v>
      </c>
      <c r="L116" s="3"/>
      <c r="M116" s="14" t="s">
        <v>11</v>
      </c>
    </row>
    <row r="117" spans="1:13" ht="16.5" customHeight="1" x14ac:dyDescent="0.2">
      <c r="A117" s="10"/>
      <c r="B117" s="10"/>
      <c r="C117" s="10"/>
      <c r="D117" s="10"/>
      <c r="E117" s="2"/>
      <c r="F117" s="2"/>
      <c r="G117" s="9" t="s">
        <v>13</v>
      </c>
      <c r="H117" s="3"/>
      <c r="I117" s="9" t="s">
        <v>13</v>
      </c>
      <c r="K117" s="9" t="s">
        <v>13</v>
      </c>
      <c r="L117" s="3"/>
      <c r="M117" s="9" t="s">
        <v>13</v>
      </c>
    </row>
    <row r="118" spans="1:13" ht="16.5" customHeight="1" x14ac:dyDescent="0.2">
      <c r="A118" s="11" t="s">
        <v>73</v>
      </c>
      <c r="B118" s="10"/>
      <c r="C118" s="10"/>
      <c r="D118" s="10"/>
      <c r="E118" s="2"/>
      <c r="F118" s="2"/>
      <c r="G118" s="17"/>
      <c r="H118" s="3"/>
      <c r="I118" s="3"/>
      <c r="J118" s="3"/>
      <c r="K118" s="17"/>
      <c r="L118" s="3"/>
      <c r="M118" s="3"/>
    </row>
    <row r="119" spans="1:13" ht="16.5" customHeight="1" x14ac:dyDescent="0.2">
      <c r="A119" s="11"/>
      <c r="B119" s="11"/>
      <c r="E119" s="38"/>
      <c r="F119" s="38"/>
      <c r="G119" s="17"/>
      <c r="H119" s="15"/>
      <c r="I119" s="15"/>
      <c r="J119" s="15"/>
      <c r="K119" s="17"/>
      <c r="L119" s="15"/>
      <c r="M119" s="15"/>
    </row>
    <row r="120" spans="1:13" ht="16.5" customHeight="1" x14ac:dyDescent="0.2">
      <c r="A120" s="11" t="s">
        <v>74</v>
      </c>
      <c r="B120" s="11"/>
      <c r="E120" s="2"/>
      <c r="G120" s="17"/>
      <c r="K120" s="17"/>
    </row>
    <row r="121" spans="1:13" ht="16.5" customHeight="1" x14ac:dyDescent="0.2">
      <c r="A121" s="11"/>
      <c r="B121" s="11"/>
      <c r="E121" s="38"/>
      <c r="F121" s="38"/>
      <c r="G121" s="17"/>
      <c r="H121" s="15"/>
      <c r="I121" s="15"/>
      <c r="J121" s="15"/>
      <c r="K121" s="17"/>
      <c r="L121" s="15"/>
      <c r="M121" s="15"/>
    </row>
    <row r="122" spans="1:13" ht="16.5" customHeight="1" x14ac:dyDescent="0.2">
      <c r="A122" s="10" t="s">
        <v>75</v>
      </c>
      <c r="B122" s="11"/>
      <c r="E122" s="2"/>
      <c r="G122" s="17"/>
      <c r="K122" s="17"/>
    </row>
    <row r="123" spans="1:13" ht="16.5" customHeight="1" x14ac:dyDescent="0.2">
      <c r="B123" s="10" t="s">
        <v>76</v>
      </c>
      <c r="E123" s="2"/>
      <c r="G123" s="17"/>
      <c r="K123" s="17"/>
    </row>
    <row r="124" spans="1:13" ht="16.5" customHeight="1" x14ac:dyDescent="0.2">
      <c r="C124" s="10" t="s">
        <v>77</v>
      </c>
      <c r="E124" s="2"/>
      <c r="G124" s="17"/>
      <c r="K124" s="17"/>
    </row>
    <row r="125" spans="1:13" ht="16.5" customHeight="1" thickBot="1" x14ac:dyDescent="0.25">
      <c r="D125" s="10" t="s">
        <v>78</v>
      </c>
      <c r="E125" s="38"/>
      <c r="G125" s="32">
        <v>1681719973</v>
      </c>
      <c r="H125" s="19"/>
      <c r="I125" s="33">
        <v>1681719973</v>
      </c>
      <c r="J125" s="15"/>
      <c r="K125" s="47">
        <v>1681719973</v>
      </c>
      <c r="L125" s="15"/>
      <c r="M125" s="33">
        <v>1681719973</v>
      </c>
    </row>
    <row r="126" spans="1:13" ht="16.5" customHeight="1" thickTop="1" x14ac:dyDescent="0.2">
      <c r="A126" s="11"/>
      <c r="B126" s="11"/>
      <c r="E126" s="2"/>
      <c r="G126" s="17"/>
      <c r="I126" s="15"/>
      <c r="J126" s="15"/>
      <c r="K126" s="39"/>
      <c r="L126" s="15"/>
      <c r="M126" s="15"/>
    </row>
    <row r="127" spans="1:13" ht="16.5" customHeight="1" x14ac:dyDescent="0.2">
      <c r="B127" s="10" t="s">
        <v>79</v>
      </c>
      <c r="C127" s="10"/>
      <c r="D127" s="10"/>
      <c r="E127" s="2"/>
      <c r="G127" s="17"/>
      <c r="H127" s="15"/>
      <c r="I127" s="15"/>
      <c r="J127" s="15"/>
      <c r="K127" s="39"/>
      <c r="L127" s="15"/>
      <c r="M127" s="15"/>
    </row>
    <row r="128" spans="1:13" ht="16.5" customHeight="1" x14ac:dyDescent="0.2">
      <c r="C128" s="10" t="s">
        <v>80</v>
      </c>
      <c r="E128" s="2"/>
      <c r="G128" s="17"/>
      <c r="I128" s="15"/>
      <c r="J128" s="15"/>
      <c r="K128" s="39"/>
      <c r="L128" s="15"/>
      <c r="M128" s="15"/>
    </row>
    <row r="129" spans="1:15" ht="16.5" customHeight="1" x14ac:dyDescent="0.2">
      <c r="D129" s="10" t="s">
        <v>81</v>
      </c>
      <c r="E129" s="38"/>
      <c r="G129" s="17">
        <v>1380599978</v>
      </c>
      <c r="H129" s="19"/>
      <c r="I129" s="21">
        <v>1380599978</v>
      </c>
      <c r="J129" s="21"/>
      <c r="K129" s="22">
        <v>1380599978</v>
      </c>
      <c r="L129" s="21"/>
      <c r="M129" s="21">
        <v>1380599978</v>
      </c>
    </row>
    <row r="130" spans="1:15" ht="16.5" customHeight="1" x14ac:dyDescent="0.2">
      <c r="A130" s="10" t="s">
        <v>82</v>
      </c>
      <c r="B130" s="10"/>
      <c r="C130" s="10"/>
      <c r="D130" s="10"/>
      <c r="E130" s="38"/>
      <c r="G130" s="17">
        <v>1251361218</v>
      </c>
      <c r="H130" s="19"/>
      <c r="I130" s="21">
        <v>1251361218</v>
      </c>
      <c r="J130" s="21"/>
      <c r="K130" s="22">
        <v>5072394899</v>
      </c>
      <c r="L130" s="21"/>
      <c r="M130" s="21">
        <v>5072394899</v>
      </c>
    </row>
    <row r="131" spans="1:15" ht="16.5" customHeight="1" x14ac:dyDescent="0.2">
      <c r="A131" s="10" t="s">
        <v>83</v>
      </c>
      <c r="B131" s="10"/>
      <c r="C131" s="10"/>
      <c r="D131" s="10"/>
      <c r="E131" s="2"/>
      <c r="G131" s="17">
        <v>1589337148</v>
      </c>
      <c r="H131" s="19"/>
      <c r="I131" s="21">
        <v>1589337148</v>
      </c>
      <c r="J131" s="21"/>
      <c r="K131" s="22">
        <v>0</v>
      </c>
      <c r="L131" s="21"/>
      <c r="M131" s="21">
        <v>0</v>
      </c>
    </row>
    <row r="132" spans="1:15" ht="16.5" customHeight="1" x14ac:dyDescent="0.2">
      <c r="A132" s="10" t="s">
        <v>84</v>
      </c>
      <c r="B132" s="10"/>
      <c r="C132" s="10"/>
      <c r="D132" s="10"/>
      <c r="E132" s="2"/>
      <c r="G132" s="17"/>
      <c r="H132" s="19"/>
      <c r="I132" s="38"/>
      <c r="J132" s="38"/>
      <c r="K132" s="48"/>
      <c r="L132" s="38"/>
      <c r="M132" s="38"/>
    </row>
    <row r="133" spans="1:15" ht="16.5" customHeight="1" x14ac:dyDescent="0.2">
      <c r="A133" s="10"/>
      <c r="B133" s="10" t="s">
        <v>85</v>
      </c>
      <c r="C133" s="10"/>
      <c r="D133" s="10"/>
      <c r="E133" s="2"/>
      <c r="G133" s="17">
        <v>0</v>
      </c>
      <c r="H133" s="19"/>
      <c r="I133" s="21">
        <v>0</v>
      </c>
      <c r="J133" s="21"/>
      <c r="K133" s="22">
        <v>-2490187463</v>
      </c>
      <c r="L133" s="21"/>
      <c r="M133" s="21">
        <v>-2490187463</v>
      </c>
    </row>
    <row r="134" spans="1:15" ht="16.5" customHeight="1" x14ac:dyDescent="0.2">
      <c r="A134" s="10" t="s">
        <v>86</v>
      </c>
      <c r="B134" s="10"/>
      <c r="C134" s="10"/>
      <c r="D134" s="10"/>
      <c r="E134" s="2"/>
      <c r="G134" s="17"/>
      <c r="H134" s="19"/>
      <c r="I134" s="38"/>
      <c r="J134" s="38"/>
      <c r="K134" s="48"/>
      <c r="L134" s="38"/>
      <c r="M134" s="49"/>
    </row>
    <row r="135" spans="1:15" ht="16.5" customHeight="1" x14ac:dyDescent="0.2">
      <c r="A135" s="38"/>
      <c r="B135" s="10" t="s">
        <v>87</v>
      </c>
      <c r="C135" s="10"/>
      <c r="D135" s="10"/>
      <c r="E135" s="2"/>
      <c r="G135" s="17">
        <v>0</v>
      </c>
      <c r="H135" s="19"/>
      <c r="I135" s="21">
        <v>0</v>
      </c>
      <c r="J135" s="21"/>
      <c r="K135" s="22">
        <v>2588050</v>
      </c>
      <c r="L135" s="21"/>
      <c r="M135" s="49">
        <v>2588050</v>
      </c>
    </row>
    <row r="136" spans="1:15" ht="16.5" customHeight="1" x14ac:dyDescent="0.2">
      <c r="A136" s="10" t="s">
        <v>88</v>
      </c>
      <c r="B136" s="10"/>
      <c r="C136" s="10"/>
      <c r="D136" s="10"/>
      <c r="E136" s="2"/>
      <c r="G136" s="17"/>
      <c r="H136" s="15"/>
      <c r="I136" s="21"/>
      <c r="J136" s="21"/>
      <c r="K136" s="22"/>
      <c r="L136" s="21"/>
      <c r="M136" s="21"/>
    </row>
    <row r="137" spans="1:15" ht="16.5" customHeight="1" x14ac:dyDescent="0.2">
      <c r="B137" s="10" t="s">
        <v>89</v>
      </c>
      <c r="C137" s="10"/>
      <c r="D137" s="10"/>
      <c r="E137" s="2"/>
      <c r="G137" s="17">
        <f>'e 7'!L30</f>
        <v>46648118</v>
      </c>
      <c r="H137" s="19"/>
      <c r="I137" s="21">
        <v>46648118</v>
      </c>
      <c r="J137" s="21"/>
      <c r="K137" s="22">
        <f>+'e 8'!N27</f>
        <v>29632014</v>
      </c>
      <c r="L137" s="21"/>
      <c r="M137" s="21">
        <v>29632014</v>
      </c>
      <c r="O137" s="10"/>
    </row>
    <row r="138" spans="1:15" ht="16.5" customHeight="1" x14ac:dyDescent="0.2">
      <c r="B138" s="10" t="s">
        <v>90</v>
      </c>
      <c r="E138" s="2"/>
      <c r="G138" s="27">
        <f>'e 7'!N30</f>
        <v>232559832</v>
      </c>
      <c r="H138" s="19"/>
      <c r="I138" s="15">
        <v>195395082</v>
      </c>
      <c r="J138" s="15"/>
      <c r="K138" s="45">
        <f>+'e 8'!P27</f>
        <v>-9526795</v>
      </c>
      <c r="L138" s="15"/>
      <c r="M138" s="21">
        <v>34942146</v>
      </c>
    </row>
    <row r="139" spans="1:15" ht="16.5" customHeight="1" x14ac:dyDescent="0.2">
      <c r="E139" s="2"/>
      <c r="G139" s="17"/>
      <c r="I139" s="31"/>
      <c r="K139" s="17"/>
      <c r="M139" s="50"/>
    </row>
    <row r="140" spans="1:15" ht="16.5" customHeight="1" x14ac:dyDescent="0.2">
      <c r="A140" s="10" t="s">
        <v>91</v>
      </c>
      <c r="E140" s="2"/>
      <c r="G140" s="39">
        <f>SUM(G129:G138)</f>
        <v>4500506294</v>
      </c>
      <c r="H140" s="15"/>
      <c r="I140" s="15">
        <f>SUM(I129:I138)</f>
        <v>4463341544</v>
      </c>
      <c r="J140" s="15"/>
      <c r="K140" s="17">
        <f>SUM(K129:K138)</f>
        <v>3985500683</v>
      </c>
      <c r="L140" s="15"/>
      <c r="M140" s="15">
        <f>SUM(M129:M138)</f>
        <v>4029969624</v>
      </c>
      <c r="N140" s="10"/>
      <c r="O140" s="10"/>
    </row>
    <row r="141" spans="1:15" ht="16.5" customHeight="1" x14ac:dyDescent="0.2">
      <c r="A141" s="10" t="s">
        <v>92</v>
      </c>
      <c r="E141" s="2"/>
      <c r="G141" s="27">
        <f>+'e 7'!R30</f>
        <v>304991620</v>
      </c>
      <c r="H141" s="19"/>
      <c r="I141" s="51">
        <v>271795293</v>
      </c>
      <c r="J141" s="21"/>
      <c r="K141" s="52">
        <v>0</v>
      </c>
      <c r="L141" s="21"/>
      <c r="M141" s="51">
        <v>0</v>
      </c>
      <c r="N141" s="10"/>
      <c r="O141" s="10"/>
    </row>
    <row r="142" spans="1:15" ht="16.5" customHeight="1" x14ac:dyDescent="0.2">
      <c r="E142" s="38"/>
      <c r="F142" s="38"/>
      <c r="G142" s="17"/>
      <c r="H142" s="15"/>
      <c r="I142" s="15"/>
      <c r="J142" s="15"/>
      <c r="K142" s="17"/>
      <c r="L142" s="15"/>
      <c r="M142" s="15"/>
    </row>
    <row r="143" spans="1:15" ht="16.5" customHeight="1" x14ac:dyDescent="0.2">
      <c r="A143" s="11" t="s">
        <v>93</v>
      </c>
      <c r="E143" s="38"/>
      <c r="F143" s="38"/>
      <c r="G143" s="27">
        <f>SUM(G140:G141)</f>
        <v>4805497914</v>
      </c>
      <c r="H143" s="15"/>
      <c r="I143" s="28">
        <f>SUM(I140:I141)</f>
        <v>4735136837</v>
      </c>
      <c r="J143" s="15"/>
      <c r="K143" s="27">
        <f>SUM(K140:K141)</f>
        <v>3985500683</v>
      </c>
      <c r="L143" s="15"/>
      <c r="M143" s="28">
        <f>SUM(M140:M141)</f>
        <v>4029969624</v>
      </c>
    </row>
    <row r="144" spans="1:15" ht="16.5" customHeight="1" x14ac:dyDescent="0.2">
      <c r="A144" s="11"/>
      <c r="G144" s="17"/>
      <c r="I144" s="15"/>
      <c r="K144" s="17"/>
      <c r="L144" s="15"/>
      <c r="M144" s="42"/>
    </row>
    <row r="145" spans="1:13" ht="16.5" customHeight="1" thickBot="1" x14ac:dyDescent="0.25">
      <c r="A145" s="11" t="s">
        <v>94</v>
      </c>
      <c r="G145" s="32">
        <f>SUM(G101,G143)</f>
        <v>12311877629</v>
      </c>
      <c r="I145" s="33">
        <f>SUM(I101,I143)</f>
        <v>12640664877</v>
      </c>
      <c r="K145" s="32">
        <f>SUM(K101,K143)</f>
        <v>7795613812</v>
      </c>
      <c r="L145" s="42"/>
      <c r="M145" s="33">
        <f>SUM(M101,M143)</f>
        <v>7208333613</v>
      </c>
    </row>
    <row r="146" spans="1:13" ht="16.5" customHeight="1" thickTop="1" x14ac:dyDescent="0.2">
      <c r="A146" s="11"/>
      <c r="G146" s="15"/>
      <c r="I146" s="15"/>
      <c r="K146" s="15"/>
      <c r="L146" s="42"/>
      <c r="M146" s="15"/>
    </row>
    <row r="147" spans="1:13" ht="16.5" customHeight="1" x14ac:dyDescent="0.2">
      <c r="A147" s="11"/>
      <c r="G147" s="15"/>
      <c r="I147" s="15"/>
      <c r="K147" s="15"/>
      <c r="L147" s="42"/>
      <c r="M147" s="15"/>
    </row>
    <row r="148" spans="1:13" ht="16.5" customHeight="1" x14ac:dyDescent="0.2">
      <c r="A148" s="11"/>
      <c r="G148" s="15"/>
      <c r="I148" s="15"/>
      <c r="K148" s="15"/>
      <c r="L148" s="42"/>
      <c r="M148" s="15"/>
    </row>
    <row r="149" spans="1:13" ht="16.5" customHeight="1" x14ac:dyDescent="0.2">
      <c r="A149" s="10"/>
      <c r="B149" s="10"/>
      <c r="C149" s="10"/>
      <c r="D149" s="10"/>
      <c r="E149" s="38"/>
      <c r="G149" s="15"/>
      <c r="H149" s="15"/>
      <c r="I149" s="15"/>
      <c r="J149" s="15"/>
      <c r="K149" s="15"/>
      <c r="L149" s="15"/>
      <c r="M149" s="15"/>
    </row>
    <row r="150" spans="1:13" ht="16.5" customHeight="1" x14ac:dyDescent="0.2">
      <c r="A150" s="10"/>
      <c r="B150" s="10"/>
      <c r="C150" s="10"/>
      <c r="D150" s="10"/>
      <c r="E150" s="38"/>
      <c r="G150" s="15"/>
      <c r="H150" s="15"/>
      <c r="I150" s="15"/>
      <c r="J150" s="15"/>
      <c r="K150" s="15"/>
      <c r="L150" s="15"/>
      <c r="M150" s="15"/>
    </row>
    <row r="151" spans="1:13" ht="16.5" customHeight="1" x14ac:dyDescent="0.2">
      <c r="A151" s="10"/>
      <c r="B151" s="10"/>
      <c r="C151" s="10"/>
      <c r="D151" s="10"/>
      <c r="E151" s="38"/>
      <c r="G151" s="15"/>
      <c r="H151" s="15"/>
      <c r="I151" s="15"/>
      <c r="J151" s="15"/>
      <c r="K151" s="15"/>
      <c r="L151" s="15"/>
      <c r="M151" s="15"/>
    </row>
    <row r="152" spans="1:13" ht="16.5" customHeight="1" x14ac:dyDescent="0.2">
      <c r="A152" s="10"/>
      <c r="B152" s="10"/>
      <c r="C152" s="10"/>
      <c r="D152" s="10"/>
      <c r="E152" s="38"/>
      <c r="G152" s="15"/>
      <c r="H152" s="15"/>
      <c r="I152" s="15"/>
      <c r="J152" s="15"/>
      <c r="K152" s="15"/>
      <c r="L152" s="15"/>
      <c r="M152" s="15"/>
    </row>
    <row r="153" spans="1:13" ht="16.5" customHeight="1" x14ac:dyDescent="0.2">
      <c r="A153" s="10"/>
      <c r="B153" s="10"/>
      <c r="C153" s="10"/>
      <c r="D153" s="10"/>
      <c r="E153" s="38"/>
      <c r="G153" s="15"/>
      <c r="H153" s="15"/>
      <c r="I153" s="15"/>
      <c r="J153" s="15"/>
      <c r="K153" s="15"/>
      <c r="L153" s="15"/>
      <c r="M153" s="15"/>
    </row>
    <row r="154" spans="1:13" ht="16.5" customHeight="1" x14ac:dyDescent="0.2">
      <c r="A154" s="10"/>
      <c r="B154" s="10"/>
      <c r="C154" s="10"/>
      <c r="D154" s="10"/>
      <c r="E154" s="38"/>
      <c r="G154" s="15"/>
      <c r="H154" s="15"/>
      <c r="I154" s="15"/>
      <c r="J154" s="15"/>
      <c r="K154" s="15"/>
      <c r="L154" s="15"/>
      <c r="M154" s="15"/>
    </row>
    <row r="155" spans="1:13" ht="16.5" customHeight="1" x14ac:dyDescent="0.2">
      <c r="A155" s="10"/>
      <c r="B155" s="10"/>
      <c r="C155" s="10"/>
      <c r="D155" s="10"/>
      <c r="E155" s="38"/>
      <c r="G155" s="15"/>
      <c r="H155" s="15"/>
      <c r="I155" s="15"/>
      <c r="J155" s="15"/>
      <c r="K155" s="15"/>
      <c r="L155" s="15"/>
      <c r="M155" s="15"/>
    </row>
    <row r="156" spans="1:13" ht="16.5" customHeight="1" x14ac:dyDescent="0.2">
      <c r="A156" s="10"/>
      <c r="B156" s="10"/>
      <c r="C156" s="10"/>
      <c r="D156" s="10"/>
      <c r="E156" s="38"/>
      <c r="G156" s="15"/>
      <c r="H156" s="15"/>
      <c r="I156" s="15"/>
      <c r="J156" s="15"/>
      <c r="K156" s="15"/>
      <c r="L156" s="15"/>
      <c r="M156" s="15"/>
    </row>
    <row r="157" spans="1:13" ht="16.5" customHeight="1" x14ac:dyDescent="0.2">
      <c r="A157" s="10"/>
      <c r="B157" s="10"/>
      <c r="C157" s="10"/>
      <c r="D157" s="10"/>
      <c r="E157" s="38"/>
      <c r="G157" s="15"/>
      <c r="H157" s="15"/>
      <c r="I157" s="15"/>
      <c r="J157" s="15"/>
      <c r="K157" s="15"/>
      <c r="L157" s="15"/>
      <c r="M157" s="15"/>
    </row>
    <row r="158" spans="1:13" ht="18" customHeight="1" x14ac:dyDescent="0.2">
      <c r="A158" s="10"/>
      <c r="B158" s="10"/>
      <c r="C158" s="10"/>
      <c r="D158" s="10"/>
      <c r="E158" s="38"/>
      <c r="G158" s="15"/>
      <c r="H158" s="15"/>
      <c r="I158" s="15"/>
      <c r="J158" s="15"/>
      <c r="K158" s="15"/>
      <c r="L158" s="15"/>
      <c r="M158" s="15"/>
    </row>
    <row r="159" spans="1:13" ht="21.95" customHeight="1" x14ac:dyDescent="0.2">
      <c r="A159" s="34" t="str">
        <f>+A106</f>
        <v>The condensed notes to the interim financial information are an integral part of this interim financial information.</v>
      </c>
      <c r="B159" s="35"/>
      <c r="C159" s="35"/>
      <c r="D159" s="35"/>
      <c r="E159" s="36"/>
      <c r="F159" s="35"/>
      <c r="G159" s="35"/>
      <c r="H159" s="35"/>
      <c r="I159" s="35"/>
      <c r="J159" s="35"/>
      <c r="K159" s="35"/>
      <c r="L159" s="35"/>
      <c r="M159" s="35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10:M10 G63:M63 G116:M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A5C4-249E-4016-B31F-2CB4C8B939B5}">
  <dimension ref="A1:Q58"/>
  <sheetViews>
    <sheetView topLeftCell="A46" zoomScale="98" zoomScaleNormal="98" workbookViewId="0">
      <selection activeCell="D15" sqref="D15"/>
    </sheetView>
  </sheetViews>
  <sheetFormatPr defaultColWidth="9.140625" defaultRowHeight="16.5" customHeight="1" x14ac:dyDescent="0.2"/>
  <cols>
    <col min="1" max="3" width="1.42578125" style="53" customWidth="1"/>
    <col min="4" max="4" width="35.5703125" style="53" customWidth="1"/>
    <col min="5" max="5" width="5.28515625" style="53" customWidth="1"/>
    <col min="6" max="6" width="0.85546875" style="53" customWidth="1"/>
    <col min="7" max="7" width="12.7109375" style="53" customWidth="1"/>
    <col min="8" max="8" width="0.85546875" style="53" customWidth="1"/>
    <col min="9" max="9" width="12.7109375" style="53" customWidth="1"/>
    <col min="10" max="10" width="0.85546875" style="53" customWidth="1"/>
    <col min="11" max="11" width="12.7109375" style="53" customWidth="1"/>
    <col min="12" max="12" width="0.85546875" style="53" customWidth="1"/>
    <col min="13" max="13" width="12.7109375" style="53" customWidth="1"/>
    <col min="14" max="14" width="9.140625" style="53"/>
    <col min="15" max="15" width="15.5703125" style="53" bestFit="1" customWidth="1"/>
    <col min="16" max="16" width="16.7109375" style="53" bestFit="1" customWidth="1"/>
    <col min="17" max="17" width="15.5703125" style="53" bestFit="1" customWidth="1"/>
    <col min="18" max="16384" width="9.140625" style="53"/>
  </cols>
  <sheetData>
    <row r="1" spans="1:13" ht="16.5" customHeight="1" x14ac:dyDescent="0.2">
      <c r="A1" s="1" t="s">
        <v>0</v>
      </c>
      <c r="B1" s="11"/>
    </row>
    <row r="2" spans="1:13" ht="16.5" customHeight="1" x14ac:dyDescent="0.2">
      <c r="A2" s="11" t="s">
        <v>95</v>
      </c>
      <c r="B2" s="11"/>
    </row>
    <row r="3" spans="1:13" ht="16.5" customHeight="1" x14ac:dyDescent="0.2">
      <c r="A3" s="37" t="s">
        <v>96</v>
      </c>
      <c r="B3" s="37"/>
      <c r="C3" s="34"/>
      <c r="D3" s="34"/>
      <c r="E3" s="36"/>
      <c r="F3" s="36"/>
      <c r="G3" s="54"/>
      <c r="H3" s="54"/>
      <c r="I3" s="54"/>
      <c r="J3" s="54"/>
      <c r="K3" s="54"/>
      <c r="L3" s="54"/>
      <c r="M3" s="54"/>
    </row>
    <row r="4" spans="1:13" ht="16.5" customHeight="1" x14ac:dyDescent="0.2">
      <c r="A4" s="11"/>
      <c r="B4" s="11"/>
      <c r="C4" s="10"/>
      <c r="D4" s="10"/>
      <c r="E4" s="38"/>
      <c r="F4" s="38"/>
      <c r="G4" s="55"/>
      <c r="H4" s="55"/>
      <c r="I4" s="55"/>
      <c r="J4" s="55"/>
      <c r="K4" s="55"/>
      <c r="L4" s="55"/>
      <c r="M4" s="55"/>
    </row>
    <row r="5" spans="1:13" ht="16.5" customHeight="1" x14ac:dyDescent="0.2">
      <c r="A5" s="11"/>
      <c r="B5" s="11"/>
      <c r="C5" s="10"/>
      <c r="D5" s="10"/>
      <c r="E5" s="38"/>
      <c r="F5" s="38"/>
      <c r="G5" s="55"/>
      <c r="H5" s="55"/>
      <c r="I5" s="55"/>
      <c r="J5" s="55"/>
      <c r="K5" s="55"/>
      <c r="L5" s="55"/>
      <c r="M5" s="55"/>
    </row>
    <row r="6" spans="1:13" ht="16.5" customHeight="1" x14ac:dyDescent="0.2">
      <c r="A6" s="11"/>
      <c r="B6" s="11"/>
      <c r="C6" s="10"/>
      <c r="D6" s="10"/>
      <c r="E6" s="38"/>
      <c r="F6" s="38"/>
      <c r="G6" s="172" t="s">
        <v>3</v>
      </c>
      <c r="H6" s="172"/>
      <c r="I6" s="172"/>
      <c r="J6" s="3"/>
      <c r="K6" s="172" t="s">
        <v>4</v>
      </c>
      <c r="L6" s="172"/>
      <c r="M6" s="172"/>
    </row>
    <row r="7" spans="1:13" ht="16.5" customHeight="1" x14ac:dyDescent="0.2">
      <c r="A7" s="11"/>
      <c r="B7" s="11"/>
      <c r="C7" s="10"/>
      <c r="D7" s="10"/>
      <c r="E7" s="38"/>
      <c r="F7" s="38"/>
      <c r="G7" s="173" t="s">
        <v>5</v>
      </c>
      <c r="H7" s="173"/>
      <c r="I7" s="173"/>
      <c r="J7" s="12"/>
      <c r="K7" s="174" t="s">
        <v>5</v>
      </c>
      <c r="L7" s="174"/>
      <c r="M7" s="174"/>
    </row>
    <row r="8" spans="1:13" ht="16.5" customHeight="1" x14ac:dyDescent="0.2">
      <c r="A8" s="11"/>
      <c r="B8" s="11"/>
      <c r="C8" s="10"/>
      <c r="D8" s="10"/>
      <c r="E8" s="38"/>
      <c r="F8" s="38"/>
      <c r="G8" s="14" t="s">
        <v>6</v>
      </c>
      <c r="H8" s="15"/>
      <c r="I8" s="14" t="s">
        <v>6</v>
      </c>
      <c r="J8" s="15"/>
      <c r="K8" s="14" t="s">
        <v>6</v>
      </c>
      <c r="L8" s="15"/>
      <c r="M8" s="14" t="s">
        <v>6</v>
      </c>
    </row>
    <row r="9" spans="1:13" ht="16.5" customHeight="1" x14ac:dyDescent="0.2">
      <c r="A9" s="10"/>
      <c r="B9" s="10"/>
      <c r="C9" s="10"/>
      <c r="D9" s="10"/>
      <c r="E9" s="38"/>
      <c r="F9" s="38"/>
      <c r="G9" s="14" t="s">
        <v>10</v>
      </c>
      <c r="H9" s="3"/>
      <c r="I9" s="14" t="s">
        <v>11</v>
      </c>
      <c r="J9" s="3"/>
      <c r="K9" s="14" t="s">
        <v>10</v>
      </c>
      <c r="L9" s="3"/>
      <c r="M9" s="14" t="s">
        <v>11</v>
      </c>
    </row>
    <row r="10" spans="1:13" ht="16.5" customHeight="1" x14ac:dyDescent="0.2">
      <c r="E10" s="56" t="s">
        <v>12</v>
      </c>
      <c r="F10" s="2"/>
      <c r="G10" s="57" t="s">
        <v>13</v>
      </c>
      <c r="H10" s="58"/>
      <c r="I10" s="57" t="s">
        <v>13</v>
      </c>
      <c r="K10" s="57" t="s">
        <v>13</v>
      </c>
      <c r="L10" s="58"/>
      <c r="M10" s="57" t="s">
        <v>13</v>
      </c>
    </row>
    <row r="11" spans="1:13" ht="6" customHeight="1" x14ac:dyDescent="0.2">
      <c r="E11" s="38"/>
      <c r="F11" s="2"/>
      <c r="G11" s="59"/>
      <c r="H11" s="58"/>
      <c r="I11" s="58"/>
      <c r="K11" s="59"/>
      <c r="L11" s="58"/>
      <c r="M11" s="58"/>
    </row>
    <row r="12" spans="1:13" ht="16.5" customHeight="1" x14ac:dyDescent="0.2">
      <c r="A12" s="10" t="s">
        <v>97</v>
      </c>
      <c r="E12" s="38"/>
      <c r="G12" s="17">
        <v>730739801</v>
      </c>
      <c r="H12" s="60"/>
      <c r="I12" s="19">
        <v>279904500</v>
      </c>
      <c r="J12" s="61"/>
      <c r="K12" s="17">
        <v>30924666</v>
      </c>
      <c r="L12" s="60"/>
      <c r="M12" s="60">
        <v>115736460</v>
      </c>
    </row>
    <row r="13" spans="1:13" ht="16.5" customHeight="1" x14ac:dyDescent="0.2">
      <c r="A13" s="10" t="s">
        <v>98</v>
      </c>
      <c r="E13" s="38"/>
      <c r="G13" s="24">
        <v>63804932</v>
      </c>
      <c r="H13" s="60"/>
      <c r="I13" s="64">
        <v>54946450</v>
      </c>
      <c r="J13" s="61"/>
      <c r="K13" s="24">
        <v>0</v>
      </c>
      <c r="L13" s="60"/>
      <c r="M13" s="65">
        <v>0</v>
      </c>
    </row>
    <row r="14" spans="1:13" ht="6" customHeight="1" x14ac:dyDescent="0.2">
      <c r="A14" s="63"/>
      <c r="B14" s="63"/>
      <c r="E14" s="38"/>
      <c r="G14" s="17"/>
      <c r="I14" s="19"/>
      <c r="K14" s="17"/>
      <c r="L14" s="66"/>
      <c r="M14" s="19"/>
    </row>
    <row r="15" spans="1:13" ht="16.5" customHeight="1" x14ac:dyDescent="0.2">
      <c r="A15" s="67" t="s">
        <v>99</v>
      </c>
      <c r="B15" s="63"/>
      <c r="E15" s="38"/>
      <c r="G15" s="24">
        <f>SUM(G12:G13)</f>
        <v>794544733</v>
      </c>
      <c r="H15" s="60"/>
      <c r="I15" s="64">
        <f>SUM(I12:I13)</f>
        <v>334850950</v>
      </c>
      <c r="J15" s="61"/>
      <c r="K15" s="24">
        <f>SUM(K12:K13)</f>
        <v>30924666</v>
      </c>
      <c r="L15" s="60"/>
      <c r="M15" s="64">
        <f>SUM(M12:M13)</f>
        <v>115736460</v>
      </c>
    </row>
    <row r="16" spans="1:13" ht="16.5" customHeight="1" x14ac:dyDescent="0.2">
      <c r="A16" s="63"/>
      <c r="B16" s="63"/>
      <c r="E16" s="38"/>
      <c r="G16" s="17"/>
      <c r="I16" s="19"/>
      <c r="K16" s="17"/>
      <c r="L16" s="66"/>
      <c r="M16" s="19"/>
    </row>
    <row r="17" spans="1:17" ht="16.5" customHeight="1" x14ac:dyDescent="0.2">
      <c r="A17" s="62" t="s">
        <v>100</v>
      </c>
      <c r="B17" s="63"/>
      <c r="E17" s="38"/>
      <c r="G17" s="17">
        <v>-459255453</v>
      </c>
      <c r="H17" s="60"/>
      <c r="I17" s="19">
        <v>-216130462</v>
      </c>
      <c r="J17" s="61"/>
      <c r="K17" s="17">
        <v>-26261401</v>
      </c>
      <c r="L17" s="60"/>
      <c r="M17" s="60">
        <v>-98017566</v>
      </c>
      <c r="O17" s="165"/>
      <c r="P17" s="166"/>
      <c r="Q17" s="166"/>
    </row>
    <row r="18" spans="1:17" ht="16.5" customHeight="1" x14ac:dyDescent="0.2">
      <c r="A18" s="62" t="s">
        <v>101</v>
      </c>
      <c r="B18" s="63"/>
      <c r="E18" s="38"/>
      <c r="G18" s="24">
        <v>-57360114</v>
      </c>
      <c r="H18" s="60"/>
      <c r="I18" s="64">
        <v>-43864429</v>
      </c>
      <c r="J18" s="61"/>
      <c r="K18" s="24">
        <v>0</v>
      </c>
      <c r="L18" s="60"/>
      <c r="M18" s="65">
        <v>0</v>
      </c>
      <c r="O18" s="165"/>
    </row>
    <row r="19" spans="1:17" ht="6" customHeight="1" x14ac:dyDescent="0.2">
      <c r="A19" s="63"/>
      <c r="B19" s="63"/>
      <c r="E19" s="38"/>
      <c r="G19" s="17"/>
      <c r="I19" s="19"/>
      <c r="K19" s="17"/>
      <c r="L19" s="66"/>
      <c r="M19" s="19"/>
      <c r="O19" s="165"/>
    </row>
    <row r="20" spans="1:17" ht="16.5" customHeight="1" x14ac:dyDescent="0.2">
      <c r="A20" s="67" t="s">
        <v>102</v>
      </c>
      <c r="B20" s="63"/>
      <c r="E20" s="38"/>
      <c r="G20" s="24">
        <f>SUM(G17:G18)</f>
        <v>-516615567</v>
      </c>
      <c r="H20" s="60"/>
      <c r="I20" s="64">
        <f>SUM(I17:I18)</f>
        <v>-259994891</v>
      </c>
      <c r="J20" s="61"/>
      <c r="K20" s="24">
        <f>SUM(K17:K18)</f>
        <v>-26261401</v>
      </c>
      <c r="L20" s="60"/>
      <c r="M20" s="64">
        <f>SUM(M17:M18)</f>
        <v>-98017566</v>
      </c>
      <c r="O20" s="165"/>
    </row>
    <row r="21" spans="1:17" ht="16.5" customHeight="1" x14ac:dyDescent="0.2">
      <c r="A21" s="63"/>
      <c r="B21" s="63"/>
      <c r="E21" s="38"/>
      <c r="G21" s="17"/>
      <c r="I21" s="19"/>
      <c r="K21" s="17"/>
      <c r="L21" s="66"/>
      <c r="M21" s="19"/>
      <c r="O21" s="165"/>
    </row>
    <row r="22" spans="1:17" ht="16.5" customHeight="1" x14ac:dyDescent="0.2">
      <c r="A22" s="67" t="s">
        <v>103</v>
      </c>
      <c r="B22" s="63"/>
      <c r="E22" s="38"/>
      <c r="G22" s="17">
        <f>G20+G15</f>
        <v>277929166</v>
      </c>
      <c r="H22" s="55"/>
      <c r="I22" s="19">
        <f>I20+I15</f>
        <v>74856059</v>
      </c>
      <c r="J22" s="55"/>
      <c r="K22" s="17">
        <f>K20+K15</f>
        <v>4663265</v>
      </c>
      <c r="M22" s="19">
        <f>M20+M15</f>
        <v>17718894</v>
      </c>
      <c r="O22" s="165"/>
    </row>
    <row r="23" spans="1:17" ht="16.5" customHeight="1" x14ac:dyDescent="0.2">
      <c r="A23" s="62" t="s">
        <v>104</v>
      </c>
      <c r="B23" s="63"/>
      <c r="E23" s="38">
        <v>17</v>
      </c>
      <c r="G23" s="17">
        <v>14083794</v>
      </c>
      <c r="H23" s="60"/>
      <c r="I23" s="19">
        <v>16299461</v>
      </c>
      <c r="J23" s="60"/>
      <c r="K23" s="17">
        <v>125558921</v>
      </c>
      <c r="L23" s="60"/>
      <c r="M23" s="60">
        <v>79921301</v>
      </c>
      <c r="O23" s="165"/>
    </row>
    <row r="24" spans="1:17" ht="16.5" customHeight="1" x14ac:dyDescent="0.2">
      <c r="A24" s="10" t="s">
        <v>106</v>
      </c>
      <c r="E24" s="38"/>
      <c r="G24" s="17">
        <v>-85191566</v>
      </c>
      <c r="H24" s="60"/>
      <c r="I24" s="19">
        <v>-50029231</v>
      </c>
      <c r="J24" s="60"/>
      <c r="K24" s="17">
        <v>-9055716</v>
      </c>
      <c r="L24" s="60"/>
      <c r="M24" s="60">
        <v>-19011276</v>
      </c>
      <c r="O24" s="165"/>
    </row>
    <row r="25" spans="1:17" ht="16.5" customHeight="1" x14ac:dyDescent="0.2">
      <c r="A25" s="10" t="s">
        <v>107</v>
      </c>
      <c r="D25" s="10"/>
      <c r="E25" s="38"/>
      <c r="G25" s="17">
        <v>-135571708</v>
      </c>
      <c r="H25" s="60"/>
      <c r="I25" s="19">
        <v>-52718477</v>
      </c>
      <c r="J25" s="60"/>
      <c r="K25" s="17">
        <v>-114504694</v>
      </c>
      <c r="L25" s="60"/>
      <c r="M25" s="60">
        <v>-59191861</v>
      </c>
      <c r="O25" s="165"/>
    </row>
    <row r="26" spans="1:17" ht="16.5" customHeight="1" x14ac:dyDescent="0.2">
      <c r="A26" s="10" t="s">
        <v>108</v>
      </c>
      <c r="E26" s="38"/>
      <c r="G26" s="17">
        <v>187182</v>
      </c>
      <c r="H26" s="60"/>
      <c r="I26" s="19">
        <v>-1384486</v>
      </c>
      <c r="J26" s="60"/>
      <c r="K26" s="17">
        <v>-6331</v>
      </c>
      <c r="L26" s="60"/>
      <c r="M26" s="60">
        <v>0</v>
      </c>
    </row>
    <row r="27" spans="1:17" ht="16.5" customHeight="1" x14ac:dyDescent="0.2">
      <c r="A27" s="10" t="s">
        <v>109</v>
      </c>
      <c r="E27" s="38"/>
      <c r="G27" s="24">
        <v>-33484319</v>
      </c>
      <c r="H27" s="60"/>
      <c r="I27" s="68">
        <v>-28664595</v>
      </c>
      <c r="J27" s="60"/>
      <c r="K27" s="24">
        <v>-38155278</v>
      </c>
      <c r="L27" s="60"/>
      <c r="M27" s="69">
        <v>-37630530</v>
      </c>
    </row>
    <row r="28" spans="1:17" ht="16.5" customHeight="1" x14ac:dyDescent="0.2">
      <c r="A28" s="10"/>
      <c r="E28" s="38"/>
      <c r="G28" s="17"/>
      <c r="H28" s="60"/>
      <c r="I28" s="19"/>
      <c r="J28" s="60"/>
      <c r="K28" s="17"/>
      <c r="L28" s="60"/>
      <c r="M28" s="60"/>
    </row>
    <row r="29" spans="1:17" ht="16.5" customHeight="1" x14ac:dyDescent="0.2">
      <c r="A29" s="11" t="s">
        <v>110</v>
      </c>
      <c r="B29" s="10"/>
      <c r="E29" s="38"/>
      <c r="G29" s="17">
        <f>SUM(G22:G28)</f>
        <v>37952549</v>
      </c>
      <c r="I29" s="19">
        <f>SUM(I22:I27)</f>
        <v>-41641269</v>
      </c>
      <c r="K29" s="17">
        <f>SUM(K22:K28)</f>
        <v>-31499833</v>
      </c>
      <c r="L29" s="55"/>
      <c r="M29" s="19">
        <f>SUM(M22:M27)</f>
        <v>-18193472</v>
      </c>
    </row>
    <row r="30" spans="1:17" ht="16.5" customHeight="1" x14ac:dyDescent="0.2">
      <c r="A30" s="10"/>
      <c r="B30" s="11" t="s">
        <v>233</v>
      </c>
      <c r="E30" s="38"/>
      <c r="G30" s="17"/>
      <c r="I30" s="19"/>
      <c r="K30" s="17"/>
      <c r="L30" s="55"/>
      <c r="M30" s="19"/>
    </row>
    <row r="31" spans="1:17" ht="16.5" customHeight="1" x14ac:dyDescent="0.2">
      <c r="A31" s="10" t="s">
        <v>234</v>
      </c>
      <c r="B31" s="10"/>
      <c r="E31" s="38">
        <v>10</v>
      </c>
      <c r="G31" s="24">
        <v>-3472874</v>
      </c>
      <c r="I31" s="64">
        <v>0</v>
      </c>
      <c r="K31" s="24">
        <v>0</v>
      </c>
      <c r="L31" s="55"/>
      <c r="M31" s="64">
        <v>0</v>
      </c>
    </row>
    <row r="32" spans="1:17" ht="16.5" customHeight="1" x14ac:dyDescent="0.2">
      <c r="A32" s="10"/>
      <c r="B32" s="10"/>
      <c r="E32" s="38"/>
      <c r="G32" s="17"/>
      <c r="I32" s="19"/>
      <c r="K32" s="17"/>
      <c r="L32" s="55"/>
      <c r="M32" s="19"/>
    </row>
    <row r="33" spans="1:13" ht="16.5" customHeight="1" x14ac:dyDescent="0.2">
      <c r="A33" s="11" t="s">
        <v>111</v>
      </c>
      <c r="E33" s="38"/>
      <c r="G33" s="17">
        <f>SUM(G29:G31)</f>
        <v>34479675</v>
      </c>
      <c r="I33" s="19">
        <f>SUM(I29:I31)</f>
        <v>-41641269</v>
      </c>
      <c r="K33" s="17">
        <f>SUM(K29:K31)</f>
        <v>-31499833</v>
      </c>
      <c r="L33" s="66"/>
      <c r="M33" s="19">
        <f>SUM(M29:M31)</f>
        <v>-18193472</v>
      </c>
    </row>
    <row r="34" spans="1:13" ht="16.5" customHeight="1" x14ac:dyDescent="0.2">
      <c r="A34" s="10" t="s">
        <v>112</v>
      </c>
      <c r="E34" s="38"/>
      <c r="G34" s="27">
        <v>-25449837</v>
      </c>
      <c r="H34" s="54"/>
      <c r="I34" s="68">
        <v>7166816</v>
      </c>
      <c r="K34" s="27">
        <v>261271</v>
      </c>
      <c r="L34" s="66"/>
      <c r="M34" s="69">
        <v>3302707.9999999991</v>
      </c>
    </row>
    <row r="35" spans="1:13" ht="16.5" customHeight="1" x14ac:dyDescent="0.2">
      <c r="E35" s="38"/>
      <c r="G35" s="17"/>
      <c r="I35" s="19"/>
      <c r="K35" s="17"/>
      <c r="L35" s="66"/>
      <c r="M35" s="19"/>
    </row>
    <row r="36" spans="1:13" ht="16.5" customHeight="1" x14ac:dyDescent="0.2">
      <c r="A36" s="1" t="s">
        <v>113</v>
      </c>
      <c r="B36" s="70"/>
      <c r="C36" s="70"/>
      <c r="D36" s="70"/>
      <c r="E36" s="38"/>
      <c r="G36" s="27">
        <f>SUM(G33:G34)</f>
        <v>9029838</v>
      </c>
      <c r="H36" s="55"/>
      <c r="I36" s="68">
        <f>SUM(I33:I34)</f>
        <v>-34474453</v>
      </c>
      <c r="J36" s="55"/>
      <c r="K36" s="27">
        <f>SUM(K33:K34)</f>
        <v>-31238562</v>
      </c>
      <c r="L36" s="71"/>
      <c r="M36" s="68">
        <f>SUM(M33:M34)</f>
        <v>-14890764</v>
      </c>
    </row>
    <row r="37" spans="1:13" ht="6" customHeight="1" x14ac:dyDescent="0.2">
      <c r="A37" s="70"/>
      <c r="B37" s="70"/>
      <c r="C37" s="70"/>
      <c r="D37" s="70"/>
      <c r="G37" s="17"/>
      <c r="H37" s="55"/>
      <c r="I37" s="19"/>
      <c r="K37" s="17"/>
      <c r="L37" s="71"/>
      <c r="M37" s="19"/>
    </row>
    <row r="38" spans="1:13" ht="16.5" customHeight="1" thickBot="1" x14ac:dyDescent="0.25">
      <c r="A38" s="1" t="s">
        <v>232</v>
      </c>
      <c r="B38" s="11"/>
      <c r="G38" s="32">
        <f>G36</f>
        <v>9029838</v>
      </c>
      <c r="I38" s="74">
        <f>I36</f>
        <v>-34474453</v>
      </c>
      <c r="K38" s="32">
        <f>K36</f>
        <v>-31238562</v>
      </c>
      <c r="M38" s="74">
        <f>M36</f>
        <v>-14890764</v>
      </c>
    </row>
    <row r="39" spans="1:13" ht="16.5" customHeight="1" thickTop="1" x14ac:dyDescent="0.2">
      <c r="G39" s="17"/>
      <c r="I39" s="19"/>
      <c r="K39" s="17"/>
      <c r="M39" s="19"/>
    </row>
    <row r="40" spans="1:13" ht="16.5" customHeight="1" x14ac:dyDescent="0.2">
      <c r="A40" s="11" t="s">
        <v>120</v>
      </c>
      <c r="G40" s="17"/>
      <c r="I40" s="19"/>
      <c r="K40" s="17"/>
      <c r="L40" s="71"/>
      <c r="M40" s="19"/>
    </row>
    <row r="41" spans="1:13" ht="16.5" customHeight="1" x14ac:dyDescent="0.2">
      <c r="A41" s="10" t="s">
        <v>121</v>
      </c>
      <c r="G41" s="17">
        <v>-3638905</v>
      </c>
      <c r="I41" s="19">
        <v>-31293238</v>
      </c>
      <c r="K41" s="17">
        <v>-31238562</v>
      </c>
      <c r="M41" s="60">
        <v>-14890764</v>
      </c>
    </row>
    <row r="42" spans="1:13" ht="16.5" customHeight="1" x14ac:dyDescent="0.2">
      <c r="A42" s="10" t="s">
        <v>92</v>
      </c>
      <c r="G42" s="27">
        <v>12668743</v>
      </c>
      <c r="I42" s="68">
        <v>-3181215</v>
      </c>
      <c r="K42" s="27">
        <v>0</v>
      </c>
      <c r="M42" s="69">
        <v>0</v>
      </c>
    </row>
    <row r="43" spans="1:13" ht="6" customHeight="1" x14ac:dyDescent="0.2">
      <c r="G43" s="17"/>
      <c r="I43" s="19"/>
      <c r="K43" s="17"/>
      <c r="M43" s="19"/>
    </row>
    <row r="44" spans="1:13" ht="16.5" customHeight="1" thickBot="1" x14ac:dyDescent="0.25">
      <c r="G44" s="32">
        <f>SUM(G41:G42)</f>
        <v>9029838</v>
      </c>
      <c r="I44" s="74">
        <f>SUM(I41:I42)</f>
        <v>-34474453</v>
      </c>
      <c r="K44" s="32">
        <f>SUM(K41:K42)</f>
        <v>-31238562</v>
      </c>
      <c r="M44" s="74">
        <f>SUM(M41:M42)</f>
        <v>-14890764</v>
      </c>
    </row>
    <row r="45" spans="1:13" ht="16.5" customHeight="1" thickTop="1" x14ac:dyDescent="0.2">
      <c r="G45" s="17"/>
      <c r="I45" s="19"/>
      <c r="K45" s="17"/>
      <c r="M45" s="19"/>
    </row>
    <row r="46" spans="1:13" ht="16.5" customHeight="1" x14ac:dyDescent="0.2">
      <c r="A46" s="11" t="s">
        <v>122</v>
      </c>
      <c r="B46" s="11"/>
      <c r="C46" s="11"/>
      <c r="G46" s="17"/>
      <c r="I46" s="19"/>
      <c r="K46" s="17"/>
      <c r="M46" s="19"/>
    </row>
    <row r="47" spans="1:13" ht="16.5" customHeight="1" x14ac:dyDescent="0.2">
      <c r="A47" s="10" t="s">
        <v>121</v>
      </c>
      <c r="G47" s="17">
        <v>-3638905</v>
      </c>
      <c r="H47" s="15"/>
      <c r="I47" s="19">
        <v>-31293238</v>
      </c>
      <c r="J47" s="15"/>
      <c r="K47" s="17">
        <v>-31238562</v>
      </c>
      <c r="L47" s="15"/>
      <c r="M47" s="60">
        <f>+M41</f>
        <v>-14890764</v>
      </c>
    </row>
    <row r="48" spans="1:13" ht="16.5" customHeight="1" x14ac:dyDescent="0.2">
      <c r="A48" s="10" t="s">
        <v>92</v>
      </c>
      <c r="G48" s="27">
        <v>12668743</v>
      </c>
      <c r="H48" s="15"/>
      <c r="I48" s="68">
        <v>-3181215</v>
      </c>
      <c r="J48" s="15"/>
      <c r="K48" s="27">
        <v>0</v>
      </c>
      <c r="L48" s="15"/>
      <c r="M48" s="69">
        <v>0</v>
      </c>
    </row>
    <row r="49" spans="1:13" ht="6" customHeight="1" x14ac:dyDescent="0.2">
      <c r="G49" s="17"/>
      <c r="H49" s="55"/>
      <c r="I49" s="19"/>
      <c r="J49" s="73"/>
      <c r="K49" s="17"/>
      <c r="L49" s="73"/>
      <c r="M49" s="19"/>
    </row>
    <row r="50" spans="1:13" ht="16.5" customHeight="1" thickBot="1" x14ac:dyDescent="0.25">
      <c r="G50" s="32">
        <f>SUM(G47:G49)</f>
        <v>9029838</v>
      </c>
      <c r="I50" s="74">
        <f>SUM(I47:I49)</f>
        <v>-34474453</v>
      </c>
      <c r="K50" s="32">
        <f>SUM(K47:K49)</f>
        <v>-31238562</v>
      </c>
      <c r="M50" s="74">
        <f>SUM(M47:M49)</f>
        <v>-14890764</v>
      </c>
    </row>
    <row r="51" spans="1:13" ht="16.5" customHeight="1" thickTop="1" x14ac:dyDescent="0.2">
      <c r="G51" s="17"/>
      <c r="I51" s="19"/>
      <c r="K51" s="17"/>
      <c r="M51" s="19"/>
    </row>
    <row r="52" spans="1:13" ht="16.5" customHeight="1" x14ac:dyDescent="0.2">
      <c r="A52" s="11" t="s">
        <v>230</v>
      </c>
      <c r="G52" s="17"/>
      <c r="I52" s="19"/>
      <c r="K52" s="17"/>
      <c r="M52" s="19"/>
    </row>
    <row r="53" spans="1:13" ht="6" customHeight="1" x14ac:dyDescent="0.2">
      <c r="A53" s="11"/>
      <c r="G53" s="17"/>
      <c r="I53" s="19"/>
      <c r="K53" s="17"/>
      <c r="M53" s="19"/>
    </row>
    <row r="54" spans="1:13" ht="16.5" customHeight="1" x14ac:dyDescent="0.2">
      <c r="A54" s="10" t="s">
        <v>231</v>
      </c>
      <c r="G54" s="75">
        <v>-2.6357417485052283E-3</v>
      </c>
      <c r="H54" s="76"/>
      <c r="I54" s="77">
        <f>+I41/1380599978</f>
        <v>-2.2666404823019633E-2</v>
      </c>
      <c r="J54" s="76"/>
      <c r="K54" s="75">
        <v>-2.262680175126006E-2</v>
      </c>
      <c r="L54" s="78"/>
      <c r="M54" s="77">
        <f>+M41/1380599978</f>
        <v>-1.0785719424370439E-2</v>
      </c>
    </row>
    <row r="57" spans="1:13" ht="10.5" customHeight="1" x14ac:dyDescent="0.2"/>
    <row r="58" spans="1:13" ht="21.95" customHeight="1" x14ac:dyDescent="0.2">
      <c r="A58" s="34" t="s">
        <v>41</v>
      </c>
      <c r="B58" s="34"/>
      <c r="C58" s="34"/>
      <c r="D58" s="34"/>
      <c r="E58" s="34"/>
      <c r="F58" s="34"/>
      <c r="G58" s="79"/>
      <c r="H58" s="79"/>
      <c r="I58" s="79"/>
      <c r="J58" s="79"/>
      <c r="K58" s="79"/>
      <c r="L58" s="79"/>
      <c r="M58" s="7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796D0-A25F-4B17-B7BE-07C1FCDBC1DE}">
  <dimension ref="A1:Q63"/>
  <sheetViews>
    <sheetView topLeftCell="A13" zoomScale="98" zoomScaleNormal="98" workbookViewId="0">
      <selection activeCell="D15" sqref="D15"/>
    </sheetView>
  </sheetViews>
  <sheetFormatPr defaultColWidth="9.140625" defaultRowHeight="16.5" customHeight="1" x14ac:dyDescent="0.2"/>
  <cols>
    <col min="1" max="3" width="1.42578125" style="53" customWidth="1"/>
    <col min="4" max="4" width="35" style="53" customWidth="1"/>
    <col min="5" max="5" width="5.28515625" style="53" customWidth="1"/>
    <col min="6" max="6" width="0.85546875" style="53" customWidth="1"/>
    <col min="7" max="7" width="13.85546875" style="53" bestFit="1" customWidth="1"/>
    <col min="8" max="8" width="0.85546875" style="53" customWidth="1"/>
    <col min="9" max="9" width="12.7109375" style="53" customWidth="1"/>
    <col min="10" max="10" width="0.85546875" style="53" customWidth="1"/>
    <col min="11" max="11" width="12.28515625" style="53" bestFit="1" customWidth="1"/>
    <col min="12" max="12" width="0.85546875" style="53" customWidth="1"/>
    <col min="13" max="13" width="12.7109375" style="53" customWidth="1"/>
    <col min="14" max="14" width="9.140625" style="53"/>
    <col min="15" max="15" width="15.5703125" style="53" bestFit="1" customWidth="1"/>
    <col min="16" max="17" width="16.7109375" style="53" bestFit="1" customWidth="1"/>
    <col min="18" max="16384" width="9.140625" style="53"/>
  </cols>
  <sheetData>
    <row r="1" spans="1:13" ht="15.6" customHeight="1" x14ac:dyDescent="0.2">
      <c r="A1" s="1" t="s">
        <v>0</v>
      </c>
      <c r="B1" s="11"/>
    </row>
    <row r="2" spans="1:13" ht="15.6" customHeight="1" x14ac:dyDescent="0.2">
      <c r="A2" s="11" t="s">
        <v>95</v>
      </c>
      <c r="B2" s="11"/>
    </row>
    <row r="3" spans="1:13" ht="15.6" customHeight="1" x14ac:dyDescent="0.2">
      <c r="A3" s="37" t="s">
        <v>125</v>
      </c>
      <c r="B3" s="37"/>
      <c r="C3" s="34"/>
      <c r="D3" s="34"/>
      <c r="E3" s="36"/>
      <c r="F3" s="36"/>
      <c r="G3" s="54"/>
      <c r="H3" s="54"/>
      <c r="I3" s="54"/>
      <c r="J3" s="54"/>
      <c r="K3" s="54"/>
      <c r="L3" s="54"/>
      <c r="M3" s="54"/>
    </row>
    <row r="4" spans="1:13" ht="15.6" customHeight="1" x14ac:dyDescent="0.2">
      <c r="A4" s="11"/>
      <c r="B4" s="11"/>
      <c r="C4" s="10"/>
      <c r="D4" s="10"/>
      <c r="E4" s="38"/>
      <c r="F4" s="38"/>
      <c r="G4" s="55"/>
      <c r="H4" s="55"/>
      <c r="I4" s="55"/>
      <c r="J4" s="55"/>
      <c r="K4" s="55"/>
      <c r="L4" s="55"/>
      <c r="M4" s="55"/>
    </row>
    <row r="5" spans="1:13" ht="15.6" customHeight="1" x14ac:dyDescent="0.2">
      <c r="A5" s="11"/>
      <c r="B5" s="11"/>
      <c r="C5" s="10"/>
      <c r="D5" s="10"/>
      <c r="E5" s="38"/>
      <c r="F5" s="38"/>
      <c r="G5" s="55"/>
      <c r="H5" s="55"/>
      <c r="I5" s="55"/>
      <c r="J5" s="55"/>
      <c r="K5" s="55"/>
      <c r="L5" s="55"/>
      <c r="M5" s="55"/>
    </row>
    <row r="6" spans="1:13" ht="15.6" customHeight="1" x14ac:dyDescent="0.2">
      <c r="A6" s="11"/>
      <c r="B6" s="11"/>
      <c r="C6" s="10"/>
      <c r="D6" s="10"/>
      <c r="E6" s="38"/>
      <c r="F6" s="38"/>
      <c r="G6" s="172" t="s">
        <v>3</v>
      </c>
      <c r="H6" s="172"/>
      <c r="I6" s="172"/>
      <c r="J6" s="3"/>
      <c r="K6" s="172" t="s">
        <v>4</v>
      </c>
      <c r="L6" s="172"/>
      <c r="M6" s="172"/>
    </row>
    <row r="7" spans="1:13" ht="15.6" customHeight="1" x14ac:dyDescent="0.2">
      <c r="A7" s="11"/>
      <c r="B7" s="11"/>
      <c r="C7" s="10"/>
      <c r="D7" s="10"/>
      <c r="E7" s="38"/>
      <c r="F7" s="38"/>
      <c r="G7" s="173" t="s">
        <v>5</v>
      </c>
      <c r="H7" s="173"/>
      <c r="I7" s="173"/>
      <c r="J7" s="12"/>
      <c r="K7" s="174" t="s">
        <v>5</v>
      </c>
      <c r="L7" s="174"/>
      <c r="M7" s="174"/>
    </row>
    <row r="8" spans="1:13" ht="15.6" customHeight="1" x14ac:dyDescent="0.2">
      <c r="A8" s="11"/>
      <c r="B8" s="11"/>
      <c r="C8" s="10"/>
      <c r="D8" s="10"/>
      <c r="E8" s="38"/>
      <c r="F8" s="38"/>
      <c r="G8" s="14" t="s">
        <v>6</v>
      </c>
      <c r="H8" s="15"/>
      <c r="I8" s="14" t="s">
        <v>6</v>
      </c>
      <c r="J8" s="15"/>
      <c r="K8" s="14" t="s">
        <v>6</v>
      </c>
      <c r="L8" s="15"/>
      <c r="M8" s="14" t="s">
        <v>6</v>
      </c>
    </row>
    <row r="9" spans="1:13" ht="15.6" customHeight="1" x14ac:dyDescent="0.2">
      <c r="A9" s="10"/>
      <c r="B9" s="10"/>
      <c r="C9" s="10"/>
      <c r="D9" s="10"/>
      <c r="E9" s="38"/>
      <c r="F9" s="38"/>
      <c r="G9" s="14" t="s">
        <v>10</v>
      </c>
      <c r="H9" s="3"/>
      <c r="I9" s="14" t="s">
        <v>11</v>
      </c>
      <c r="J9" s="3"/>
      <c r="K9" s="14" t="s">
        <v>10</v>
      </c>
      <c r="L9" s="3"/>
      <c r="M9" s="14" t="s">
        <v>11</v>
      </c>
    </row>
    <row r="10" spans="1:13" ht="15.6" customHeight="1" x14ac:dyDescent="0.2">
      <c r="E10" s="56" t="s">
        <v>12</v>
      </c>
      <c r="F10" s="2"/>
      <c r="G10" s="57" t="s">
        <v>13</v>
      </c>
      <c r="H10" s="58"/>
      <c r="I10" s="57" t="s">
        <v>13</v>
      </c>
      <c r="K10" s="57" t="s">
        <v>13</v>
      </c>
      <c r="L10" s="58"/>
      <c r="M10" s="57" t="s">
        <v>13</v>
      </c>
    </row>
    <row r="11" spans="1:13" ht="6" customHeight="1" x14ac:dyDescent="0.2">
      <c r="E11" s="38"/>
      <c r="F11" s="2"/>
      <c r="G11" s="59"/>
      <c r="H11" s="58"/>
      <c r="I11" s="58"/>
      <c r="K11" s="59"/>
      <c r="L11" s="58"/>
      <c r="M11" s="58"/>
    </row>
    <row r="12" spans="1:13" ht="15.6" customHeight="1" x14ac:dyDescent="0.2">
      <c r="A12" s="10" t="s">
        <v>97</v>
      </c>
      <c r="E12" s="38"/>
      <c r="G12" s="17">
        <v>1425129598</v>
      </c>
      <c r="H12" s="60"/>
      <c r="I12" s="19">
        <v>599357890</v>
      </c>
      <c r="J12" s="61"/>
      <c r="K12" s="17">
        <v>196263332</v>
      </c>
      <c r="L12" s="60"/>
      <c r="M12" s="60">
        <v>208874434</v>
      </c>
    </row>
    <row r="13" spans="1:13" ht="15.6" customHeight="1" x14ac:dyDescent="0.2">
      <c r="A13" s="10" t="s">
        <v>98</v>
      </c>
      <c r="E13" s="38"/>
      <c r="G13" s="24">
        <v>110030034</v>
      </c>
      <c r="H13" s="60"/>
      <c r="I13" s="64">
        <v>74984638</v>
      </c>
      <c r="J13" s="61"/>
      <c r="K13" s="24">
        <v>0</v>
      </c>
      <c r="L13" s="60"/>
      <c r="M13" s="65">
        <v>83439</v>
      </c>
    </row>
    <row r="14" spans="1:13" ht="6" customHeight="1" x14ac:dyDescent="0.2">
      <c r="A14" s="63"/>
      <c r="B14" s="63"/>
      <c r="C14" s="63"/>
      <c r="D14" s="63"/>
      <c r="E14" s="38"/>
      <c r="G14" s="17"/>
      <c r="I14" s="19"/>
      <c r="K14" s="17"/>
      <c r="L14" s="66"/>
      <c r="M14" s="19"/>
    </row>
    <row r="15" spans="1:13" ht="15.6" customHeight="1" x14ac:dyDescent="0.2">
      <c r="A15" s="67" t="s">
        <v>99</v>
      </c>
      <c r="B15" s="63"/>
      <c r="C15" s="63"/>
      <c r="D15" s="63"/>
      <c r="E15" s="38"/>
      <c r="G15" s="24">
        <f>SUM(G12:G13)</f>
        <v>1535159632</v>
      </c>
      <c r="H15" s="60"/>
      <c r="I15" s="64">
        <f>SUM(I12:I13)</f>
        <v>674342528</v>
      </c>
      <c r="J15" s="61"/>
      <c r="K15" s="24">
        <f>SUM(K12:K13)</f>
        <v>196263332</v>
      </c>
      <c r="L15" s="60"/>
      <c r="M15" s="64">
        <f>SUM(M12:M13)</f>
        <v>208957873</v>
      </c>
    </row>
    <row r="16" spans="1:13" ht="8.1" customHeight="1" x14ac:dyDescent="0.2">
      <c r="A16" s="63"/>
      <c r="B16" s="63"/>
      <c r="C16" s="63"/>
      <c r="D16" s="63"/>
      <c r="E16" s="38"/>
      <c r="G16" s="17"/>
      <c r="I16" s="19"/>
      <c r="K16" s="17"/>
      <c r="L16" s="66"/>
      <c r="M16" s="19"/>
    </row>
    <row r="17" spans="1:17" ht="15.6" customHeight="1" x14ac:dyDescent="0.2">
      <c r="A17" s="62" t="s">
        <v>100</v>
      </c>
      <c r="B17" s="63"/>
      <c r="C17" s="63"/>
      <c r="D17" s="63"/>
      <c r="E17" s="38"/>
      <c r="G17" s="17">
        <v>-931759142</v>
      </c>
      <c r="H17" s="60"/>
      <c r="I17" s="19">
        <v>-407407692</v>
      </c>
      <c r="J17" s="61"/>
      <c r="K17" s="17">
        <v>-171390083</v>
      </c>
      <c r="L17" s="60"/>
      <c r="M17" s="60">
        <v>-176394275</v>
      </c>
      <c r="O17" s="165"/>
      <c r="P17" s="166"/>
      <c r="Q17" s="166"/>
    </row>
    <row r="18" spans="1:17" ht="15.6" customHeight="1" x14ac:dyDescent="0.2">
      <c r="A18" s="62" t="s">
        <v>101</v>
      </c>
      <c r="B18" s="63"/>
      <c r="C18" s="63"/>
      <c r="D18" s="63"/>
      <c r="E18" s="38"/>
      <c r="G18" s="24">
        <v>-85737837</v>
      </c>
      <c r="H18" s="60"/>
      <c r="I18" s="64">
        <v>-61522602</v>
      </c>
      <c r="J18" s="61"/>
      <c r="K18" s="24">
        <v>0</v>
      </c>
      <c r="L18" s="60"/>
      <c r="M18" s="65">
        <v>-83246</v>
      </c>
      <c r="O18" s="165"/>
    </row>
    <row r="19" spans="1:17" ht="6" customHeight="1" x14ac:dyDescent="0.2">
      <c r="A19" s="63"/>
      <c r="B19" s="63"/>
      <c r="C19" s="63"/>
      <c r="D19" s="63"/>
      <c r="E19" s="38"/>
      <c r="G19" s="17"/>
      <c r="I19" s="19"/>
      <c r="K19" s="17"/>
      <c r="L19" s="66"/>
      <c r="M19" s="19"/>
      <c r="O19" s="165"/>
    </row>
    <row r="20" spans="1:17" ht="15.6" customHeight="1" x14ac:dyDescent="0.2">
      <c r="A20" s="67" t="s">
        <v>102</v>
      </c>
      <c r="B20" s="63"/>
      <c r="C20" s="63"/>
      <c r="D20" s="63"/>
      <c r="E20" s="38"/>
      <c r="G20" s="24">
        <f>SUM(G17:G18)</f>
        <v>-1017496979</v>
      </c>
      <c r="H20" s="60"/>
      <c r="I20" s="64">
        <f>SUM(I17:I18)</f>
        <v>-468930294</v>
      </c>
      <c r="J20" s="61"/>
      <c r="K20" s="24">
        <f>SUM(K17:K18)</f>
        <v>-171390083</v>
      </c>
      <c r="L20" s="60"/>
      <c r="M20" s="64">
        <f>SUM(M17:M18)</f>
        <v>-176477521</v>
      </c>
      <c r="O20" s="165"/>
    </row>
    <row r="21" spans="1:17" ht="12" customHeight="1" x14ac:dyDescent="0.2">
      <c r="A21" s="63"/>
      <c r="B21" s="63"/>
      <c r="C21" s="63"/>
      <c r="D21" s="63"/>
      <c r="E21" s="38"/>
      <c r="G21" s="17"/>
      <c r="I21" s="19"/>
      <c r="K21" s="17"/>
      <c r="L21" s="66"/>
      <c r="M21" s="19"/>
      <c r="O21" s="165"/>
    </row>
    <row r="22" spans="1:17" ht="15.6" customHeight="1" x14ac:dyDescent="0.2">
      <c r="A22" s="67" t="s">
        <v>103</v>
      </c>
      <c r="B22" s="63"/>
      <c r="C22" s="63"/>
      <c r="D22" s="63"/>
      <c r="E22" s="38"/>
      <c r="G22" s="17">
        <f>G20+G15</f>
        <v>517662653</v>
      </c>
      <c r="H22" s="55"/>
      <c r="I22" s="19">
        <f>I20+I15</f>
        <v>205412234</v>
      </c>
      <c r="J22" s="55"/>
      <c r="K22" s="17">
        <f>K20+K15</f>
        <v>24873249</v>
      </c>
      <c r="M22" s="19">
        <f>M20+M15</f>
        <v>32480352</v>
      </c>
      <c r="O22" s="165"/>
    </row>
    <row r="23" spans="1:17" ht="15.6" customHeight="1" x14ac:dyDescent="0.2">
      <c r="A23" s="62" t="s">
        <v>104</v>
      </c>
      <c r="B23" s="63"/>
      <c r="C23" s="63"/>
      <c r="D23" s="63"/>
      <c r="E23" s="38">
        <v>17</v>
      </c>
      <c r="G23" s="17">
        <v>32476850</v>
      </c>
      <c r="H23" s="60"/>
      <c r="I23" s="19">
        <v>34494268</v>
      </c>
      <c r="J23" s="60"/>
      <c r="K23" s="17">
        <v>203329474</v>
      </c>
      <c r="L23" s="60"/>
      <c r="M23" s="60">
        <v>184343839</v>
      </c>
      <c r="O23" s="165"/>
    </row>
    <row r="24" spans="1:17" ht="15.6" customHeight="1" x14ac:dyDescent="0.2">
      <c r="A24" s="10" t="s">
        <v>106</v>
      </c>
      <c r="E24" s="38"/>
      <c r="G24" s="17">
        <v>-154362717</v>
      </c>
      <c r="H24" s="60"/>
      <c r="I24" s="19">
        <v>-131669596</v>
      </c>
      <c r="J24" s="60"/>
      <c r="K24" s="17">
        <v>-27189008</v>
      </c>
      <c r="L24" s="60"/>
      <c r="M24" s="60">
        <v>-47308873</v>
      </c>
      <c r="O24" s="165"/>
    </row>
    <row r="25" spans="1:17" ht="15.6" customHeight="1" x14ac:dyDescent="0.2">
      <c r="A25" s="10" t="s">
        <v>107</v>
      </c>
      <c r="E25" s="38"/>
      <c r="G25" s="17">
        <v>-209524647</v>
      </c>
      <c r="H25" s="60"/>
      <c r="I25" s="19">
        <v>-100251028</v>
      </c>
      <c r="J25" s="60"/>
      <c r="K25" s="17">
        <v>-172374853</v>
      </c>
      <c r="L25" s="60"/>
      <c r="M25" s="60">
        <v>-110709333</v>
      </c>
      <c r="O25" s="165"/>
    </row>
    <row r="26" spans="1:17" ht="15.6" customHeight="1" x14ac:dyDescent="0.2">
      <c r="A26" s="10" t="s">
        <v>108</v>
      </c>
      <c r="E26" s="38"/>
      <c r="G26" s="17">
        <v>550702</v>
      </c>
      <c r="H26" s="60"/>
      <c r="I26" s="19">
        <v>-515610</v>
      </c>
      <c r="J26" s="60"/>
      <c r="K26" s="17">
        <v>-6331</v>
      </c>
      <c r="L26" s="60"/>
      <c r="M26" s="60">
        <v>-4734</v>
      </c>
      <c r="O26" s="165"/>
    </row>
    <row r="27" spans="1:17" ht="15.6" customHeight="1" x14ac:dyDescent="0.2">
      <c r="A27" s="10" t="s">
        <v>109</v>
      </c>
      <c r="E27" s="38"/>
      <c r="G27" s="24">
        <v>-64230353</v>
      </c>
      <c r="H27" s="60"/>
      <c r="I27" s="68">
        <v>-58521114</v>
      </c>
      <c r="J27" s="60"/>
      <c r="K27" s="24">
        <v>-76229272</v>
      </c>
      <c r="L27" s="60"/>
      <c r="M27" s="69">
        <v>-74255546</v>
      </c>
      <c r="O27" s="165"/>
    </row>
    <row r="28" spans="1:17" ht="6" customHeight="1" x14ac:dyDescent="0.2">
      <c r="E28" s="38"/>
      <c r="G28" s="17"/>
      <c r="I28" s="19"/>
      <c r="K28" s="17"/>
      <c r="L28" s="55"/>
      <c r="M28" s="19"/>
      <c r="O28" s="165"/>
    </row>
    <row r="29" spans="1:17" ht="15.6" customHeight="1" x14ac:dyDescent="0.2">
      <c r="A29" s="11" t="s">
        <v>242</v>
      </c>
      <c r="B29" s="10"/>
      <c r="E29" s="38"/>
      <c r="G29" s="17">
        <f>SUM(G22:G28)</f>
        <v>122572488</v>
      </c>
      <c r="I29" s="19">
        <f>SUM(I22:I27)</f>
        <v>-51050846</v>
      </c>
      <c r="K29" s="17">
        <f>SUM(K22:K28)</f>
        <v>-47596741</v>
      </c>
      <c r="L29" s="55"/>
      <c r="M29" s="19">
        <f>SUM(M22:M27)</f>
        <v>-15454295</v>
      </c>
      <c r="O29" s="165"/>
    </row>
    <row r="30" spans="1:17" ht="15.6" customHeight="1" x14ac:dyDescent="0.2">
      <c r="A30" s="10"/>
      <c r="B30" s="11" t="s">
        <v>243</v>
      </c>
      <c r="E30" s="38"/>
      <c r="G30" s="17"/>
      <c r="I30" s="19"/>
      <c r="K30" s="17"/>
      <c r="L30" s="55"/>
      <c r="M30" s="19"/>
    </row>
    <row r="31" spans="1:17" ht="15.6" customHeight="1" x14ac:dyDescent="0.2">
      <c r="A31" s="10" t="s">
        <v>234</v>
      </c>
      <c r="B31" s="10"/>
      <c r="E31" s="38">
        <v>10</v>
      </c>
      <c r="G31" s="24">
        <v>-3472874</v>
      </c>
      <c r="I31" s="64">
        <v>0</v>
      </c>
      <c r="K31" s="24">
        <v>0</v>
      </c>
      <c r="L31" s="55"/>
      <c r="M31" s="64">
        <v>0</v>
      </c>
    </row>
    <row r="32" spans="1:17" ht="6" customHeight="1" x14ac:dyDescent="0.2">
      <c r="A32" s="10"/>
      <c r="B32" s="10"/>
      <c r="E32" s="38"/>
      <c r="G32" s="17"/>
      <c r="I32" s="19"/>
      <c r="K32" s="17"/>
      <c r="L32" s="55"/>
      <c r="M32" s="19"/>
    </row>
    <row r="33" spans="1:13" ht="15.6" customHeight="1" x14ac:dyDescent="0.2">
      <c r="A33" s="11" t="s">
        <v>111</v>
      </c>
      <c r="E33" s="38"/>
      <c r="G33" s="17">
        <f>SUM(G29:G31)</f>
        <v>119099614</v>
      </c>
      <c r="I33" s="19">
        <f>SUM(I29:I31)</f>
        <v>-51050846</v>
      </c>
      <c r="K33" s="17">
        <f>SUM(K29:K31)</f>
        <v>-47596741</v>
      </c>
      <c r="L33" s="66"/>
      <c r="M33" s="19">
        <f>SUM(M29:M31)</f>
        <v>-15454295</v>
      </c>
    </row>
    <row r="34" spans="1:13" ht="15.6" customHeight="1" x14ac:dyDescent="0.2">
      <c r="A34" s="10" t="s">
        <v>112</v>
      </c>
      <c r="E34" s="38">
        <v>16</v>
      </c>
      <c r="G34" s="27">
        <v>-48738487</v>
      </c>
      <c r="H34" s="54"/>
      <c r="I34" s="68">
        <v>8659969</v>
      </c>
      <c r="K34" s="27">
        <v>3127800</v>
      </c>
      <c r="L34" s="66"/>
      <c r="M34" s="69">
        <v>5615384</v>
      </c>
    </row>
    <row r="35" spans="1:13" ht="6" customHeight="1" x14ac:dyDescent="0.2">
      <c r="E35" s="38"/>
      <c r="G35" s="17"/>
      <c r="I35" s="19"/>
      <c r="K35" s="17"/>
      <c r="L35" s="66"/>
      <c r="M35" s="19"/>
    </row>
    <row r="36" spans="1:13" ht="15.6" customHeight="1" x14ac:dyDescent="0.2">
      <c r="A36" s="1" t="s">
        <v>113</v>
      </c>
      <c r="B36" s="70"/>
      <c r="C36" s="70"/>
      <c r="D36" s="70"/>
      <c r="E36" s="38"/>
      <c r="G36" s="27">
        <f>SUM(G33:G34)</f>
        <v>70361127</v>
      </c>
      <c r="H36" s="55"/>
      <c r="I36" s="68">
        <f>SUM(I33:I34)</f>
        <v>-42390877</v>
      </c>
      <c r="J36" s="55"/>
      <c r="K36" s="27">
        <f>SUM(K33:K34)</f>
        <v>-44468941</v>
      </c>
      <c r="L36" s="71"/>
      <c r="M36" s="68">
        <f>SUM(M33:M34)</f>
        <v>-9838911</v>
      </c>
    </row>
    <row r="37" spans="1:13" ht="12" customHeight="1" x14ac:dyDescent="0.2">
      <c r="A37" s="70"/>
      <c r="B37" s="70"/>
      <c r="C37" s="70"/>
      <c r="D37" s="70"/>
      <c r="G37" s="17"/>
      <c r="H37" s="55"/>
      <c r="I37" s="19"/>
      <c r="K37" s="17"/>
      <c r="L37" s="71"/>
      <c r="M37" s="19"/>
    </row>
    <row r="38" spans="1:13" ht="15.6" customHeight="1" x14ac:dyDescent="0.2">
      <c r="A38" s="1" t="s">
        <v>114</v>
      </c>
      <c r="B38" s="70"/>
      <c r="C38" s="70"/>
      <c r="D38" s="70"/>
      <c r="G38" s="17"/>
      <c r="H38" s="55"/>
      <c r="I38" s="19"/>
      <c r="K38" s="17"/>
      <c r="L38" s="71"/>
      <c r="M38" s="19"/>
    </row>
    <row r="39" spans="1:13" ht="15.6" customHeight="1" x14ac:dyDescent="0.2">
      <c r="A39" s="70" t="s">
        <v>115</v>
      </c>
      <c r="B39" s="70"/>
      <c r="C39" s="70"/>
      <c r="D39" s="70"/>
      <c r="G39" s="17"/>
      <c r="H39" s="55"/>
      <c r="I39" s="19"/>
      <c r="K39" s="17"/>
      <c r="L39" s="71"/>
      <c r="M39" s="19"/>
    </row>
    <row r="40" spans="1:13" ht="15.6" customHeight="1" x14ac:dyDescent="0.2">
      <c r="A40" s="70"/>
      <c r="B40" s="70" t="s">
        <v>116</v>
      </c>
      <c r="C40" s="70"/>
      <c r="D40" s="70"/>
      <c r="G40" s="17"/>
      <c r="H40" s="55"/>
      <c r="I40" s="19"/>
      <c r="K40" s="17"/>
      <c r="L40" s="71"/>
      <c r="M40" s="19"/>
    </row>
    <row r="41" spans="1:13" ht="15.6" customHeight="1" x14ac:dyDescent="0.2">
      <c r="A41" s="70"/>
      <c r="B41" s="70"/>
      <c r="C41" s="72" t="s">
        <v>117</v>
      </c>
      <c r="D41" s="70"/>
      <c r="G41" s="17"/>
      <c r="H41" s="55"/>
      <c r="I41" s="19"/>
      <c r="K41" s="17"/>
      <c r="L41" s="71"/>
      <c r="M41" s="19"/>
    </row>
    <row r="42" spans="1:13" ht="15.6" customHeight="1" x14ac:dyDescent="0.2">
      <c r="A42" s="1"/>
      <c r="B42" s="70"/>
      <c r="C42" s="70"/>
      <c r="D42" s="70" t="s">
        <v>118</v>
      </c>
      <c r="G42" s="27">
        <v>0</v>
      </c>
      <c r="H42" s="55"/>
      <c r="I42" s="68">
        <v>-5632338</v>
      </c>
      <c r="K42" s="27">
        <v>0</v>
      </c>
      <c r="L42" s="71"/>
      <c r="M42" s="68">
        <v>-5057241</v>
      </c>
    </row>
    <row r="43" spans="1:13" ht="6" customHeight="1" x14ac:dyDescent="0.2">
      <c r="G43" s="17"/>
      <c r="H43" s="55"/>
      <c r="I43" s="19"/>
      <c r="J43" s="73"/>
      <c r="K43" s="17"/>
      <c r="L43" s="73"/>
      <c r="M43" s="19"/>
    </row>
    <row r="44" spans="1:13" ht="15.6" customHeight="1" thickBot="1" x14ac:dyDescent="0.25">
      <c r="A44" s="11" t="s">
        <v>119</v>
      </c>
      <c r="B44" s="11"/>
      <c r="G44" s="32">
        <f>SUM(G36,G42)</f>
        <v>70361127</v>
      </c>
      <c r="I44" s="74">
        <f>SUM(I36,I42)</f>
        <v>-48023215</v>
      </c>
      <c r="K44" s="32">
        <f>SUM(K36,K42)</f>
        <v>-44468941</v>
      </c>
      <c r="M44" s="74">
        <f>SUM(M36,M42)</f>
        <v>-14896152</v>
      </c>
    </row>
    <row r="45" spans="1:13" ht="12" customHeight="1" thickTop="1" x14ac:dyDescent="0.2">
      <c r="G45" s="17"/>
      <c r="I45" s="19"/>
      <c r="K45" s="17"/>
      <c r="M45" s="19"/>
    </row>
    <row r="46" spans="1:13" ht="15.6" customHeight="1" x14ac:dyDescent="0.2">
      <c r="A46" s="11" t="s">
        <v>120</v>
      </c>
      <c r="G46" s="17"/>
      <c r="I46" s="19"/>
      <c r="K46" s="17"/>
      <c r="L46" s="71"/>
      <c r="M46" s="19"/>
    </row>
    <row r="47" spans="1:13" ht="15.6" customHeight="1" x14ac:dyDescent="0.2">
      <c r="A47" s="10" t="s">
        <v>121</v>
      </c>
      <c r="G47" s="17">
        <v>37164750</v>
      </c>
      <c r="I47" s="19">
        <v>-40846901</v>
      </c>
      <c r="K47" s="17">
        <v>-44468941</v>
      </c>
      <c r="M47" s="19">
        <v>-9838911</v>
      </c>
    </row>
    <row r="48" spans="1:13" ht="15.6" customHeight="1" x14ac:dyDescent="0.2">
      <c r="A48" s="10" t="s">
        <v>92</v>
      </c>
      <c r="G48" s="27">
        <v>33196377</v>
      </c>
      <c r="I48" s="68">
        <v>-1543976</v>
      </c>
      <c r="K48" s="27">
        <v>0</v>
      </c>
      <c r="M48" s="69">
        <v>0</v>
      </c>
    </row>
    <row r="49" spans="1:13" ht="6" customHeight="1" x14ac:dyDescent="0.2">
      <c r="G49" s="17"/>
      <c r="I49" s="19"/>
      <c r="K49" s="17"/>
      <c r="M49" s="19"/>
    </row>
    <row r="50" spans="1:13" ht="15.6" customHeight="1" thickBot="1" x14ac:dyDescent="0.25">
      <c r="G50" s="32">
        <f>SUM(G47:G48)</f>
        <v>70361127</v>
      </c>
      <c r="I50" s="74">
        <f>SUM(I47:I48)</f>
        <v>-42390877</v>
      </c>
      <c r="K50" s="32">
        <f>SUM(K47:K48)</f>
        <v>-44468941</v>
      </c>
      <c r="M50" s="74">
        <f>SUM(M47:M48)</f>
        <v>-9838911</v>
      </c>
    </row>
    <row r="51" spans="1:13" ht="12" customHeight="1" thickTop="1" x14ac:dyDescent="0.2">
      <c r="G51" s="17"/>
      <c r="I51" s="19"/>
      <c r="K51" s="17"/>
      <c r="M51" s="19"/>
    </row>
    <row r="52" spans="1:13" ht="15.6" customHeight="1" x14ac:dyDescent="0.2">
      <c r="A52" s="11" t="s">
        <v>122</v>
      </c>
      <c r="B52" s="11"/>
      <c r="C52" s="11"/>
      <c r="G52" s="17"/>
      <c r="I52" s="19"/>
      <c r="K52" s="17"/>
      <c r="M52" s="19"/>
    </row>
    <row r="53" spans="1:13" ht="15.6" customHeight="1" x14ac:dyDescent="0.2">
      <c r="A53" s="10" t="s">
        <v>121</v>
      </c>
      <c r="G53" s="17">
        <v>37164750</v>
      </c>
      <c r="H53" s="15"/>
      <c r="I53" s="19">
        <v>-46479239</v>
      </c>
      <c r="J53" s="15"/>
      <c r="K53" s="17">
        <v>-44468941</v>
      </c>
      <c r="L53" s="15"/>
      <c r="M53" s="60">
        <v>-14896152</v>
      </c>
    </row>
    <row r="54" spans="1:13" ht="15.6" customHeight="1" x14ac:dyDescent="0.2">
      <c r="A54" s="10" t="s">
        <v>92</v>
      </c>
      <c r="G54" s="27">
        <v>33196377</v>
      </c>
      <c r="H54" s="15"/>
      <c r="I54" s="68">
        <v>-1543976</v>
      </c>
      <c r="J54" s="15"/>
      <c r="K54" s="27">
        <v>0</v>
      </c>
      <c r="L54" s="15"/>
      <c r="M54" s="69" t="s">
        <v>105</v>
      </c>
    </row>
    <row r="55" spans="1:13" ht="6" customHeight="1" x14ac:dyDescent="0.2">
      <c r="G55" s="17"/>
      <c r="H55" s="55"/>
      <c r="I55" s="19"/>
      <c r="J55" s="73"/>
      <c r="K55" s="17"/>
      <c r="L55" s="73"/>
      <c r="M55" s="19"/>
    </row>
    <row r="56" spans="1:13" ht="15.6" customHeight="1" thickBot="1" x14ac:dyDescent="0.25">
      <c r="G56" s="32">
        <f>SUM(G53:G55)</f>
        <v>70361127</v>
      </c>
      <c r="I56" s="74">
        <f>SUM(I53:I55)</f>
        <v>-48023215</v>
      </c>
      <c r="K56" s="32">
        <f>SUM(K53:K55)</f>
        <v>-44468941</v>
      </c>
      <c r="M56" s="74">
        <f>SUM(M53:M55)</f>
        <v>-14896152</v>
      </c>
    </row>
    <row r="57" spans="1:13" ht="12" customHeight="1" thickTop="1" x14ac:dyDescent="0.2">
      <c r="G57" s="17"/>
      <c r="I57" s="19"/>
      <c r="K57" s="17"/>
      <c r="M57" s="19"/>
    </row>
    <row r="58" spans="1:13" ht="15.6" customHeight="1" x14ac:dyDescent="0.2">
      <c r="A58" s="11" t="s">
        <v>123</v>
      </c>
      <c r="G58" s="17"/>
      <c r="I58" s="19"/>
      <c r="K58" s="17"/>
      <c r="M58" s="19"/>
    </row>
    <row r="59" spans="1:13" ht="6" customHeight="1" x14ac:dyDescent="0.2">
      <c r="A59" s="11"/>
      <c r="G59" s="17"/>
      <c r="I59" s="19"/>
      <c r="K59" s="17"/>
      <c r="M59" s="19"/>
    </row>
    <row r="60" spans="1:13" ht="15.6" customHeight="1" x14ac:dyDescent="0.2">
      <c r="A60" s="10" t="s">
        <v>124</v>
      </c>
      <c r="G60" s="75">
        <v>2.6919274657557616E-2</v>
      </c>
      <c r="H60" s="76"/>
      <c r="I60" s="77">
        <f>+I47/1380599978</f>
        <v>-2.9586340468564024E-2</v>
      </c>
      <c r="J60" s="76"/>
      <c r="K60" s="75">
        <v>-3.2209866513557193E-2</v>
      </c>
      <c r="L60" s="78"/>
      <c r="M60" s="77">
        <f>+M47/1380599978</f>
        <v>-7.1265472669738081E-3</v>
      </c>
    </row>
    <row r="61" spans="1:13" ht="22.5" customHeight="1" x14ac:dyDescent="0.2">
      <c r="A61" s="10"/>
      <c r="G61" s="77"/>
      <c r="H61" s="76"/>
      <c r="I61" s="77"/>
      <c r="J61" s="76"/>
      <c r="K61" s="77"/>
      <c r="L61" s="78"/>
      <c r="M61" s="77"/>
    </row>
    <row r="62" spans="1:13" ht="23.25" customHeight="1" x14ac:dyDescent="0.2"/>
    <row r="63" spans="1:13" ht="21.95" customHeight="1" x14ac:dyDescent="0.2">
      <c r="A63" s="34" t="s">
        <v>41</v>
      </c>
      <c r="B63" s="34"/>
      <c r="C63" s="34"/>
      <c r="D63" s="34"/>
      <c r="E63" s="34"/>
      <c r="F63" s="34"/>
      <c r="G63" s="79"/>
      <c r="H63" s="79"/>
      <c r="I63" s="79"/>
      <c r="J63" s="79"/>
      <c r="K63" s="79"/>
      <c r="L63" s="79"/>
      <c r="M63" s="7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214A-22CC-46CE-8826-72D35CFAE453}">
  <dimension ref="A1:T34"/>
  <sheetViews>
    <sheetView topLeftCell="A3" zoomScale="90" zoomScaleNormal="90" workbookViewId="0">
      <selection activeCell="D15" sqref="D15"/>
    </sheetView>
  </sheetViews>
  <sheetFormatPr defaultColWidth="9.140625" defaultRowHeight="16.5" customHeight="1" x14ac:dyDescent="0.25"/>
  <cols>
    <col min="1" max="1" width="2" style="80" customWidth="1"/>
    <col min="2" max="2" width="11" style="80" customWidth="1"/>
    <col min="3" max="3" width="20.28515625" style="80" customWidth="1"/>
    <col min="4" max="4" width="4.5703125" style="80" customWidth="1"/>
    <col min="5" max="5" width="0.85546875" style="80" customWidth="1"/>
    <col min="6" max="6" width="12.7109375" style="80" customWidth="1"/>
    <col min="7" max="7" width="0.85546875" style="80" customWidth="1"/>
    <col min="8" max="8" width="12.42578125" style="80" customWidth="1"/>
    <col min="9" max="9" width="0.85546875" style="80" customWidth="1"/>
    <col min="10" max="10" width="12.140625" style="80" customWidth="1"/>
    <col min="11" max="11" width="0.85546875" style="80" customWidth="1"/>
    <col min="12" max="12" width="13" style="80" bestFit="1" customWidth="1"/>
    <col min="13" max="13" width="0.85546875" style="80" customWidth="1"/>
    <col min="14" max="14" width="13.28515625" style="80" customWidth="1"/>
    <col min="15" max="15" width="0.85546875" style="80" customWidth="1"/>
    <col min="16" max="16" width="13" style="80" customWidth="1"/>
    <col min="17" max="17" width="0.85546875" style="80" customWidth="1"/>
    <col min="18" max="18" width="13" style="80" customWidth="1"/>
    <col min="19" max="19" width="0.85546875" style="80" customWidth="1"/>
    <col min="20" max="20" width="13.140625" style="80" customWidth="1"/>
    <col min="21" max="16384" width="9.140625" style="80"/>
  </cols>
  <sheetData>
    <row r="1" spans="1:20" ht="16.5" customHeight="1" x14ac:dyDescent="0.25">
      <c r="A1" s="1" t="s">
        <v>0</v>
      </c>
    </row>
    <row r="2" spans="1:20" ht="16.5" customHeight="1" x14ac:dyDescent="0.25">
      <c r="A2" s="11" t="s">
        <v>126</v>
      </c>
    </row>
    <row r="3" spans="1:20" ht="16.5" customHeight="1" x14ac:dyDescent="0.25">
      <c r="A3" s="6" t="s">
        <v>125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t="16.5" customHeight="1" x14ac:dyDescent="0.25">
      <c r="A4" s="11"/>
      <c r="B4" s="55"/>
      <c r="C4" s="55"/>
      <c r="D4" s="55"/>
      <c r="F4" s="55"/>
      <c r="H4" s="55"/>
      <c r="I4" s="55"/>
      <c r="J4" s="55"/>
      <c r="L4" s="55"/>
      <c r="N4" s="55"/>
      <c r="P4" s="55"/>
      <c r="R4" s="55"/>
      <c r="T4" s="55"/>
    </row>
    <row r="5" spans="1:20" ht="16.5" customHeight="1" x14ac:dyDescent="0.25">
      <c r="A5" s="11"/>
      <c r="B5" s="55"/>
      <c r="C5" s="55"/>
      <c r="D5" s="55"/>
      <c r="F5" s="55"/>
      <c r="H5" s="55"/>
      <c r="I5" s="55"/>
      <c r="J5" s="55"/>
      <c r="L5" s="55"/>
      <c r="N5" s="55"/>
      <c r="P5" s="55"/>
      <c r="R5" s="55"/>
      <c r="T5" s="55"/>
    </row>
    <row r="6" spans="1:20" ht="16.5" customHeight="1" x14ac:dyDescent="0.25">
      <c r="A6" s="1"/>
      <c r="B6" s="1"/>
      <c r="C6" s="1"/>
      <c r="D6" s="1"/>
      <c r="E6" s="1"/>
      <c r="F6" s="175" t="s">
        <v>127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ht="16.5" customHeight="1" x14ac:dyDescent="0.25">
      <c r="A7" s="81"/>
      <c r="B7" s="81"/>
      <c r="C7" s="81"/>
      <c r="D7" s="81"/>
      <c r="E7" s="81"/>
      <c r="F7" s="176" t="s">
        <v>128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82"/>
      <c r="R7" s="83"/>
      <c r="S7" s="83"/>
      <c r="T7" s="83"/>
    </row>
    <row r="8" spans="1:20" ht="16.5" customHeight="1" x14ac:dyDescent="0.25">
      <c r="A8" s="81"/>
      <c r="B8" s="58"/>
      <c r="C8" s="58"/>
      <c r="D8" s="58"/>
      <c r="E8" s="58"/>
      <c r="G8" s="58"/>
      <c r="H8" s="58"/>
      <c r="I8" s="58"/>
      <c r="J8" s="58"/>
      <c r="K8" s="58"/>
      <c r="O8" s="58"/>
      <c r="Q8" s="58"/>
      <c r="R8" s="58"/>
      <c r="S8" s="58"/>
    </row>
    <row r="9" spans="1:20" ht="16.5" customHeight="1" x14ac:dyDescent="0.25">
      <c r="A9" s="81"/>
      <c r="B9" s="58"/>
      <c r="C9" s="58"/>
      <c r="D9" s="58"/>
      <c r="E9" s="58"/>
      <c r="F9" s="58" t="s">
        <v>129</v>
      </c>
      <c r="I9" s="58"/>
      <c r="J9" s="58" t="s">
        <v>130</v>
      </c>
      <c r="K9" s="58"/>
      <c r="L9" s="175" t="s">
        <v>131</v>
      </c>
      <c r="M9" s="175"/>
      <c r="N9" s="175"/>
      <c r="P9" s="58" t="s">
        <v>132</v>
      </c>
    </row>
    <row r="10" spans="1:20" ht="16.5" customHeight="1" x14ac:dyDescent="0.25">
      <c r="A10" s="81"/>
      <c r="B10" s="58"/>
      <c r="C10" s="58"/>
      <c r="D10" s="58"/>
      <c r="E10" s="58"/>
      <c r="F10" s="58" t="s">
        <v>133</v>
      </c>
      <c r="G10" s="58"/>
      <c r="H10" s="58" t="s">
        <v>134</v>
      </c>
      <c r="I10" s="58"/>
      <c r="J10" s="58" t="s">
        <v>135</v>
      </c>
      <c r="K10" s="58"/>
      <c r="L10" s="58" t="s">
        <v>136</v>
      </c>
      <c r="M10" s="84"/>
      <c r="N10" s="84"/>
      <c r="O10" s="58"/>
      <c r="P10" s="58" t="s">
        <v>137</v>
      </c>
      <c r="Q10" s="58"/>
      <c r="R10" s="58" t="s">
        <v>138</v>
      </c>
      <c r="S10" s="58"/>
      <c r="T10" s="58" t="s">
        <v>132</v>
      </c>
    </row>
    <row r="11" spans="1:20" ht="16.5" customHeight="1" x14ac:dyDescent="0.25">
      <c r="A11" s="81"/>
      <c r="B11" s="58"/>
      <c r="C11" s="58"/>
      <c r="D11" s="58"/>
      <c r="E11" s="58"/>
      <c r="F11" s="58" t="s">
        <v>139</v>
      </c>
      <c r="G11" s="58"/>
      <c r="H11" s="58" t="s">
        <v>139</v>
      </c>
      <c r="I11" s="58"/>
      <c r="J11" s="58" t="s">
        <v>140</v>
      </c>
      <c r="K11" s="58"/>
      <c r="L11" s="85" t="s">
        <v>141</v>
      </c>
      <c r="M11" s="58"/>
      <c r="N11" s="58" t="s">
        <v>142</v>
      </c>
      <c r="O11" s="58"/>
      <c r="P11" s="58" t="s">
        <v>143</v>
      </c>
      <c r="Q11" s="58"/>
      <c r="R11" s="58" t="s">
        <v>144</v>
      </c>
      <c r="S11" s="58"/>
      <c r="T11" s="58" t="s">
        <v>145</v>
      </c>
    </row>
    <row r="12" spans="1:20" ht="16.5" customHeight="1" x14ac:dyDescent="0.25">
      <c r="A12" s="81"/>
      <c r="B12" s="84"/>
      <c r="C12" s="84"/>
      <c r="D12" s="55"/>
      <c r="E12" s="58"/>
      <c r="F12" s="57" t="s">
        <v>13</v>
      </c>
      <c r="G12" s="58"/>
      <c r="H12" s="57" t="s">
        <v>13</v>
      </c>
      <c r="I12" s="58"/>
      <c r="J12" s="57" t="s">
        <v>13</v>
      </c>
      <c r="K12" s="58"/>
      <c r="L12" s="57" t="s">
        <v>13</v>
      </c>
      <c r="M12" s="58"/>
      <c r="N12" s="57" t="s">
        <v>13</v>
      </c>
      <c r="O12" s="58"/>
      <c r="P12" s="57" t="s">
        <v>13</v>
      </c>
      <c r="Q12" s="58"/>
      <c r="R12" s="57" t="s">
        <v>13</v>
      </c>
      <c r="S12" s="58"/>
      <c r="T12" s="57" t="s">
        <v>13</v>
      </c>
    </row>
    <row r="13" spans="1:20" ht="16.5" customHeight="1" x14ac:dyDescent="0.25">
      <c r="A13" s="86"/>
      <c r="B13" s="55"/>
      <c r="C13" s="55"/>
      <c r="D13" s="55"/>
      <c r="I13" s="55"/>
    </row>
    <row r="14" spans="1:20" ht="16.5" customHeight="1" x14ac:dyDescent="0.25">
      <c r="A14" s="11" t="s">
        <v>146</v>
      </c>
      <c r="B14" s="55"/>
      <c r="C14" s="55"/>
      <c r="D14" s="55"/>
      <c r="F14" s="55">
        <v>1380599978</v>
      </c>
      <c r="H14" s="55">
        <v>1251361218</v>
      </c>
      <c r="I14" s="55"/>
      <c r="J14" s="55">
        <v>1589337148</v>
      </c>
      <c r="L14" s="55">
        <v>46648118</v>
      </c>
      <c r="N14" s="55">
        <v>317173564</v>
      </c>
      <c r="P14" s="55">
        <f>SUM(F14:N14)</f>
        <v>4585120026</v>
      </c>
      <c r="R14" s="55">
        <v>199213192</v>
      </c>
      <c r="T14" s="55">
        <f>SUM(P14:S14)</f>
        <v>4784333218</v>
      </c>
    </row>
    <row r="15" spans="1:20" ht="16.5" customHeight="1" x14ac:dyDescent="0.25">
      <c r="A15" s="10" t="s">
        <v>147</v>
      </c>
      <c r="B15" s="10"/>
      <c r="C15" s="55"/>
      <c r="D15" s="55"/>
      <c r="F15" s="55"/>
      <c r="H15" s="55"/>
      <c r="I15" s="55"/>
      <c r="J15" s="55"/>
      <c r="L15" s="55"/>
      <c r="N15" s="55"/>
      <c r="P15" s="55"/>
      <c r="R15" s="55"/>
      <c r="T15" s="55"/>
    </row>
    <row r="16" spans="1:20" s="94" customFormat="1" ht="16.5" customHeight="1" x14ac:dyDescent="0.25">
      <c r="A16" s="10"/>
      <c r="B16" s="10" t="s">
        <v>148</v>
      </c>
      <c r="C16" s="87"/>
      <c r="D16" s="88"/>
      <c r="E16" s="89"/>
      <c r="F16" s="90">
        <v>0</v>
      </c>
      <c r="G16" s="91"/>
      <c r="H16" s="90">
        <v>0</v>
      </c>
      <c r="I16" s="92"/>
      <c r="J16" s="90">
        <v>0</v>
      </c>
      <c r="K16" s="93"/>
      <c r="L16" s="90">
        <v>0</v>
      </c>
      <c r="M16" s="92"/>
      <c r="N16" s="90">
        <v>-14664903</v>
      </c>
      <c r="O16" s="92"/>
      <c r="P16" s="90">
        <f>SUM(F16:N16)</f>
        <v>-14664903</v>
      </c>
      <c r="Q16" s="92"/>
      <c r="R16" s="90">
        <v>0</v>
      </c>
      <c r="S16" s="92"/>
      <c r="T16" s="90">
        <f>SUM(P16:R16)</f>
        <v>-14664903</v>
      </c>
    </row>
    <row r="17" spans="1:20" s="94" customFormat="1" ht="16.5" customHeight="1" x14ac:dyDescent="0.25">
      <c r="A17" s="10"/>
      <c r="B17" s="10"/>
      <c r="C17" s="87"/>
      <c r="D17" s="88"/>
      <c r="E17" s="89"/>
      <c r="F17" s="87"/>
      <c r="G17" s="91"/>
      <c r="H17" s="87"/>
      <c r="I17" s="92"/>
      <c r="J17" s="87"/>
      <c r="K17" s="93"/>
      <c r="L17" s="87"/>
      <c r="M17" s="92"/>
      <c r="N17" s="87"/>
      <c r="O17" s="92"/>
      <c r="P17" s="87"/>
      <c r="Q17" s="92"/>
      <c r="R17" s="87"/>
      <c r="S17" s="92"/>
      <c r="T17" s="87"/>
    </row>
    <row r="18" spans="1:20" s="94" customFormat="1" ht="16.5" customHeight="1" x14ac:dyDescent="0.25">
      <c r="A18" s="95" t="s">
        <v>149</v>
      </c>
      <c r="B18" s="96"/>
      <c r="C18" s="87"/>
      <c r="D18" s="87"/>
      <c r="E18" s="89"/>
      <c r="F18" s="87">
        <f>SUM(F14:F16)</f>
        <v>1380599978</v>
      </c>
      <c r="G18" s="87"/>
      <c r="H18" s="87">
        <f>SUM(H14:H16)</f>
        <v>1251361218</v>
      </c>
      <c r="I18" s="89"/>
      <c r="J18" s="87">
        <f>SUM(J14:J16)</f>
        <v>1589337148</v>
      </c>
      <c r="K18" s="87"/>
      <c r="L18" s="87">
        <f>SUM(L14:L16)</f>
        <v>46648118</v>
      </c>
      <c r="M18" s="87"/>
      <c r="N18" s="87">
        <f>SUM(N14:N16)</f>
        <v>302508661</v>
      </c>
      <c r="O18" s="89"/>
      <c r="P18" s="87">
        <f>SUM(F18:N18)</f>
        <v>4570455123</v>
      </c>
      <c r="Q18" s="89"/>
      <c r="R18" s="87">
        <f>SUM(R14:R16)</f>
        <v>199213192</v>
      </c>
      <c r="S18" s="89"/>
      <c r="T18" s="87">
        <f>SUM(T14:T16)</f>
        <v>4769668315</v>
      </c>
    </row>
    <row r="19" spans="1:20" s="94" customFormat="1" ht="16.5" customHeight="1" x14ac:dyDescent="0.25">
      <c r="A19" s="95"/>
      <c r="B19" s="96" t="s">
        <v>150</v>
      </c>
      <c r="C19" s="87"/>
      <c r="D19" s="87"/>
      <c r="E19" s="89"/>
      <c r="F19" s="87"/>
      <c r="G19" s="87"/>
      <c r="H19" s="87"/>
      <c r="I19" s="89"/>
      <c r="J19" s="87"/>
      <c r="K19" s="87"/>
      <c r="L19" s="87"/>
      <c r="M19" s="87"/>
      <c r="N19" s="87"/>
      <c r="O19" s="89"/>
      <c r="P19" s="87"/>
      <c r="Q19" s="89"/>
      <c r="R19" s="87"/>
      <c r="S19" s="89"/>
      <c r="T19" s="87"/>
    </row>
    <row r="20" spans="1:20" s="94" customFormat="1" ht="16.5" customHeight="1" x14ac:dyDescent="0.25">
      <c r="A20" s="10" t="s">
        <v>151</v>
      </c>
      <c r="B20" s="55"/>
      <c r="C20" s="55"/>
      <c r="D20" s="88"/>
      <c r="F20" s="55" t="s">
        <v>105</v>
      </c>
      <c r="H20" s="55" t="s">
        <v>105</v>
      </c>
      <c r="I20" s="55"/>
      <c r="J20" s="55" t="s">
        <v>105</v>
      </c>
      <c r="L20" s="55" t="s">
        <v>105</v>
      </c>
      <c r="N20" s="55">
        <v>-55223999</v>
      </c>
      <c r="P20" s="55">
        <f>SUM(F20:N20)</f>
        <v>-55223999</v>
      </c>
      <c r="R20" s="87">
        <v>-20</v>
      </c>
      <c r="T20" s="55">
        <f>SUM(P20:S20)</f>
        <v>-55224019</v>
      </c>
    </row>
    <row r="21" spans="1:20" ht="16.5" customHeight="1" x14ac:dyDescent="0.25">
      <c r="A21" s="10" t="s">
        <v>238</v>
      </c>
      <c r="B21" s="55"/>
      <c r="C21" s="55"/>
      <c r="D21" s="55"/>
      <c r="E21" s="55"/>
      <c r="F21" s="54" t="s">
        <v>105</v>
      </c>
      <c r="G21" s="55"/>
      <c r="H21" s="54" t="s">
        <v>105</v>
      </c>
      <c r="I21" s="55"/>
      <c r="J21" s="54" t="s">
        <v>105</v>
      </c>
      <c r="K21" s="55"/>
      <c r="L21" s="54" t="s">
        <v>105</v>
      </c>
      <c r="M21" s="55"/>
      <c r="N21" s="54">
        <v>-46479239</v>
      </c>
      <c r="O21" s="55"/>
      <c r="P21" s="54">
        <f>SUM(F21:N21)</f>
        <v>-46479239</v>
      </c>
      <c r="Q21" s="55"/>
      <c r="R21" s="54">
        <v>-1543976</v>
      </c>
      <c r="S21" s="55"/>
      <c r="T21" s="54">
        <f>SUM(P21:S21)</f>
        <v>-48023215</v>
      </c>
    </row>
    <row r="22" spans="1:20" ht="16.5" customHeight="1" x14ac:dyDescent="0.25">
      <c r="A22" s="11"/>
      <c r="B22" s="55"/>
      <c r="C22" s="55"/>
      <c r="D22" s="55"/>
      <c r="F22" s="55"/>
      <c r="H22" s="55"/>
      <c r="I22" s="55"/>
      <c r="J22" s="55"/>
      <c r="L22" s="55"/>
      <c r="N22" s="55"/>
      <c r="P22" s="55"/>
      <c r="R22" s="55"/>
      <c r="T22" s="55"/>
    </row>
    <row r="23" spans="1:20" ht="16.5" customHeight="1" thickBot="1" x14ac:dyDescent="0.3">
      <c r="A23" s="11" t="s">
        <v>152</v>
      </c>
      <c r="B23" s="55"/>
      <c r="C23" s="55"/>
      <c r="D23" s="55"/>
      <c r="F23" s="97">
        <f>SUM(F18:F22)</f>
        <v>1380599978</v>
      </c>
      <c r="H23" s="97">
        <f>SUM(H18:H22)</f>
        <v>1251361218</v>
      </c>
      <c r="I23" s="55"/>
      <c r="J23" s="97">
        <f>SUM(J18:J22)</f>
        <v>1589337148</v>
      </c>
      <c r="L23" s="97">
        <f>SUM(L18:L22)</f>
        <v>46648118</v>
      </c>
      <c r="N23" s="97">
        <f>SUM(N18:N22)</f>
        <v>200805423</v>
      </c>
      <c r="P23" s="97">
        <f>SUM(P18:P22)</f>
        <v>4468751885</v>
      </c>
      <c r="R23" s="97">
        <f>SUM(R18:R22)</f>
        <v>197669196</v>
      </c>
      <c r="T23" s="97">
        <f>SUM(T18:T22)</f>
        <v>4666421081</v>
      </c>
    </row>
    <row r="24" spans="1:20" ht="16.5" customHeight="1" thickTop="1" x14ac:dyDescent="0.25">
      <c r="A24" s="11"/>
      <c r="B24" s="55"/>
      <c r="C24" s="55"/>
      <c r="D24" s="55"/>
      <c r="F24" s="55"/>
      <c r="H24" s="55"/>
      <c r="I24" s="55"/>
      <c r="J24" s="55"/>
      <c r="L24" s="55"/>
      <c r="N24" s="55"/>
    </row>
    <row r="25" spans="1:20" ht="16.5" customHeight="1" x14ac:dyDescent="0.25">
      <c r="A25" s="11"/>
      <c r="B25" s="55"/>
      <c r="C25" s="55"/>
      <c r="D25" s="55"/>
      <c r="F25" s="55"/>
      <c r="H25" s="55"/>
      <c r="I25" s="55"/>
      <c r="J25" s="55"/>
      <c r="L25" s="55"/>
      <c r="N25" s="55"/>
    </row>
    <row r="26" spans="1:20" ht="16.5" customHeight="1" x14ac:dyDescent="0.25">
      <c r="A26" s="95" t="s">
        <v>153</v>
      </c>
      <c r="B26" s="55"/>
      <c r="C26" s="55"/>
      <c r="D26" s="55"/>
      <c r="F26" s="98">
        <v>1380599978</v>
      </c>
      <c r="H26" s="98">
        <v>1251361218</v>
      </c>
      <c r="I26" s="55"/>
      <c r="J26" s="98">
        <v>1589337148</v>
      </c>
      <c r="L26" s="98">
        <v>46648118</v>
      </c>
      <c r="N26" s="98">
        <v>195395082</v>
      </c>
      <c r="P26" s="98">
        <f>SUM(F26:N26)</f>
        <v>4463341544</v>
      </c>
      <c r="R26" s="98">
        <v>271795293</v>
      </c>
      <c r="T26" s="98">
        <f>SUM(P26:R26)</f>
        <v>4735136837</v>
      </c>
    </row>
    <row r="27" spans="1:20" ht="16.5" customHeight="1" x14ac:dyDescent="0.25">
      <c r="A27" s="10" t="s">
        <v>250</v>
      </c>
      <c r="B27" s="55"/>
      <c r="C27" s="55"/>
      <c r="D27" s="55"/>
      <c r="F27" s="98">
        <v>0</v>
      </c>
      <c r="H27" s="98">
        <v>0</v>
      </c>
      <c r="I27" s="55"/>
      <c r="J27" s="98">
        <v>0</v>
      </c>
      <c r="L27" s="98">
        <v>0</v>
      </c>
      <c r="N27" s="98">
        <v>0</v>
      </c>
      <c r="P27" s="98">
        <f>SUM(N27:O27)</f>
        <v>0</v>
      </c>
      <c r="R27" s="98">
        <v>-50</v>
      </c>
      <c r="T27" s="98">
        <f t="shared" ref="T27" si="0">SUM(P27:R27)</f>
        <v>-50</v>
      </c>
    </row>
    <row r="28" spans="1:20" s="94" customFormat="1" ht="16.5" customHeight="1" x14ac:dyDescent="0.25">
      <c r="A28" s="10" t="s">
        <v>154</v>
      </c>
      <c r="B28" s="10"/>
      <c r="C28" s="87"/>
      <c r="D28" s="88"/>
      <c r="E28" s="89"/>
      <c r="F28" s="99">
        <v>0</v>
      </c>
      <c r="G28" s="91"/>
      <c r="H28" s="99">
        <v>0</v>
      </c>
      <c r="I28" s="92"/>
      <c r="J28" s="99">
        <v>0</v>
      </c>
      <c r="K28" s="93"/>
      <c r="L28" s="99">
        <v>0</v>
      </c>
      <c r="M28" s="92"/>
      <c r="N28" s="99">
        <f>'E 6 PL (6m)'!G47</f>
        <v>37164750</v>
      </c>
      <c r="O28" s="92"/>
      <c r="P28" s="99">
        <f>SUM(F28:N28)</f>
        <v>37164750</v>
      </c>
      <c r="Q28" s="92"/>
      <c r="R28" s="99">
        <f>+'E 6 PL (6m)'!G48</f>
        <v>33196377</v>
      </c>
      <c r="S28" s="92"/>
      <c r="T28" s="99">
        <f>SUM(P28:R28)</f>
        <v>70361127</v>
      </c>
    </row>
    <row r="29" spans="1:20" s="94" customFormat="1" ht="16.5" customHeight="1" x14ac:dyDescent="0.25">
      <c r="A29" s="10"/>
      <c r="B29" s="10"/>
      <c r="C29" s="87"/>
      <c r="D29" s="88"/>
      <c r="E29" s="89"/>
      <c r="F29" s="100"/>
      <c r="G29" s="91"/>
      <c r="H29" s="100"/>
      <c r="I29" s="92"/>
      <c r="J29" s="100"/>
      <c r="K29" s="93"/>
      <c r="L29" s="100"/>
      <c r="M29" s="92"/>
      <c r="N29" s="100"/>
      <c r="O29" s="92"/>
      <c r="P29" s="100"/>
      <c r="Q29" s="92"/>
      <c r="R29" s="100"/>
      <c r="S29" s="92"/>
      <c r="T29" s="100"/>
    </row>
    <row r="30" spans="1:20" ht="16.5" customHeight="1" thickBot="1" x14ac:dyDescent="0.3">
      <c r="A30" s="11" t="s">
        <v>155</v>
      </c>
      <c r="B30" s="55"/>
      <c r="C30" s="55"/>
      <c r="D30" s="55"/>
      <c r="F30" s="101">
        <f>SUM(F26:F28)</f>
        <v>1380599978</v>
      </c>
      <c r="H30" s="101">
        <f>SUM(H26:H28)</f>
        <v>1251361218</v>
      </c>
      <c r="I30" s="55"/>
      <c r="J30" s="101">
        <f>SUM(J26:J28)</f>
        <v>1589337148</v>
      </c>
      <c r="L30" s="101">
        <f>SUM(L26:L28)</f>
        <v>46648118</v>
      </c>
      <c r="N30" s="101">
        <f>SUM(N26:N28)</f>
        <v>232559832</v>
      </c>
      <c r="P30" s="101">
        <f>SUM(P26:P28)</f>
        <v>4500506294</v>
      </c>
      <c r="R30" s="101">
        <f>SUM(R26:R28)</f>
        <v>304991620</v>
      </c>
      <c r="T30" s="101">
        <f>SUM(T26:T28)</f>
        <v>4805497914</v>
      </c>
    </row>
    <row r="31" spans="1:20" ht="16.5" customHeight="1" thickTop="1" x14ac:dyDescent="0.25">
      <c r="A31" s="11"/>
      <c r="B31" s="55"/>
      <c r="C31" s="55"/>
      <c r="D31" s="55"/>
      <c r="F31" s="55"/>
      <c r="H31" s="55"/>
      <c r="I31" s="55"/>
      <c r="J31" s="55"/>
      <c r="L31" s="55"/>
      <c r="N31" s="55"/>
    </row>
    <row r="32" spans="1:20" ht="16.5" customHeight="1" x14ac:dyDescent="0.25">
      <c r="A32" s="11"/>
      <c r="B32" s="55"/>
      <c r="C32" s="55"/>
      <c r="D32" s="55"/>
      <c r="F32" s="55"/>
      <c r="H32" s="55"/>
      <c r="I32" s="55"/>
      <c r="J32" s="55"/>
      <c r="L32" s="55"/>
      <c r="N32" s="55"/>
    </row>
    <row r="33" spans="1:20" ht="16.5" customHeight="1" x14ac:dyDescent="0.25">
      <c r="A33" s="11"/>
      <c r="B33" s="55"/>
      <c r="C33" s="55"/>
      <c r="D33" s="55"/>
      <c r="F33" s="55"/>
      <c r="H33" s="55"/>
      <c r="I33" s="55"/>
      <c r="J33" s="55"/>
      <c r="L33" s="55"/>
      <c r="N33" s="55"/>
    </row>
    <row r="34" spans="1:20" ht="21.95" customHeight="1" x14ac:dyDescent="0.25">
      <c r="A34" s="34" t="s">
        <v>41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</row>
  </sheetData>
  <mergeCells count="3">
    <mergeCell ref="F6:T6"/>
    <mergeCell ref="F7:P7"/>
    <mergeCell ref="L9:N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ignoredErrors>
    <ignoredError sqref="P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90D5-C7AB-4B98-A369-F18775135C82}">
  <dimension ref="A1:R34"/>
  <sheetViews>
    <sheetView topLeftCell="A7" zoomScale="86" zoomScaleNormal="86" workbookViewId="0">
      <selection activeCell="D15" sqref="D15"/>
    </sheetView>
  </sheetViews>
  <sheetFormatPr defaultColWidth="9.140625" defaultRowHeight="16.5" customHeight="1" x14ac:dyDescent="0.2"/>
  <cols>
    <col min="1" max="1" width="2" style="53" customWidth="1"/>
    <col min="2" max="2" width="9.140625" style="53"/>
    <col min="3" max="3" width="26.140625" style="53" customWidth="1"/>
    <col min="4" max="4" width="6.7109375" style="108" customWidth="1"/>
    <col min="5" max="5" width="0.85546875" style="53" customWidth="1"/>
    <col min="6" max="6" width="12.7109375" style="53" customWidth="1"/>
    <col min="7" max="7" width="0.85546875" style="53" customWidth="1"/>
    <col min="8" max="8" width="12.5703125" style="53" customWidth="1"/>
    <col min="9" max="9" width="0.85546875" style="53" customWidth="1"/>
    <col min="10" max="10" width="15.140625" style="53" customWidth="1"/>
    <col min="11" max="11" width="0.85546875" style="53" customWidth="1"/>
    <col min="12" max="12" width="17.7109375" style="53" customWidth="1"/>
    <col min="13" max="13" width="0.85546875" style="53" customWidth="1"/>
    <col min="14" max="14" width="13" style="53" bestFit="1" customWidth="1"/>
    <col min="15" max="15" width="0.85546875" style="53" customWidth="1"/>
    <col min="16" max="16" width="13.7109375" style="53" customWidth="1"/>
    <col min="17" max="17" width="0.85546875" style="53" customWidth="1"/>
    <col min="18" max="18" width="12.85546875" style="53" customWidth="1"/>
    <col min="19" max="16384" width="9.140625" style="53"/>
  </cols>
  <sheetData>
    <row r="1" spans="1:18" s="4" customFormat="1" ht="16.5" customHeight="1" x14ac:dyDescent="0.2">
      <c r="A1" s="1" t="s">
        <v>0</v>
      </c>
      <c r="D1" s="13"/>
    </row>
    <row r="2" spans="1:18" s="4" customFormat="1" ht="16.5" customHeight="1" x14ac:dyDescent="0.2">
      <c r="A2" s="11" t="s">
        <v>156</v>
      </c>
      <c r="D2" s="13"/>
    </row>
    <row r="3" spans="1:18" s="4" customFormat="1" ht="16.5" customHeight="1" x14ac:dyDescent="0.2">
      <c r="A3" s="6" t="s">
        <v>125</v>
      </c>
      <c r="B3" s="54"/>
      <c r="C3" s="54"/>
      <c r="D3" s="102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16.5" customHeight="1" x14ac:dyDescent="0.2">
      <c r="A4" s="11"/>
      <c r="B4" s="55"/>
      <c r="C4" s="55"/>
      <c r="D4" s="103"/>
      <c r="E4" s="55"/>
      <c r="F4" s="55"/>
      <c r="H4" s="55"/>
      <c r="L4" s="55"/>
      <c r="N4" s="55"/>
      <c r="P4" s="55"/>
      <c r="R4" s="55"/>
    </row>
    <row r="5" spans="1:18" ht="16.5" customHeight="1" x14ac:dyDescent="0.2">
      <c r="A5" s="11"/>
      <c r="B5" s="55"/>
      <c r="C5" s="55"/>
      <c r="D5" s="103"/>
      <c r="E5" s="55"/>
      <c r="F5" s="55"/>
      <c r="H5" s="55"/>
      <c r="L5" s="55"/>
      <c r="N5" s="55"/>
      <c r="P5" s="55"/>
      <c r="R5" s="55"/>
    </row>
    <row r="6" spans="1:18" ht="16.5" customHeight="1" x14ac:dyDescent="0.2">
      <c r="A6" s="1"/>
      <c r="B6" s="1"/>
      <c r="C6" s="1"/>
      <c r="D6" s="2"/>
      <c r="E6" s="1"/>
      <c r="F6" s="175" t="s">
        <v>157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16.5" customHeight="1" x14ac:dyDescent="0.2">
      <c r="A7" s="81"/>
      <c r="B7" s="58"/>
      <c r="C7" s="58"/>
      <c r="D7" s="84"/>
      <c r="E7" s="58"/>
      <c r="G7" s="58"/>
      <c r="I7" s="58"/>
      <c r="J7" s="58" t="s">
        <v>158</v>
      </c>
      <c r="K7" s="58"/>
      <c r="M7" s="58"/>
      <c r="Q7" s="58"/>
    </row>
    <row r="8" spans="1:18" ht="16.5" customHeight="1" x14ac:dyDescent="0.2">
      <c r="A8" s="81"/>
      <c r="B8" s="58"/>
      <c r="C8" s="58"/>
      <c r="D8" s="84"/>
      <c r="E8" s="58"/>
      <c r="G8" s="58"/>
      <c r="I8" s="58"/>
      <c r="J8" s="58" t="s">
        <v>159</v>
      </c>
      <c r="K8" s="58"/>
      <c r="M8" s="58"/>
      <c r="O8" s="84"/>
      <c r="P8" s="84"/>
      <c r="Q8" s="58"/>
    </row>
    <row r="9" spans="1:18" ht="16.5" customHeight="1" x14ac:dyDescent="0.2">
      <c r="A9" s="81"/>
      <c r="B9" s="58"/>
      <c r="C9" s="58"/>
      <c r="D9" s="84"/>
      <c r="E9" s="58"/>
      <c r="F9" s="58" t="s">
        <v>129</v>
      </c>
      <c r="G9" s="58"/>
      <c r="H9" s="10"/>
      <c r="I9" s="58"/>
      <c r="J9" s="58" t="s">
        <v>160</v>
      </c>
      <c r="K9" s="58"/>
      <c r="L9" s="58" t="s">
        <v>161</v>
      </c>
      <c r="M9" s="58"/>
      <c r="N9" s="175" t="s">
        <v>131</v>
      </c>
      <c r="O9" s="175"/>
      <c r="P9" s="175"/>
      <c r="Q9" s="58"/>
      <c r="R9" s="10"/>
    </row>
    <row r="10" spans="1:18" ht="16.5" customHeight="1" x14ac:dyDescent="0.2">
      <c r="A10" s="81"/>
      <c r="B10" s="58"/>
      <c r="C10" s="58"/>
      <c r="D10" s="84"/>
      <c r="E10" s="58"/>
      <c r="F10" s="58" t="s">
        <v>133</v>
      </c>
      <c r="G10" s="58"/>
      <c r="H10" s="58" t="s">
        <v>134</v>
      </c>
      <c r="I10" s="58"/>
      <c r="J10" s="58" t="s">
        <v>162</v>
      </c>
      <c r="K10" s="58"/>
      <c r="L10" s="58" t="s">
        <v>163</v>
      </c>
      <c r="M10" s="58"/>
      <c r="N10" s="58" t="s">
        <v>136</v>
      </c>
      <c r="O10" s="58"/>
      <c r="P10" s="58"/>
      <c r="Q10" s="58"/>
      <c r="R10" s="58" t="s">
        <v>132</v>
      </c>
    </row>
    <row r="11" spans="1:18" ht="16.5" customHeight="1" x14ac:dyDescent="0.2">
      <c r="A11" s="81"/>
      <c r="B11" s="58"/>
      <c r="C11" s="58"/>
      <c r="D11" s="84"/>
      <c r="E11" s="58"/>
      <c r="F11" s="58" t="s">
        <v>139</v>
      </c>
      <c r="G11" s="58"/>
      <c r="H11" s="58" t="s">
        <v>139</v>
      </c>
      <c r="I11" s="58"/>
      <c r="J11" s="58" t="s">
        <v>164</v>
      </c>
      <c r="K11" s="58"/>
      <c r="L11" s="58" t="s">
        <v>165</v>
      </c>
      <c r="M11" s="58"/>
      <c r="N11" s="85" t="s">
        <v>141</v>
      </c>
      <c r="O11" s="58"/>
      <c r="P11" s="58" t="s">
        <v>142</v>
      </c>
      <c r="Q11" s="58"/>
      <c r="R11" s="58" t="s">
        <v>166</v>
      </c>
    </row>
    <row r="12" spans="1:18" ht="16.5" customHeight="1" x14ac:dyDescent="0.2">
      <c r="A12" s="81"/>
      <c r="B12" s="84"/>
      <c r="C12" s="84"/>
      <c r="D12" s="84"/>
      <c r="E12" s="84"/>
      <c r="F12" s="57" t="s">
        <v>13</v>
      </c>
      <c r="G12" s="58"/>
      <c r="H12" s="57" t="s">
        <v>13</v>
      </c>
      <c r="I12" s="58"/>
      <c r="J12" s="104" t="s">
        <v>13</v>
      </c>
      <c r="K12" s="58"/>
      <c r="L12" s="57" t="s">
        <v>13</v>
      </c>
      <c r="M12" s="58"/>
      <c r="N12" s="57" t="s">
        <v>13</v>
      </c>
      <c r="O12" s="58"/>
      <c r="P12" s="57" t="s">
        <v>13</v>
      </c>
      <c r="Q12" s="58"/>
      <c r="R12" s="57" t="s">
        <v>13</v>
      </c>
    </row>
    <row r="13" spans="1:18" ht="16.5" customHeight="1" x14ac:dyDescent="0.2">
      <c r="B13" s="55"/>
      <c r="C13" s="55"/>
      <c r="D13" s="103"/>
      <c r="E13" s="55"/>
    </row>
    <row r="14" spans="1:18" ht="16.5" customHeight="1" x14ac:dyDescent="0.2">
      <c r="A14" s="11" t="s">
        <v>146</v>
      </c>
      <c r="B14" s="103"/>
      <c r="C14" s="103"/>
      <c r="D14" s="103"/>
      <c r="E14" s="103"/>
      <c r="F14" s="55">
        <v>1380599978</v>
      </c>
      <c r="H14" s="55">
        <v>5072394899</v>
      </c>
      <c r="J14" s="55">
        <v>-2499763187</v>
      </c>
      <c r="L14" s="55">
        <v>2588050</v>
      </c>
      <c r="N14" s="55">
        <v>29632014</v>
      </c>
      <c r="P14" s="55">
        <v>191828802</v>
      </c>
      <c r="R14" s="55">
        <f>SUM(F14:P14)</f>
        <v>4177280556</v>
      </c>
    </row>
    <row r="15" spans="1:18" ht="16.5" customHeight="1" x14ac:dyDescent="0.2">
      <c r="A15" s="10" t="s">
        <v>147</v>
      </c>
      <c r="B15" s="10"/>
      <c r="C15" s="103"/>
      <c r="D15" s="103"/>
      <c r="E15" s="103"/>
      <c r="F15" s="55"/>
      <c r="H15" s="55"/>
      <c r="J15" s="55"/>
      <c r="L15" s="55"/>
      <c r="N15" s="55"/>
      <c r="P15" s="55"/>
      <c r="R15" s="55"/>
    </row>
    <row r="16" spans="1:18" s="4" customFormat="1" ht="16.5" customHeight="1" x14ac:dyDescent="0.2">
      <c r="A16" s="10"/>
      <c r="B16" s="10" t="s">
        <v>148</v>
      </c>
      <c r="C16" s="87"/>
      <c r="D16" s="88"/>
      <c r="E16" s="89"/>
      <c r="F16" s="90">
        <v>0</v>
      </c>
      <c r="G16" s="92"/>
      <c r="H16" s="90">
        <v>0</v>
      </c>
      <c r="I16" s="93"/>
      <c r="J16" s="90">
        <v>0</v>
      </c>
      <c r="K16" s="92"/>
      <c r="L16" s="90">
        <v>0</v>
      </c>
      <c r="M16" s="92"/>
      <c r="N16" s="90">
        <v>0</v>
      </c>
      <c r="O16" s="92"/>
      <c r="P16" s="90">
        <v>-14664903</v>
      </c>
      <c r="Q16" s="92"/>
      <c r="R16" s="90">
        <f>SUM(F16:Q16)</f>
        <v>-14664903</v>
      </c>
    </row>
    <row r="17" spans="1:18" s="4" customFormat="1" ht="16.5" customHeight="1" x14ac:dyDescent="0.2">
      <c r="A17" s="10"/>
      <c r="B17" s="10"/>
      <c r="C17" s="87"/>
      <c r="D17" s="88"/>
      <c r="E17" s="89"/>
      <c r="F17" s="87"/>
      <c r="G17" s="92"/>
      <c r="H17" s="87"/>
      <c r="I17" s="93"/>
      <c r="J17" s="87"/>
      <c r="K17" s="92"/>
      <c r="L17" s="87"/>
      <c r="M17" s="92"/>
      <c r="N17" s="87"/>
      <c r="O17" s="92"/>
      <c r="P17" s="87"/>
      <c r="Q17" s="92"/>
      <c r="R17" s="87"/>
    </row>
    <row r="18" spans="1:18" s="4" customFormat="1" ht="16.5" customHeight="1" x14ac:dyDescent="0.2">
      <c r="A18" s="95" t="s">
        <v>167</v>
      </c>
      <c r="B18" s="96"/>
      <c r="C18" s="87"/>
      <c r="D18" s="88"/>
      <c r="E18" s="89"/>
      <c r="F18" s="87">
        <f>SUM(F14:F16)</f>
        <v>1380599978</v>
      </c>
      <c r="G18" s="89"/>
      <c r="H18" s="87">
        <f>SUM(H14:H16)</f>
        <v>5072394899</v>
      </c>
      <c r="I18" s="87"/>
      <c r="J18" s="87">
        <f>SUM(J14:J16)</f>
        <v>-2499763187</v>
      </c>
      <c r="K18" s="87"/>
      <c r="L18" s="87">
        <f>SUM(L14:L16)</f>
        <v>2588050</v>
      </c>
      <c r="M18" s="89"/>
      <c r="N18" s="87">
        <f>SUM(N14:N16)</f>
        <v>29632014</v>
      </c>
      <c r="O18" s="89"/>
      <c r="P18" s="87">
        <f>SUM(P14:P16)</f>
        <v>177163899</v>
      </c>
      <c r="Q18" s="89"/>
      <c r="R18" s="87">
        <f>SUM(F18:Q18)</f>
        <v>4162615653</v>
      </c>
    </row>
    <row r="19" spans="1:18" s="4" customFormat="1" ht="16.5" customHeight="1" x14ac:dyDescent="0.2">
      <c r="A19" s="10" t="s">
        <v>168</v>
      </c>
      <c r="B19" s="96"/>
      <c r="C19" s="87"/>
      <c r="D19" s="88"/>
      <c r="E19" s="89"/>
      <c r="F19" s="87">
        <v>0</v>
      </c>
      <c r="G19" s="89"/>
      <c r="H19" s="87">
        <v>0</v>
      </c>
      <c r="I19" s="87"/>
      <c r="J19" s="87">
        <v>0</v>
      </c>
      <c r="K19" s="87"/>
      <c r="L19" s="87">
        <v>0</v>
      </c>
      <c r="M19" s="89"/>
      <c r="N19" s="87">
        <v>0</v>
      </c>
      <c r="O19" s="89"/>
      <c r="P19" s="87">
        <v>-55223999</v>
      </c>
      <c r="Q19" s="89"/>
      <c r="R19" s="87">
        <f>+P19</f>
        <v>-55223999</v>
      </c>
    </row>
    <row r="20" spans="1:18" ht="16.5" customHeight="1" x14ac:dyDescent="0.2">
      <c r="A20" s="10" t="s">
        <v>169</v>
      </c>
      <c r="B20" s="60"/>
      <c r="C20" s="60"/>
      <c r="D20" s="105"/>
      <c r="E20" s="60"/>
      <c r="F20" s="69" t="s">
        <v>105</v>
      </c>
      <c r="H20" s="69" t="s">
        <v>105</v>
      </c>
      <c r="J20" s="69" t="s">
        <v>105</v>
      </c>
      <c r="K20" s="60"/>
      <c r="L20" s="69" t="s">
        <v>105</v>
      </c>
      <c r="N20" s="69" t="s">
        <v>105</v>
      </c>
      <c r="P20" s="69">
        <v>-14896152</v>
      </c>
      <c r="R20" s="54">
        <f>SUM(F20:P20)</f>
        <v>-14896152</v>
      </c>
    </row>
    <row r="21" spans="1:18" ht="16.5" customHeight="1" x14ac:dyDescent="0.2">
      <c r="A21" s="11"/>
      <c r="B21" s="55"/>
      <c r="C21" s="55"/>
      <c r="D21" s="103"/>
      <c r="E21" s="55"/>
      <c r="F21" s="55"/>
      <c r="H21" s="55"/>
      <c r="J21" s="55"/>
      <c r="L21" s="55"/>
      <c r="N21" s="55"/>
      <c r="P21" s="55"/>
      <c r="R21" s="55"/>
    </row>
    <row r="22" spans="1:18" ht="16.5" customHeight="1" thickBot="1" x14ac:dyDescent="0.25">
      <c r="A22" s="11" t="s">
        <v>152</v>
      </c>
      <c r="B22" s="55"/>
      <c r="C22" s="55"/>
      <c r="D22" s="103"/>
      <c r="E22" s="55"/>
      <c r="F22" s="97">
        <f>SUM(F18:F20)</f>
        <v>1380599978</v>
      </c>
      <c r="H22" s="97">
        <f>SUM(H18:H20)</f>
        <v>5072394899</v>
      </c>
      <c r="J22" s="97">
        <f>SUM(J18:J20)</f>
        <v>-2499763187</v>
      </c>
      <c r="L22" s="97">
        <f>SUM(L18:L20)</f>
        <v>2588050</v>
      </c>
      <c r="N22" s="97">
        <f>SUM(N18:N20)</f>
        <v>29632014</v>
      </c>
      <c r="P22" s="97">
        <f>SUM(P18:P20)</f>
        <v>107043748</v>
      </c>
      <c r="R22" s="97">
        <f>SUM(R18:R20)</f>
        <v>4092495502</v>
      </c>
    </row>
    <row r="23" spans="1:18" ht="16.5" customHeight="1" thickTop="1" x14ac:dyDescent="0.2">
      <c r="A23" s="11"/>
      <c r="B23" s="55"/>
      <c r="C23" s="55"/>
      <c r="D23" s="103"/>
      <c r="E23" s="55"/>
      <c r="F23" s="55"/>
      <c r="H23" s="55"/>
      <c r="L23" s="55"/>
      <c r="N23" s="55"/>
      <c r="P23" s="55"/>
    </row>
    <row r="24" spans="1:18" s="4" customFormat="1" ht="16.5" customHeight="1" x14ac:dyDescent="0.2">
      <c r="A24" s="95" t="s">
        <v>153</v>
      </c>
      <c r="B24" s="96"/>
      <c r="C24" s="87"/>
      <c r="D24" s="88"/>
      <c r="E24" s="89"/>
      <c r="F24" s="98">
        <v>1380599978</v>
      </c>
      <c r="G24" s="53"/>
      <c r="H24" s="98">
        <v>5072394899</v>
      </c>
      <c r="I24" s="53"/>
      <c r="J24" s="98">
        <v>-2490187463</v>
      </c>
      <c r="K24" s="53"/>
      <c r="L24" s="98">
        <v>2588050</v>
      </c>
      <c r="M24" s="53"/>
      <c r="N24" s="98">
        <v>29632014</v>
      </c>
      <c r="O24" s="53"/>
      <c r="P24" s="98">
        <v>34942146</v>
      </c>
      <c r="Q24" s="53"/>
      <c r="R24" s="98">
        <f>SUM(F24:P24)</f>
        <v>4029969624</v>
      </c>
    </row>
    <row r="25" spans="1:18" ht="16.5" customHeight="1" x14ac:dyDescent="0.2">
      <c r="A25" s="10" t="s">
        <v>169</v>
      </c>
      <c r="B25" s="60"/>
      <c r="C25" s="60"/>
      <c r="D25" s="105"/>
      <c r="E25" s="60"/>
      <c r="F25" s="106">
        <v>0</v>
      </c>
      <c r="H25" s="106">
        <v>0</v>
      </c>
      <c r="J25" s="106">
        <v>0</v>
      </c>
      <c r="K25" s="60"/>
      <c r="L25" s="106">
        <v>0</v>
      </c>
      <c r="N25" s="106">
        <v>0</v>
      </c>
      <c r="P25" s="106">
        <f>+'E 6 PL (6m)'!K47</f>
        <v>-44468941</v>
      </c>
      <c r="R25" s="107">
        <f>SUM(F25:P25)</f>
        <v>-44468941</v>
      </c>
    </row>
    <row r="26" spans="1:18" ht="16.5" customHeight="1" x14ac:dyDescent="0.2">
      <c r="A26" s="11"/>
      <c r="B26" s="55"/>
      <c r="C26" s="55"/>
      <c r="D26" s="103"/>
      <c r="E26" s="55"/>
      <c r="F26" s="98"/>
      <c r="H26" s="98"/>
      <c r="J26" s="98"/>
      <c r="L26" s="98"/>
      <c r="N26" s="98"/>
      <c r="P26" s="98"/>
      <c r="R26" s="98"/>
    </row>
    <row r="27" spans="1:18" ht="16.5" customHeight="1" thickBot="1" x14ac:dyDescent="0.25">
      <c r="A27" s="11" t="s">
        <v>155</v>
      </c>
      <c r="B27" s="55"/>
      <c r="C27" s="55"/>
      <c r="D27" s="103"/>
      <c r="E27" s="55"/>
      <c r="F27" s="101">
        <f>SUM(F24:F25)</f>
        <v>1380599978</v>
      </c>
      <c r="H27" s="101">
        <f>SUM(H24:H25)</f>
        <v>5072394899</v>
      </c>
      <c r="J27" s="101">
        <f>SUM(J24:J25)</f>
        <v>-2490187463</v>
      </c>
      <c r="L27" s="101">
        <f>SUM(L24:L25)</f>
        <v>2588050</v>
      </c>
      <c r="N27" s="101">
        <f>SUM(N24:N25)</f>
        <v>29632014</v>
      </c>
      <c r="P27" s="101">
        <f>SUM(P24:P25)</f>
        <v>-9526795</v>
      </c>
      <c r="R27" s="101">
        <f>SUM(R24:R25)</f>
        <v>3985500683</v>
      </c>
    </row>
    <row r="28" spans="1:18" ht="16.5" customHeight="1" thickTop="1" x14ac:dyDescent="0.2">
      <c r="A28" s="11"/>
      <c r="B28" s="55"/>
      <c r="C28" s="55"/>
      <c r="D28" s="103"/>
      <c r="E28" s="55"/>
      <c r="F28" s="55"/>
      <c r="H28" s="55"/>
      <c r="L28" s="55"/>
      <c r="N28" s="55"/>
      <c r="P28" s="55"/>
    </row>
    <row r="29" spans="1:18" ht="16.5" customHeight="1" x14ac:dyDescent="0.2">
      <c r="A29" s="11"/>
      <c r="B29" s="55"/>
      <c r="C29" s="55"/>
      <c r="D29" s="103"/>
      <c r="E29" s="55"/>
      <c r="F29" s="55"/>
      <c r="H29" s="55"/>
      <c r="L29" s="55"/>
      <c r="N29" s="55"/>
      <c r="P29" s="55"/>
    </row>
    <row r="30" spans="1:18" ht="16.5" customHeight="1" x14ac:dyDescent="0.2">
      <c r="A30" s="11"/>
      <c r="B30" s="55"/>
      <c r="C30" s="55"/>
      <c r="D30" s="103"/>
      <c r="E30" s="55"/>
      <c r="F30" s="55"/>
      <c r="H30" s="55"/>
      <c r="L30" s="55"/>
      <c r="N30" s="55"/>
      <c r="P30" s="55"/>
    </row>
    <row r="31" spans="1:18" ht="16.5" customHeight="1" x14ac:dyDescent="0.2">
      <c r="A31" s="11"/>
      <c r="B31" s="55"/>
      <c r="C31" s="55"/>
      <c r="D31" s="103"/>
      <c r="E31" s="55"/>
      <c r="F31" s="55"/>
      <c r="H31" s="55"/>
      <c r="L31" s="55"/>
      <c r="N31" s="55"/>
      <c r="P31" s="55"/>
    </row>
    <row r="32" spans="1:18" ht="16.5" customHeight="1" x14ac:dyDescent="0.2">
      <c r="A32" s="11"/>
      <c r="B32" s="55"/>
      <c r="C32" s="55"/>
      <c r="D32" s="103"/>
      <c r="E32" s="55"/>
      <c r="F32" s="55"/>
      <c r="H32" s="55"/>
      <c r="L32" s="55"/>
      <c r="N32" s="55"/>
      <c r="P32" s="55"/>
    </row>
    <row r="33" spans="1:18" ht="14.25" customHeight="1" x14ac:dyDescent="0.2">
      <c r="A33" s="11"/>
      <c r="B33" s="55"/>
      <c r="C33" s="55"/>
      <c r="D33" s="103"/>
      <c r="E33" s="55"/>
      <c r="F33" s="55"/>
      <c r="H33" s="55"/>
      <c r="L33" s="55"/>
      <c r="N33" s="55"/>
      <c r="P33" s="55"/>
    </row>
    <row r="34" spans="1:18" ht="21.95" customHeight="1" x14ac:dyDescent="0.2">
      <c r="A34" s="34" t="s">
        <v>41</v>
      </c>
      <c r="B34" s="54"/>
      <c r="C34" s="54"/>
      <c r="D34" s="10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</sheetData>
  <mergeCells count="2">
    <mergeCell ref="F6:R6"/>
    <mergeCell ref="N9:P9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DFEE-19AE-4EA1-9F1F-7D99AD2BC1EE}">
  <dimension ref="A1:T129"/>
  <sheetViews>
    <sheetView tabSelected="1" topLeftCell="A49" zoomScaleNormal="100" zoomScaleSheetLayoutView="100" workbookViewId="0">
      <selection activeCell="J76" sqref="J76"/>
    </sheetView>
  </sheetViews>
  <sheetFormatPr defaultColWidth="9.140625" defaultRowHeight="15.6" customHeight="1" x14ac:dyDescent="0.25"/>
  <cols>
    <col min="1" max="3" width="1.42578125" style="80" customWidth="1"/>
    <col min="4" max="4" width="22.5703125" style="80" customWidth="1"/>
    <col min="5" max="5" width="21" style="80" customWidth="1"/>
    <col min="6" max="6" width="4.7109375" style="80" customWidth="1"/>
    <col min="7" max="7" width="0.7109375" style="80" customWidth="1"/>
    <col min="8" max="8" width="12" style="80" bestFit="1" customWidth="1"/>
    <col min="9" max="9" width="0.7109375" style="80" customWidth="1"/>
    <col min="10" max="10" width="12" style="80" bestFit="1" customWidth="1"/>
    <col min="11" max="11" width="0.7109375" style="80" customWidth="1"/>
    <col min="12" max="12" width="10.85546875" style="80" customWidth="1"/>
    <col min="13" max="13" width="0.7109375" style="80" customWidth="1"/>
    <col min="14" max="14" width="11.7109375" style="80" customWidth="1"/>
    <col min="15" max="16384" width="9.140625" style="80"/>
  </cols>
  <sheetData>
    <row r="1" spans="1:14" ht="15.6" customHeight="1" x14ac:dyDescent="0.25">
      <c r="A1" s="1" t="s">
        <v>0</v>
      </c>
      <c r="B1" s="1"/>
      <c r="C1" s="1"/>
      <c r="D1" s="1"/>
      <c r="E1" s="2"/>
      <c r="F1" s="2"/>
      <c r="G1" s="2"/>
      <c r="H1" s="109"/>
      <c r="I1" s="109"/>
      <c r="J1" s="109"/>
      <c r="K1" s="109"/>
      <c r="L1" s="109"/>
      <c r="M1" s="109"/>
      <c r="N1" s="109"/>
    </row>
    <row r="2" spans="1:14" ht="15.6" customHeight="1" x14ac:dyDescent="0.25">
      <c r="A2" s="11" t="s">
        <v>170</v>
      </c>
      <c r="B2" s="11"/>
      <c r="C2" s="11"/>
      <c r="D2" s="11"/>
      <c r="E2" s="10"/>
      <c r="F2" s="38"/>
      <c r="G2" s="38"/>
      <c r="H2" s="110"/>
      <c r="I2" s="110"/>
      <c r="J2" s="110"/>
      <c r="K2" s="110"/>
      <c r="L2" s="110"/>
      <c r="M2" s="110"/>
      <c r="N2" s="110"/>
    </row>
    <row r="3" spans="1:14" ht="15.6" customHeight="1" x14ac:dyDescent="0.25">
      <c r="A3" s="111" t="s">
        <v>125</v>
      </c>
      <c r="B3" s="111"/>
      <c r="C3" s="111"/>
      <c r="D3" s="111"/>
      <c r="E3" s="112"/>
      <c r="F3" s="113"/>
      <c r="G3" s="113"/>
      <c r="H3" s="114"/>
      <c r="I3" s="114"/>
      <c r="J3" s="114"/>
      <c r="K3" s="114"/>
      <c r="L3" s="114"/>
      <c r="M3" s="114"/>
      <c r="N3" s="114"/>
    </row>
    <row r="4" spans="1:14" s="168" customFormat="1" ht="15.6" customHeight="1" x14ac:dyDescent="0.25">
      <c r="A4" s="115"/>
      <c r="B4" s="115"/>
      <c r="C4" s="115"/>
      <c r="D4" s="115"/>
      <c r="E4" s="116"/>
      <c r="F4" s="117"/>
      <c r="G4" s="117"/>
      <c r="H4" s="110"/>
      <c r="I4" s="110"/>
      <c r="J4" s="110"/>
      <c r="K4" s="110"/>
      <c r="L4" s="110"/>
      <c r="M4" s="110"/>
      <c r="N4" s="110"/>
    </row>
    <row r="5" spans="1:14" s="168" customFormat="1" ht="15.6" customHeight="1" x14ac:dyDescent="0.25">
      <c r="A5" s="115"/>
      <c r="B5" s="115"/>
      <c r="C5" s="115"/>
      <c r="D5" s="115"/>
      <c r="E5" s="116"/>
      <c r="F5" s="117"/>
      <c r="G5" s="117"/>
      <c r="H5" s="110"/>
      <c r="I5" s="110"/>
      <c r="J5" s="110"/>
      <c r="K5" s="110"/>
      <c r="L5" s="110"/>
      <c r="M5" s="110"/>
      <c r="N5" s="110"/>
    </row>
    <row r="6" spans="1:14" s="168" customFormat="1" ht="15.6" customHeight="1" x14ac:dyDescent="0.25">
      <c r="A6" s="115"/>
      <c r="B6" s="115"/>
      <c r="C6" s="115"/>
      <c r="D6" s="115"/>
      <c r="E6" s="116"/>
      <c r="F6" s="117"/>
      <c r="G6" s="117"/>
      <c r="H6" s="178" t="s">
        <v>3</v>
      </c>
      <c r="I6" s="178"/>
      <c r="J6" s="178"/>
      <c r="K6" s="118"/>
      <c r="L6" s="178" t="s">
        <v>4</v>
      </c>
      <c r="M6" s="178"/>
      <c r="N6" s="178"/>
    </row>
    <row r="7" spans="1:14" s="168" customFormat="1" ht="15.6" customHeight="1" x14ac:dyDescent="0.25">
      <c r="A7" s="115"/>
      <c r="B7" s="115"/>
      <c r="C7" s="115"/>
      <c r="D7" s="115"/>
      <c r="E7" s="116"/>
      <c r="F7" s="117"/>
      <c r="G7" s="117"/>
      <c r="H7" s="177" t="s">
        <v>5</v>
      </c>
      <c r="I7" s="177"/>
      <c r="J7" s="177"/>
      <c r="K7" s="167"/>
      <c r="L7" s="177" t="s">
        <v>5</v>
      </c>
      <c r="M7" s="177"/>
      <c r="N7" s="177"/>
    </row>
    <row r="8" spans="1:14" s="168" customFormat="1" ht="15.6" customHeight="1" x14ac:dyDescent="0.25">
      <c r="A8" s="115"/>
      <c r="B8" s="115"/>
      <c r="C8" s="115"/>
      <c r="D8" s="115"/>
      <c r="E8" s="116"/>
      <c r="F8" s="117"/>
      <c r="G8" s="117"/>
      <c r="H8" s="119" t="s">
        <v>171</v>
      </c>
      <c r="I8" s="119"/>
      <c r="J8" s="119" t="s">
        <v>171</v>
      </c>
      <c r="K8" s="120"/>
      <c r="L8" s="119" t="s">
        <v>171</v>
      </c>
      <c r="M8" s="119"/>
      <c r="N8" s="119" t="s">
        <v>171</v>
      </c>
    </row>
    <row r="9" spans="1:14" s="168" customFormat="1" ht="15.6" customHeight="1" x14ac:dyDescent="0.25">
      <c r="A9" s="115"/>
      <c r="B9" s="115"/>
      <c r="C9" s="115"/>
      <c r="D9" s="115"/>
      <c r="F9" s="117"/>
      <c r="G9" s="117"/>
      <c r="H9" s="121" t="s">
        <v>10</v>
      </c>
      <c r="I9" s="118"/>
      <c r="J9" s="121" t="s">
        <v>11</v>
      </c>
      <c r="K9" s="118"/>
      <c r="L9" s="121" t="s">
        <v>10</v>
      </c>
      <c r="M9" s="118"/>
      <c r="N9" s="121" t="s">
        <v>11</v>
      </c>
    </row>
    <row r="10" spans="1:14" s="168" customFormat="1" ht="15.6" customHeight="1" x14ac:dyDescent="0.25">
      <c r="A10" s="116"/>
      <c r="B10" s="116"/>
      <c r="C10" s="116"/>
      <c r="D10" s="116"/>
      <c r="E10" s="116"/>
      <c r="F10" s="122" t="s">
        <v>12</v>
      </c>
      <c r="G10" s="123"/>
      <c r="H10" s="124" t="s">
        <v>13</v>
      </c>
      <c r="I10" s="109"/>
      <c r="J10" s="124" t="s">
        <v>13</v>
      </c>
      <c r="K10" s="110"/>
      <c r="L10" s="124" t="s">
        <v>13</v>
      </c>
      <c r="M10" s="109"/>
      <c r="N10" s="124" t="s">
        <v>13</v>
      </c>
    </row>
    <row r="11" spans="1:14" s="168" customFormat="1" ht="15.6" customHeight="1" x14ac:dyDescent="0.25">
      <c r="A11" s="115" t="s">
        <v>172</v>
      </c>
      <c r="F11" s="117"/>
      <c r="G11" s="117"/>
      <c r="H11" s="125"/>
      <c r="I11" s="110"/>
      <c r="J11" s="126"/>
      <c r="K11" s="110"/>
      <c r="L11" s="125"/>
      <c r="M11" s="110"/>
      <c r="N11" s="126"/>
    </row>
    <row r="12" spans="1:14" s="168" customFormat="1" ht="15.6" customHeight="1" x14ac:dyDescent="0.25">
      <c r="A12" s="116" t="s">
        <v>173</v>
      </c>
      <c r="F12" s="117"/>
      <c r="G12" s="117"/>
      <c r="H12" s="125">
        <f>+'E 6 PL (6m)'!G33</f>
        <v>119099614</v>
      </c>
      <c r="I12" s="127"/>
      <c r="J12" s="126">
        <v>-51050846</v>
      </c>
      <c r="K12" s="127"/>
      <c r="L12" s="125">
        <f>+'E 6 PL (6m)'!K33</f>
        <v>-47596741</v>
      </c>
      <c r="M12" s="127"/>
      <c r="N12" s="128">
        <v>-15454295</v>
      </c>
    </row>
    <row r="13" spans="1:14" s="168" customFormat="1" ht="15.6" customHeight="1" x14ac:dyDescent="0.25">
      <c r="A13" s="115" t="s">
        <v>174</v>
      </c>
      <c r="C13" s="115"/>
      <c r="D13" s="115"/>
      <c r="E13" s="115"/>
      <c r="F13" s="117"/>
      <c r="G13" s="117"/>
      <c r="H13" s="125"/>
      <c r="I13" s="110"/>
      <c r="J13" s="126"/>
      <c r="K13" s="110"/>
      <c r="L13" s="125"/>
      <c r="M13" s="110"/>
      <c r="N13" s="126"/>
    </row>
    <row r="14" spans="1:14" s="168" customFormat="1" ht="15.6" customHeight="1" x14ac:dyDescent="0.25">
      <c r="B14" s="115" t="s">
        <v>175</v>
      </c>
      <c r="D14" s="115"/>
      <c r="E14" s="115"/>
      <c r="F14" s="117"/>
      <c r="G14" s="117"/>
      <c r="H14" s="125"/>
      <c r="I14" s="110"/>
      <c r="J14" s="126"/>
      <c r="K14" s="110"/>
      <c r="L14" s="125"/>
      <c r="M14" s="110"/>
      <c r="N14" s="126"/>
    </row>
    <row r="15" spans="1:14" s="168" customFormat="1" ht="15.6" customHeight="1" x14ac:dyDescent="0.25">
      <c r="B15" s="129" t="s">
        <v>176</v>
      </c>
      <c r="F15" s="117"/>
      <c r="G15" s="117"/>
      <c r="H15" s="125">
        <v>46755339</v>
      </c>
      <c r="I15" s="127"/>
      <c r="J15" s="126">
        <v>42339816</v>
      </c>
      <c r="K15" s="127"/>
      <c r="L15" s="125">
        <v>13102451</v>
      </c>
      <c r="M15" s="127"/>
      <c r="N15" s="128">
        <v>13869133</v>
      </c>
    </row>
    <row r="16" spans="1:14" s="169" customFormat="1" ht="15.6" customHeight="1" x14ac:dyDescent="0.25">
      <c r="B16" s="129" t="s">
        <v>236</v>
      </c>
      <c r="F16" s="117"/>
      <c r="G16" s="117"/>
      <c r="H16" s="125">
        <v>0</v>
      </c>
      <c r="I16" s="127"/>
      <c r="J16" s="126">
        <v>2472055</v>
      </c>
      <c r="K16" s="127"/>
      <c r="L16" s="125">
        <v>0</v>
      </c>
      <c r="M16" s="127"/>
      <c r="N16" s="128">
        <v>1258904</v>
      </c>
    </row>
    <row r="17" spans="1:20" s="168" customFormat="1" ht="15.6" customHeight="1" x14ac:dyDescent="0.25">
      <c r="B17" s="129" t="s">
        <v>239</v>
      </c>
      <c r="F17" s="117"/>
      <c r="G17" s="117"/>
      <c r="H17" s="125">
        <v>-1388025</v>
      </c>
      <c r="I17" s="127"/>
      <c r="J17" s="126">
        <v>0</v>
      </c>
      <c r="K17" s="127"/>
      <c r="L17" s="125">
        <v>0</v>
      </c>
      <c r="M17" s="127"/>
      <c r="N17" s="126">
        <v>0</v>
      </c>
    </row>
    <row r="18" spans="1:20" s="168" customFormat="1" ht="15.6" customHeight="1" x14ac:dyDescent="0.25">
      <c r="B18" s="129" t="s">
        <v>177</v>
      </c>
      <c r="F18" s="117">
        <v>11</v>
      </c>
      <c r="G18" s="117"/>
      <c r="H18" s="125">
        <v>7396087</v>
      </c>
      <c r="I18" s="127"/>
      <c r="J18" s="126">
        <v>0</v>
      </c>
      <c r="K18" s="127"/>
      <c r="L18" s="125">
        <v>7396087</v>
      </c>
      <c r="M18" s="127"/>
      <c r="N18" s="126">
        <v>0</v>
      </c>
    </row>
    <row r="19" spans="1:20" s="168" customFormat="1" ht="15.6" customHeight="1" x14ac:dyDescent="0.25">
      <c r="B19" s="129" t="s">
        <v>178</v>
      </c>
      <c r="F19" s="117">
        <v>11</v>
      </c>
      <c r="G19" s="117"/>
      <c r="H19" s="125">
        <v>4176131</v>
      </c>
      <c r="I19" s="127"/>
      <c r="J19" s="126">
        <v>0</v>
      </c>
      <c r="K19" s="127"/>
      <c r="L19" s="125">
        <v>0</v>
      </c>
      <c r="M19" s="127"/>
      <c r="N19" s="126">
        <v>0</v>
      </c>
    </row>
    <row r="20" spans="1:20" s="168" customFormat="1" ht="15.6" customHeight="1" x14ac:dyDescent="0.25">
      <c r="B20" s="129" t="s">
        <v>179</v>
      </c>
      <c r="F20" s="117"/>
      <c r="G20" s="117"/>
      <c r="H20" s="125">
        <v>65159272</v>
      </c>
      <c r="I20" s="127"/>
      <c r="J20" s="126">
        <v>0</v>
      </c>
      <c r="K20" s="127"/>
      <c r="L20" s="125">
        <v>56653695</v>
      </c>
      <c r="M20" s="127"/>
      <c r="N20" s="126">
        <v>0</v>
      </c>
    </row>
    <row r="21" spans="1:20" s="168" customFormat="1" ht="15.6" customHeight="1" x14ac:dyDescent="0.25">
      <c r="B21" s="129" t="s">
        <v>70</v>
      </c>
      <c r="F21" s="117"/>
      <c r="G21" s="117"/>
      <c r="H21" s="125">
        <v>2779103</v>
      </c>
      <c r="I21" s="127"/>
      <c r="J21" s="126">
        <v>4488932</v>
      </c>
      <c r="K21" s="127"/>
      <c r="L21" s="125">
        <v>2612713</v>
      </c>
      <c r="M21" s="127"/>
      <c r="N21" s="128">
        <v>4229397</v>
      </c>
    </row>
    <row r="22" spans="1:20" s="168" customFormat="1" ht="15.6" customHeight="1" x14ac:dyDescent="0.25">
      <c r="B22" s="129" t="s">
        <v>180</v>
      </c>
      <c r="F22" s="117">
        <v>17</v>
      </c>
      <c r="G22" s="117"/>
      <c r="H22" s="125">
        <v>-9469405</v>
      </c>
      <c r="I22" s="127"/>
      <c r="J22" s="126">
        <v>-9681299</v>
      </c>
      <c r="K22" s="127"/>
      <c r="L22" s="125">
        <v>-75296103</v>
      </c>
      <c r="M22" s="127"/>
      <c r="N22" s="128">
        <v>-67843049</v>
      </c>
      <c r="R22" s="130"/>
      <c r="S22" s="170"/>
      <c r="T22" s="10"/>
    </row>
    <row r="23" spans="1:20" s="168" customFormat="1" ht="15.6" customHeight="1" x14ac:dyDescent="0.25">
      <c r="B23" s="129" t="s">
        <v>181</v>
      </c>
      <c r="F23" s="117">
        <v>17</v>
      </c>
      <c r="G23" s="117"/>
      <c r="H23" s="125">
        <v>0</v>
      </c>
      <c r="I23" s="127"/>
      <c r="J23" s="126">
        <v>0</v>
      </c>
      <c r="K23" s="127"/>
      <c r="L23" s="125">
        <v>-24409950</v>
      </c>
      <c r="M23" s="127"/>
      <c r="N23" s="126">
        <v>-14999980</v>
      </c>
      <c r="R23" s="130"/>
      <c r="S23" s="170"/>
      <c r="T23" s="10"/>
    </row>
    <row r="24" spans="1:20" s="168" customFormat="1" ht="15.6" customHeight="1" x14ac:dyDescent="0.25">
      <c r="B24" s="129" t="s">
        <v>182</v>
      </c>
      <c r="F24" s="117"/>
      <c r="G24" s="117"/>
      <c r="H24" s="125">
        <v>64230353</v>
      </c>
      <c r="I24" s="127"/>
      <c r="J24" s="126">
        <v>58521114</v>
      </c>
      <c r="K24" s="127"/>
      <c r="L24" s="125">
        <v>76229272</v>
      </c>
      <c r="M24" s="127"/>
      <c r="N24" s="128">
        <v>74255546</v>
      </c>
      <c r="R24" s="170"/>
      <c r="S24" s="130"/>
      <c r="T24" s="10"/>
    </row>
    <row r="25" spans="1:20" s="168" customFormat="1" ht="15.6" customHeight="1" x14ac:dyDescent="0.25">
      <c r="B25" s="129" t="s">
        <v>234</v>
      </c>
      <c r="F25" s="117">
        <v>10</v>
      </c>
      <c r="G25" s="117"/>
      <c r="H25" s="125">
        <v>3472874</v>
      </c>
      <c r="I25" s="127"/>
      <c r="J25" s="126">
        <v>0</v>
      </c>
      <c r="K25" s="127"/>
      <c r="L25" s="125">
        <v>0</v>
      </c>
      <c r="M25" s="127"/>
      <c r="N25" s="128">
        <v>0</v>
      </c>
      <c r="R25" s="170"/>
      <c r="S25" s="130"/>
      <c r="T25" s="10"/>
    </row>
    <row r="26" spans="1:20" s="168" customFormat="1" ht="15.6" customHeight="1" x14ac:dyDescent="0.25">
      <c r="B26" s="129" t="s">
        <v>240</v>
      </c>
      <c r="F26" s="117">
        <v>10</v>
      </c>
      <c r="G26" s="117"/>
      <c r="H26" s="125">
        <v>-5861825</v>
      </c>
      <c r="I26" s="127"/>
      <c r="J26" s="126">
        <v>0</v>
      </c>
      <c r="K26" s="127"/>
      <c r="L26" s="125">
        <v>0</v>
      </c>
      <c r="M26" s="127"/>
      <c r="N26" s="128">
        <v>0</v>
      </c>
      <c r="R26" s="170"/>
      <c r="S26" s="130"/>
      <c r="T26" s="10"/>
    </row>
    <row r="27" spans="1:20" s="168" customFormat="1" ht="15.6" customHeight="1" x14ac:dyDescent="0.25">
      <c r="B27" s="129" t="s">
        <v>183</v>
      </c>
      <c r="F27" s="117">
        <v>15</v>
      </c>
      <c r="G27" s="117"/>
      <c r="H27" s="125">
        <v>3799133</v>
      </c>
      <c r="I27" s="127"/>
      <c r="J27" s="126">
        <v>0</v>
      </c>
      <c r="K27" s="127"/>
      <c r="L27" s="125">
        <v>3799133</v>
      </c>
      <c r="M27" s="127"/>
      <c r="N27" s="128">
        <v>0</v>
      </c>
    </row>
    <row r="28" spans="1:20" s="168" customFormat="1" ht="15.6" customHeight="1" x14ac:dyDescent="0.25">
      <c r="B28" s="129" t="s">
        <v>184</v>
      </c>
      <c r="F28" s="117"/>
      <c r="G28" s="117"/>
      <c r="H28" s="131">
        <v>2068394</v>
      </c>
      <c r="I28" s="127"/>
      <c r="J28" s="132">
        <v>7062514</v>
      </c>
      <c r="K28" s="127"/>
      <c r="L28" s="131">
        <v>361536</v>
      </c>
      <c r="M28" s="127"/>
      <c r="N28" s="133">
        <v>6215760</v>
      </c>
    </row>
    <row r="29" spans="1:20" s="168" customFormat="1" ht="6" customHeight="1" x14ac:dyDescent="0.25">
      <c r="B29" s="134"/>
      <c r="C29" s="116"/>
      <c r="F29" s="117"/>
      <c r="G29" s="117"/>
      <c r="H29" s="125"/>
      <c r="I29" s="110"/>
      <c r="J29" s="126"/>
      <c r="K29" s="110"/>
      <c r="L29" s="125"/>
      <c r="M29" s="110"/>
      <c r="N29" s="126"/>
    </row>
    <row r="30" spans="1:20" s="168" customFormat="1" ht="15.6" customHeight="1" x14ac:dyDescent="0.25">
      <c r="A30" s="115" t="s">
        <v>185</v>
      </c>
      <c r="B30" s="115"/>
      <c r="C30" s="115"/>
      <c r="D30" s="115"/>
      <c r="E30" s="115"/>
      <c r="F30" s="117"/>
      <c r="G30" s="117"/>
      <c r="H30" s="125">
        <f>SUM(H12:H28)</f>
        <v>302217045</v>
      </c>
      <c r="I30" s="110"/>
      <c r="J30" s="126">
        <f>SUM(J12:J28)</f>
        <v>54152286</v>
      </c>
      <c r="K30" s="110"/>
      <c r="L30" s="125">
        <f>SUM(L12:L28)</f>
        <v>12852093</v>
      </c>
      <c r="M30" s="110"/>
      <c r="N30" s="126">
        <f>SUM(N12:N28)</f>
        <v>1531416</v>
      </c>
    </row>
    <row r="31" spans="1:20" s="168" customFormat="1" ht="15.6" customHeight="1" x14ac:dyDescent="0.25">
      <c r="A31" s="115"/>
      <c r="B31" s="115" t="s">
        <v>186</v>
      </c>
      <c r="C31" s="115"/>
      <c r="D31" s="115"/>
      <c r="E31" s="115"/>
      <c r="F31" s="117"/>
      <c r="G31" s="117"/>
      <c r="H31" s="125"/>
      <c r="I31" s="110"/>
      <c r="J31" s="126"/>
      <c r="K31" s="110"/>
      <c r="L31" s="125"/>
      <c r="M31" s="110"/>
      <c r="N31" s="126"/>
    </row>
    <row r="32" spans="1:20" s="168" customFormat="1" ht="15.6" customHeight="1" x14ac:dyDescent="0.25">
      <c r="A32" s="115"/>
      <c r="B32" s="129" t="s">
        <v>187</v>
      </c>
      <c r="F32" s="117"/>
      <c r="G32" s="117"/>
      <c r="H32" s="125">
        <v>75075822</v>
      </c>
      <c r="I32" s="127"/>
      <c r="J32" s="126">
        <v>173647490</v>
      </c>
      <c r="K32" s="127"/>
      <c r="L32" s="125">
        <v>12827780</v>
      </c>
      <c r="M32" s="127"/>
      <c r="N32" s="128">
        <v>40357546</v>
      </c>
    </row>
    <row r="33" spans="2:14" s="168" customFormat="1" ht="15.6" customHeight="1" x14ac:dyDescent="0.25">
      <c r="B33" s="129" t="s">
        <v>18</v>
      </c>
      <c r="F33" s="117"/>
      <c r="G33" s="117"/>
      <c r="H33" s="125">
        <v>767106</v>
      </c>
      <c r="I33" s="127"/>
      <c r="J33" s="126">
        <v>17678953</v>
      </c>
      <c r="K33" s="127"/>
      <c r="L33" s="125">
        <v>-49162349</v>
      </c>
      <c r="M33" s="127"/>
      <c r="N33" s="128">
        <v>50588072</v>
      </c>
    </row>
    <row r="34" spans="2:14" s="168" customFormat="1" ht="15.6" customHeight="1" x14ac:dyDescent="0.25">
      <c r="B34" s="129" t="s">
        <v>188</v>
      </c>
      <c r="F34" s="117"/>
      <c r="G34" s="117"/>
      <c r="H34" s="125">
        <v>460548993</v>
      </c>
      <c r="I34" s="127"/>
      <c r="J34" s="126">
        <v>-159789761</v>
      </c>
      <c r="K34" s="127"/>
      <c r="L34" s="125">
        <v>-320697456</v>
      </c>
      <c r="M34" s="127"/>
      <c r="N34" s="128">
        <v>-107790361</v>
      </c>
    </row>
    <row r="35" spans="2:14" s="168" customFormat="1" ht="15.6" customHeight="1" x14ac:dyDescent="0.25">
      <c r="B35" s="129" t="s">
        <v>189</v>
      </c>
      <c r="F35" s="117"/>
      <c r="G35" s="117"/>
      <c r="H35" s="125">
        <v>104606167</v>
      </c>
      <c r="I35" s="127"/>
      <c r="J35" s="126">
        <v>-51812279</v>
      </c>
      <c r="K35" s="127"/>
      <c r="L35" s="125">
        <v>488041322</v>
      </c>
      <c r="M35" s="127"/>
      <c r="N35" s="128">
        <v>206458274</v>
      </c>
    </row>
    <row r="36" spans="2:14" s="168" customFormat="1" ht="15.6" customHeight="1" x14ac:dyDescent="0.25">
      <c r="B36" s="129" t="s">
        <v>190</v>
      </c>
      <c r="F36" s="117"/>
      <c r="G36" s="117"/>
      <c r="H36" s="125">
        <v>11314668</v>
      </c>
      <c r="I36" s="127"/>
      <c r="J36" s="126">
        <v>2359071</v>
      </c>
      <c r="K36" s="127"/>
      <c r="L36" s="125">
        <v>0</v>
      </c>
      <c r="M36" s="127"/>
      <c r="N36" s="128">
        <v>0</v>
      </c>
    </row>
    <row r="37" spans="2:14" s="168" customFormat="1" ht="15.6" customHeight="1" x14ac:dyDescent="0.25">
      <c r="B37" s="129" t="s">
        <v>191</v>
      </c>
      <c r="F37" s="117"/>
      <c r="G37" s="117"/>
      <c r="H37" s="125">
        <v>19151335</v>
      </c>
      <c r="I37" s="127"/>
      <c r="J37" s="126">
        <v>-4180591</v>
      </c>
      <c r="K37" s="127"/>
      <c r="L37" s="125">
        <v>73499</v>
      </c>
      <c r="M37" s="127"/>
      <c r="N37" s="128">
        <v>363577</v>
      </c>
    </row>
    <row r="38" spans="2:14" s="168" customFormat="1" ht="15.6" customHeight="1" x14ac:dyDescent="0.25">
      <c r="B38" s="129" t="s">
        <v>25</v>
      </c>
      <c r="F38" s="117"/>
      <c r="G38" s="117"/>
      <c r="H38" s="125">
        <v>8069000</v>
      </c>
      <c r="I38" s="127"/>
      <c r="J38" s="126">
        <v>-13069000</v>
      </c>
      <c r="K38" s="127"/>
      <c r="L38" s="125">
        <v>0</v>
      </c>
      <c r="M38" s="127"/>
      <c r="N38" s="128">
        <v>0</v>
      </c>
    </row>
    <row r="39" spans="2:14" s="168" customFormat="1" ht="15.6" customHeight="1" x14ac:dyDescent="0.25">
      <c r="B39" s="129" t="s">
        <v>29</v>
      </c>
      <c r="F39" s="117"/>
      <c r="G39" s="117"/>
      <c r="H39" s="125">
        <v>4936366</v>
      </c>
      <c r="I39" s="127"/>
      <c r="J39" s="126">
        <v>-9460000</v>
      </c>
      <c r="K39" s="127"/>
      <c r="L39" s="125">
        <v>0</v>
      </c>
      <c r="M39" s="127"/>
      <c r="N39" s="128">
        <v>-1960000</v>
      </c>
    </row>
    <row r="40" spans="2:14" s="168" customFormat="1" ht="15.6" customHeight="1" x14ac:dyDescent="0.25">
      <c r="B40" s="129" t="s">
        <v>38</v>
      </c>
      <c r="F40" s="117"/>
      <c r="G40" s="117"/>
      <c r="H40" s="125">
        <v>197713</v>
      </c>
      <c r="I40" s="127"/>
      <c r="J40" s="126">
        <v>-2073800</v>
      </c>
      <c r="K40" s="127"/>
      <c r="L40" s="125">
        <v>0</v>
      </c>
      <c r="M40" s="127"/>
      <c r="N40" s="128">
        <v>13911</v>
      </c>
    </row>
    <row r="41" spans="2:14" s="168" customFormat="1" ht="15.6" customHeight="1" x14ac:dyDescent="0.25">
      <c r="B41" s="129" t="s">
        <v>47</v>
      </c>
      <c r="F41" s="117"/>
      <c r="G41" s="117"/>
      <c r="H41" s="125">
        <v>-23616189</v>
      </c>
      <c r="I41" s="127"/>
      <c r="J41" s="126">
        <v>-157753187</v>
      </c>
      <c r="K41" s="127"/>
      <c r="L41" s="125">
        <v>213033</v>
      </c>
      <c r="M41" s="127"/>
      <c r="N41" s="128">
        <v>-70710935</v>
      </c>
    </row>
    <row r="42" spans="2:14" s="168" customFormat="1" ht="15.6" customHeight="1" x14ac:dyDescent="0.25">
      <c r="B42" s="129" t="s">
        <v>48</v>
      </c>
      <c r="F42" s="117"/>
      <c r="G42" s="117"/>
      <c r="H42" s="125">
        <v>15655</v>
      </c>
      <c r="I42" s="127"/>
      <c r="J42" s="126">
        <v>-8403146</v>
      </c>
      <c r="K42" s="127"/>
      <c r="L42" s="125">
        <v>-64914843</v>
      </c>
      <c r="M42" s="127"/>
      <c r="N42" s="128">
        <v>11449126</v>
      </c>
    </row>
    <row r="43" spans="2:14" s="168" customFormat="1" ht="15.6" customHeight="1" x14ac:dyDescent="0.25">
      <c r="B43" s="129" t="s">
        <v>192</v>
      </c>
      <c r="F43" s="117"/>
      <c r="G43" s="117"/>
      <c r="H43" s="125">
        <v>0</v>
      </c>
      <c r="I43" s="127"/>
      <c r="J43" s="126">
        <v>-446000000</v>
      </c>
      <c r="K43" s="127"/>
      <c r="L43" s="125">
        <v>0</v>
      </c>
      <c r="M43" s="127"/>
      <c r="N43" s="128">
        <v>0</v>
      </c>
    </row>
    <row r="44" spans="2:14" s="168" customFormat="1" ht="15.6" customHeight="1" x14ac:dyDescent="0.25">
      <c r="B44" s="129" t="s">
        <v>56</v>
      </c>
      <c r="F44" s="117"/>
      <c r="G44" s="117"/>
      <c r="H44" s="125">
        <v>6976035</v>
      </c>
      <c r="I44" s="127"/>
      <c r="J44" s="126">
        <v>-3836719</v>
      </c>
      <c r="K44" s="127"/>
      <c r="L44" s="125">
        <v>12152</v>
      </c>
      <c r="M44" s="127"/>
      <c r="N44" s="128">
        <v>-5019713</v>
      </c>
    </row>
    <row r="45" spans="2:14" s="168" customFormat="1" ht="15.6" customHeight="1" x14ac:dyDescent="0.25">
      <c r="B45" s="116" t="s">
        <v>193</v>
      </c>
      <c r="F45" s="117"/>
      <c r="G45" s="117"/>
      <c r="H45" s="125">
        <v>12711836</v>
      </c>
      <c r="I45" s="127"/>
      <c r="J45" s="126">
        <v>63259743</v>
      </c>
      <c r="K45" s="127"/>
      <c r="L45" s="125">
        <v>82360000</v>
      </c>
      <c r="M45" s="127"/>
      <c r="N45" s="128">
        <v>-163979</v>
      </c>
    </row>
    <row r="46" spans="2:14" s="168" customFormat="1" ht="15.6" customHeight="1" x14ac:dyDescent="0.25">
      <c r="B46" s="116" t="s">
        <v>194</v>
      </c>
      <c r="F46" s="117"/>
      <c r="G46" s="117"/>
      <c r="H46" s="125"/>
      <c r="I46" s="127"/>
      <c r="J46" s="126"/>
      <c r="K46" s="127"/>
      <c r="L46" s="125"/>
    </row>
    <row r="47" spans="2:14" s="168" customFormat="1" ht="15.6" customHeight="1" x14ac:dyDescent="0.25">
      <c r="B47" s="116"/>
      <c r="C47" s="116" t="s">
        <v>195</v>
      </c>
      <c r="F47" s="117"/>
      <c r="G47" s="117"/>
      <c r="H47" s="125">
        <v>-9988510</v>
      </c>
      <c r="I47" s="127"/>
      <c r="J47" s="126">
        <v>10760880</v>
      </c>
      <c r="K47" s="127"/>
      <c r="L47" s="125">
        <v>0</v>
      </c>
      <c r="M47" s="127"/>
      <c r="N47" s="128">
        <v>-83440</v>
      </c>
    </row>
    <row r="48" spans="2:14" s="168" customFormat="1" ht="15.6" customHeight="1" x14ac:dyDescent="0.25">
      <c r="B48" s="129" t="s">
        <v>196</v>
      </c>
      <c r="C48" s="116"/>
      <c r="F48" s="117"/>
      <c r="G48" s="117"/>
      <c r="H48" s="125">
        <v>0</v>
      </c>
      <c r="I48" s="127"/>
      <c r="J48" s="126">
        <v>-1511300</v>
      </c>
      <c r="K48" s="127"/>
      <c r="L48" s="125">
        <v>0</v>
      </c>
      <c r="M48" s="127"/>
      <c r="N48" s="128">
        <v>-1511300</v>
      </c>
    </row>
    <row r="49" spans="1:14" s="168" customFormat="1" ht="15.6" customHeight="1" x14ac:dyDescent="0.25">
      <c r="B49" s="129" t="s">
        <v>61</v>
      </c>
      <c r="F49" s="117"/>
      <c r="G49" s="117"/>
      <c r="H49" s="135">
        <v>-2245527</v>
      </c>
      <c r="I49" s="127"/>
      <c r="J49" s="132">
        <v>-6201534</v>
      </c>
      <c r="K49" s="127"/>
      <c r="L49" s="131">
        <v>786745</v>
      </c>
      <c r="M49" s="127"/>
      <c r="N49" s="136">
        <v>-3616820</v>
      </c>
    </row>
    <row r="50" spans="1:14" s="168" customFormat="1" ht="6" customHeight="1" x14ac:dyDescent="0.25">
      <c r="B50" s="117"/>
      <c r="F50" s="117"/>
      <c r="G50" s="117"/>
      <c r="H50" s="125"/>
      <c r="I50" s="110"/>
      <c r="J50" s="126"/>
      <c r="K50" s="110"/>
      <c r="L50" s="125"/>
      <c r="M50" s="110"/>
      <c r="N50" s="126"/>
    </row>
    <row r="51" spans="1:14" s="168" customFormat="1" ht="15.6" customHeight="1" x14ac:dyDescent="0.25">
      <c r="A51" s="115" t="s">
        <v>197</v>
      </c>
      <c r="B51" s="115"/>
      <c r="F51" s="117"/>
      <c r="G51" s="117"/>
      <c r="H51" s="125">
        <f>SUM(H30:H49)</f>
        <v>970737515</v>
      </c>
      <c r="I51" s="110"/>
      <c r="J51" s="126">
        <f>SUM(J30:J49)</f>
        <v>-542232894</v>
      </c>
      <c r="K51" s="110"/>
      <c r="L51" s="125">
        <f>SUM(L30:L49)</f>
        <v>162391976</v>
      </c>
      <c r="M51" s="110"/>
      <c r="N51" s="126">
        <f>SUM(N30:N49)</f>
        <v>119905374</v>
      </c>
    </row>
    <row r="52" spans="1:14" s="168" customFormat="1" ht="15.6" customHeight="1" x14ac:dyDescent="0.25">
      <c r="A52" s="116"/>
      <c r="B52" s="116" t="s">
        <v>198</v>
      </c>
      <c r="D52" s="116"/>
      <c r="E52" s="116"/>
      <c r="F52" s="117"/>
      <c r="G52" s="117"/>
      <c r="H52" s="125">
        <v>-183664610</v>
      </c>
      <c r="I52" s="127"/>
      <c r="J52" s="126">
        <v>-193115112</v>
      </c>
      <c r="K52" s="127"/>
      <c r="L52" s="125">
        <v>-73952643</v>
      </c>
      <c r="M52" s="127"/>
      <c r="N52" s="128">
        <v>-87367721</v>
      </c>
    </row>
    <row r="53" spans="1:14" s="168" customFormat="1" ht="15.6" customHeight="1" x14ac:dyDescent="0.25">
      <c r="A53" s="116"/>
      <c r="B53" s="116" t="s">
        <v>237</v>
      </c>
      <c r="D53" s="116"/>
      <c r="E53" s="116"/>
      <c r="F53" s="117"/>
      <c r="G53" s="117"/>
      <c r="H53" s="131">
        <v>-38257167</v>
      </c>
      <c r="I53" s="127"/>
      <c r="J53" s="132">
        <v>2183571</v>
      </c>
      <c r="K53" s="127"/>
      <c r="L53" s="131">
        <v>-4579758</v>
      </c>
      <c r="M53" s="127"/>
      <c r="N53" s="136">
        <v>6140786</v>
      </c>
    </row>
    <row r="54" spans="1:14" s="168" customFormat="1" ht="6" customHeight="1" x14ac:dyDescent="0.25">
      <c r="A54" s="116"/>
      <c r="B54" s="116"/>
      <c r="C54" s="116"/>
      <c r="D54" s="116"/>
      <c r="E54" s="116"/>
      <c r="F54" s="117"/>
      <c r="G54" s="117"/>
      <c r="H54" s="125"/>
      <c r="I54" s="110"/>
      <c r="J54" s="126"/>
      <c r="K54" s="110"/>
      <c r="L54" s="125"/>
      <c r="M54" s="110"/>
      <c r="N54" s="126"/>
    </row>
    <row r="55" spans="1:14" s="168" customFormat="1" ht="15.6" customHeight="1" x14ac:dyDescent="0.25">
      <c r="A55" s="115" t="s">
        <v>199</v>
      </c>
      <c r="B55" s="116"/>
      <c r="C55" s="116"/>
      <c r="D55" s="116"/>
      <c r="E55" s="116"/>
      <c r="F55" s="117"/>
      <c r="G55" s="117"/>
      <c r="H55" s="131">
        <f>SUM(H51:H54)</f>
        <v>748815738</v>
      </c>
      <c r="I55" s="110"/>
      <c r="J55" s="132">
        <f>SUM(J51:J54)</f>
        <v>-733164435</v>
      </c>
      <c r="K55" s="110"/>
      <c r="L55" s="131">
        <f>SUM(L51:L54)</f>
        <v>83859575</v>
      </c>
      <c r="M55" s="110"/>
      <c r="N55" s="132">
        <f>SUM(N51:N54)</f>
        <v>38678439</v>
      </c>
    </row>
    <row r="56" spans="1:14" ht="12.75" customHeight="1" x14ac:dyDescent="0.25">
      <c r="A56" s="11"/>
      <c r="B56" s="11"/>
      <c r="C56" s="10"/>
      <c r="D56" s="10"/>
      <c r="E56" s="10"/>
      <c r="F56" s="159"/>
      <c r="G56" s="159"/>
      <c r="H56" s="158"/>
      <c r="I56" s="158"/>
      <c r="J56" s="158"/>
      <c r="K56" s="158"/>
      <c r="L56" s="158"/>
      <c r="M56" s="158"/>
      <c r="N56" s="158"/>
    </row>
    <row r="57" spans="1:14" ht="12.75" customHeight="1" x14ac:dyDescent="0.25">
      <c r="A57" s="11"/>
      <c r="B57" s="11"/>
      <c r="C57" s="10"/>
      <c r="D57" s="10"/>
      <c r="E57" s="10"/>
      <c r="F57" s="159"/>
      <c r="G57" s="159"/>
      <c r="H57" s="158"/>
      <c r="I57" s="158"/>
      <c r="J57" s="158"/>
      <c r="K57" s="158"/>
      <c r="L57" s="158"/>
      <c r="M57" s="158"/>
      <c r="N57" s="158"/>
    </row>
    <row r="58" spans="1:14" ht="12.75" customHeight="1" x14ac:dyDescent="0.25">
      <c r="A58" s="11"/>
      <c r="B58" s="11"/>
      <c r="C58" s="10"/>
      <c r="D58" s="10"/>
      <c r="E58" s="10"/>
      <c r="F58" s="159"/>
      <c r="G58" s="159"/>
      <c r="H58" s="158"/>
      <c r="I58" s="158"/>
      <c r="J58" s="158"/>
      <c r="K58" s="158"/>
      <c r="L58" s="158"/>
      <c r="M58" s="158"/>
      <c r="N58" s="158"/>
    </row>
    <row r="59" spans="1:14" ht="12.75" customHeight="1" x14ac:dyDescent="0.25">
      <c r="A59" s="11"/>
      <c r="B59" s="11"/>
      <c r="C59" s="10"/>
      <c r="D59" s="10"/>
      <c r="E59" s="10"/>
      <c r="F59" s="159"/>
      <c r="G59" s="159"/>
      <c r="H59" s="158"/>
      <c r="I59" s="158"/>
      <c r="J59" s="158"/>
      <c r="K59" s="158"/>
      <c r="L59" s="158"/>
      <c r="M59" s="158"/>
      <c r="N59" s="158"/>
    </row>
    <row r="60" spans="1:14" ht="21.95" customHeight="1" x14ac:dyDescent="0.25">
      <c r="A60" s="112" t="s">
        <v>41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</row>
    <row r="61" spans="1:14" ht="14.1" customHeight="1" x14ac:dyDescent="0.25">
      <c r="A61" s="11" t="str">
        <f>+A1</f>
        <v>Nirvana Daii Public Company Limited</v>
      </c>
      <c r="B61" s="1"/>
      <c r="C61" s="1"/>
      <c r="D61" s="1"/>
      <c r="E61" s="2"/>
      <c r="F61" s="2"/>
      <c r="G61" s="2"/>
      <c r="H61" s="109"/>
      <c r="I61" s="109"/>
      <c r="J61" s="109"/>
      <c r="K61" s="109"/>
      <c r="L61" s="109"/>
      <c r="M61" s="109"/>
      <c r="N61" s="109"/>
    </row>
    <row r="62" spans="1:14" ht="14.1" customHeight="1" x14ac:dyDescent="0.25">
      <c r="A62" s="11" t="s">
        <v>200</v>
      </c>
      <c r="B62" s="11"/>
      <c r="C62" s="11"/>
      <c r="D62" s="11"/>
      <c r="E62" s="10"/>
      <c r="F62" s="38"/>
      <c r="G62" s="38"/>
      <c r="H62" s="110"/>
      <c r="I62" s="110"/>
      <c r="J62" s="110"/>
      <c r="K62" s="110"/>
      <c r="L62" s="110"/>
      <c r="M62" s="110"/>
      <c r="N62" s="110"/>
    </row>
    <row r="63" spans="1:14" ht="14.1" customHeight="1" x14ac:dyDescent="0.25">
      <c r="A63" s="111" t="str">
        <f>+A3</f>
        <v>For the six-month period ended 30 June 2021</v>
      </c>
      <c r="B63" s="111"/>
      <c r="C63" s="111"/>
      <c r="D63" s="111"/>
      <c r="E63" s="112"/>
      <c r="F63" s="113"/>
      <c r="G63" s="113"/>
      <c r="H63" s="114"/>
      <c r="I63" s="114"/>
      <c r="J63" s="114"/>
      <c r="K63" s="114"/>
      <c r="L63" s="114"/>
      <c r="M63" s="114"/>
      <c r="N63" s="114"/>
    </row>
    <row r="64" spans="1:14" s="168" customFormat="1" ht="11.25" customHeight="1" x14ac:dyDescent="0.25">
      <c r="A64" s="115"/>
      <c r="B64" s="115"/>
      <c r="C64" s="115"/>
      <c r="D64" s="115"/>
      <c r="E64" s="116"/>
      <c r="F64" s="117"/>
      <c r="G64" s="117"/>
      <c r="H64" s="110"/>
      <c r="I64" s="110"/>
      <c r="J64" s="110"/>
      <c r="K64" s="110"/>
      <c r="L64" s="110"/>
      <c r="M64" s="110"/>
      <c r="N64" s="110"/>
    </row>
    <row r="65" spans="1:14" s="168" customFormat="1" ht="10.5" customHeight="1" x14ac:dyDescent="0.25">
      <c r="A65" s="115"/>
      <c r="B65" s="115"/>
      <c r="C65" s="115"/>
      <c r="D65" s="115"/>
      <c r="E65" s="116"/>
      <c r="F65" s="117"/>
      <c r="G65" s="117"/>
      <c r="H65" s="110"/>
      <c r="I65" s="110"/>
      <c r="J65" s="110"/>
      <c r="K65" s="110"/>
      <c r="L65" s="110"/>
      <c r="M65" s="110"/>
      <c r="N65" s="110"/>
    </row>
    <row r="66" spans="1:14" s="168" customFormat="1" ht="14.45" customHeight="1" x14ac:dyDescent="0.25">
      <c r="F66" s="117"/>
      <c r="G66" s="117"/>
      <c r="H66" s="178" t="s">
        <v>3</v>
      </c>
      <c r="I66" s="178"/>
      <c r="J66" s="178"/>
      <c r="K66" s="118"/>
      <c r="L66" s="178" t="s">
        <v>4</v>
      </c>
      <c r="M66" s="178"/>
      <c r="N66" s="178"/>
    </row>
    <row r="67" spans="1:14" s="168" customFormat="1" ht="14.45" customHeight="1" x14ac:dyDescent="0.25">
      <c r="A67" s="115"/>
      <c r="B67" s="115"/>
      <c r="C67" s="115"/>
      <c r="D67" s="115"/>
      <c r="F67" s="117"/>
      <c r="G67" s="117"/>
      <c r="H67" s="177" t="s">
        <v>5</v>
      </c>
      <c r="I67" s="177"/>
      <c r="J67" s="177"/>
      <c r="K67" s="167"/>
      <c r="L67" s="177" t="s">
        <v>5</v>
      </c>
      <c r="M67" s="177"/>
      <c r="N67" s="177"/>
    </row>
    <row r="68" spans="1:14" s="168" customFormat="1" ht="14.45" customHeight="1" x14ac:dyDescent="0.25">
      <c r="A68" s="115"/>
      <c r="B68" s="115"/>
      <c r="C68" s="115"/>
      <c r="D68" s="115"/>
      <c r="F68" s="117"/>
      <c r="G68" s="117"/>
      <c r="H68" s="119" t="s">
        <v>171</v>
      </c>
      <c r="I68" s="119"/>
      <c r="J68" s="119" t="s">
        <v>171</v>
      </c>
      <c r="K68" s="120"/>
      <c r="L68" s="119" t="s">
        <v>171</v>
      </c>
      <c r="M68" s="119"/>
      <c r="N68" s="119" t="s">
        <v>171</v>
      </c>
    </row>
    <row r="69" spans="1:14" s="168" customFormat="1" ht="14.45" customHeight="1" x14ac:dyDescent="0.25">
      <c r="A69" s="115"/>
      <c r="B69" s="115"/>
      <c r="C69" s="115"/>
      <c r="D69" s="115"/>
      <c r="F69" s="117"/>
      <c r="G69" s="117"/>
      <c r="H69" s="121" t="s">
        <v>10</v>
      </c>
      <c r="I69" s="118"/>
      <c r="J69" s="121" t="s">
        <v>11</v>
      </c>
      <c r="K69" s="118"/>
      <c r="L69" s="121" t="s">
        <v>10</v>
      </c>
      <c r="M69" s="118"/>
      <c r="N69" s="121" t="s">
        <v>11</v>
      </c>
    </row>
    <row r="70" spans="1:14" s="168" customFormat="1" ht="14.45" customHeight="1" x14ac:dyDescent="0.25">
      <c r="A70" s="116"/>
      <c r="B70" s="116"/>
      <c r="C70" s="116"/>
      <c r="D70" s="116"/>
      <c r="E70" s="116"/>
      <c r="F70" s="138" t="s">
        <v>12</v>
      </c>
      <c r="G70" s="123"/>
      <c r="H70" s="124" t="s">
        <v>13</v>
      </c>
      <c r="I70" s="109"/>
      <c r="J70" s="124" t="s">
        <v>13</v>
      </c>
      <c r="K70" s="110"/>
      <c r="L70" s="124" t="s">
        <v>13</v>
      </c>
      <c r="M70" s="109"/>
      <c r="N70" s="124" t="s">
        <v>13</v>
      </c>
    </row>
    <row r="71" spans="1:14" s="168" customFormat="1" ht="14.45" customHeight="1" x14ac:dyDescent="0.25">
      <c r="A71" s="115" t="s">
        <v>201</v>
      </c>
      <c r="F71" s="117"/>
      <c r="G71" s="117"/>
      <c r="H71" s="125"/>
      <c r="I71" s="110"/>
      <c r="J71" s="126"/>
      <c r="K71" s="110"/>
      <c r="L71" s="125"/>
      <c r="M71" s="110"/>
      <c r="N71" s="126"/>
    </row>
    <row r="72" spans="1:14" s="168" customFormat="1" ht="14.45" customHeight="1" x14ac:dyDescent="0.25">
      <c r="B72" s="116" t="s">
        <v>253</v>
      </c>
      <c r="F72" s="117"/>
      <c r="G72" s="117"/>
      <c r="H72" s="125">
        <v>0</v>
      </c>
      <c r="I72" s="127"/>
      <c r="J72" s="126">
        <v>0</v>
      </c>
      <c r="K72" s="127"/>
      <c r="L72" s="125">
        <v>210740075</v>
      </c>
      <c r="M72" s="127"/>
      <c r="N72" s="128">
        <v>460620000</v>
      </c>
    </row>
    <row r="73" spans="1:14" s="168" customFormat="1" ht="14.45" customHeight="1" x14ac:dyDescent="0.25">
      <c r="B73" s="116" t="s">
        <v>254</v>
      </c>
      <c r="F73" s="117"/>
      <c r="G73" s="117"/>
      <c r="H73" s="125">
        <v>0</v>
      </c>
      <c r="I73" s="127"/>
      <c r="J73" s="126">
        <v>0</v>
      </c>
      <c r="K73" s="127"/>
      <c r="L73" s="125">
        <v>-797908969</v>
      </c>
      <c r="M73" s="127"/>
      <c r="N73" s="128">
        <v>-540500488</v>
      </c>
    </row>
    <row r="74" spans="1:14" s="169" customFormat="1" ht="14.45" customHeight="1" x14ac:dyDescent="0.25">
      <c r="B74" s="116" t="s">
        <v>202</v>
      </c>
      <c r="F74" s="117"/>
      <c r="G74" s="117"/>
      <c r="H74" s="125">
        <v>-20235735</v>
      </c>
      <c r="I74" s="127"/>
      <c r="J74" s="126">
        <v>-26504335</v>
      </c>
      <c r="K74" s="127"/>
      <c r="L74" s="125">
        <v>-21000</v>
      </c>
      <c r="M74" s="127"/>
      <c r="N74" s="128">
        <v>-513686</v>
      </c>
    </row>
    <row r="75" spans="1:14" s="168" customFormat="1" ht="14.45" customHeight="1" x14ac:dyDescent="0.25">
      <c r="B75" s="116" t="s">
        <v>203</v>
      </c>
      <c r="F75" s="117"/>
      <c r="G75" s="117"/>
      <c r="H75" s="125">
        <v>6051378</v>
      </c>
      <c r="I75" s="127"/>
      <c r="J75" s="126">
        <v>3807874</v>
      </c>
      <c r="K75" s="127"/>
      <c r="L75" s="125">
        <v>0</v>
      </c>
      <c r="M75" s="127"/>
      <c r="N75" s="128">
        <v>0</v>
      </c>
    </row>
    <row r="76" spans="1:14" s="168" customFormat="1" ht="14.45" customHeight="1" x14ac:dyDescent="0.25">
      <c r="B76" s="116" t="s">
        <v>205</v>
      </c>
      <c r="E76" s="117"/>
      <c r="F76" s="117"/>
      <c r="G76" s="117"/>
      <c r="H76" s="125">
        <v>-2000000</v>
      </c>
      <c r="I76" s="127"/>
      <c r="J76" s="126">
        <v>-668750</v>
      </c>
      <c r="K76" s="127"/>
      <c r="L76" s="125">
        <v>-421045</v>
      </c>
      <c r="M76" s="127"/>
      <c r="N76" s="128">
        <v>-668750</v>
      </c>
    </row>
    <row r="77" spans="1:14" s="168" customFormat="1" ht="14.45" customHeight="1" x14ac:dyDescent="0.25">
      <c r="B77" s="116" t="s">
        <v>206</v>
      </c>
      <c r="E77" s="117"/>
      <c r="F77" s="117"/>
      <c r="G77" s="117"/>
      <c r="H77" s="125">
        <v>97076</v>
      </c>
      <c r="I77" s="127"/>
      <c r="J77" s="126">
        <v>257189</v>
      </c>
      <c r="K77" s="127"/>
      <c r="L77" s="125">
        <v>44805722</v>
      </c>
      <c r="M77" s="127"/>
      <c r="N77" s="128">
        <v>33817777</v>
      </c>
    </row>
    <row r="78" spans="1:14" s="168" customFormat="1" ht="14.45" customHeight="1" x14ac:dyDescent="0.25">
      <c r="B78" s="116" t="s">
        <v>181</v>
      </c>
      <c r="E78" s="117"/>
      <c r="F78" s="117">
        <v>17</v>
      </c>
      <c r="G78" s="117"/>
      <c r="H78" s="125">
        <v>0</v>
      </c>
      <c r="I78" s="127"/>
      <c r="J78" s="126" t="s">
        <v>105</v>
      </c>
      <c r="K78" s="127"/>
      <c r="L78" s="125">
        <v>24409950</v>
      </c>
      <c r="M78" s="127"/>
      <c r="N78" s="126">
        <v>14999980</v>
      </c>
    </row>
    <row r="79" spans="1:14" s="168" customFormat="1" ht="14.45" customHeight="1" x14ac:dyDescent="0.25">
      <c r="B79" s="116" t="s">
        <v>241</v>
      </c>
      <c r="E79" s="117"/>
      <c r="F79" s="117">
        <v>9</v>
      </c>
      <c r="G79" s="117"/>
      <c r="H79" s="135">
        <v>0</v>
      </c>
      <c r="I79" s="127"/>
      <c r="J79" s="139" t="s">
        <v>105</v>
      </c>
      <c r="K79" s="127"/>
      <c r="L79" s="135">
        <v>-50000000</v>
      </c>
      <c r="M79" s="127"/>
      <c r="N79" s="133">
        <v>-39999920</v>
      </c>
    </row>
    <row r="80" spans="1:14" s="168" customFormat="1" ht="5.0999999999999996" customHeight="1" x14ac:dyDescent="0.25">
      <c r="E80" s="117"/>
      <c r="F80" s="117"/>
      <c r="G80" s="117"/>
      <c r="H80" s="125"/>
      <c r="I80" s="110"/>
      <c r="J80" s="126"/>
      <c r="K80" s="110"/>
      <c r="L80" s="125"/>
      <c r="M80" s="110"/>
      <c r="N80" s="126"/>
    </row>
    <row r="81" spans="1:14" s="168" customFormat="1" ht="14.45" customHeight="1" x14ac:dyDescent="0.25">
      <c r="A81" s="115" t="s">
        <v>207</v>
      </c>
      <c r="F81" s="117"/>
      <c r="G81" s="117"/>
      <c r="H81" s="131">
        <f>SUM(H72:H79)</f>
        <v>-16087281</v>
      </c>
      <c r="I81" s="110"/>
      <c r="J81" s="132">
        <f>SUM(J72:J79)</f>
        <v>-23108022</v>
      </c>
      <c r="K81" s="110"/>
      <c r="L81" s="131">
        <f>SUM(L72:L79)</f>
        <v>-568395267</v>
      </c>
      <c r="M81" s="110"/>
      <c r="N81" s="132">
        <f>SUM(N72:N79)</f>
        <v>-72245087</v>
      </c>
    </row>
    <row r="82" spans="1:14" s="168" customFormat="1" ht="8.1" customHeight="1" x14ac:dyDescent="0.25">
      <c r="F82" s="117"/>
      <c r="G82" s="117"/>
      <c r="H82" s="125"/>
      <c r="I82" s="110"/>
      <c r="J82" s="126"/>
      <c r="K82" s="110"/>
      <c r="L82" s="125"/>
      <c r="M82" s="110"/>
      <c r="N82" s="126"/>
    </row>
    <row r="83" spans="1:14" s="168" customFormat="1" ht="14.45" customHeight="1" x14ac:dyDescent="0.25">
      <c r="A83" s="115" t="s">
        <v>208</v>
      </c>
      <c r="F83" s="117"/>
      <c r="G83" s="117"/>
      <c r="H83" s="125"/>
      <c r="I83" s="110"/>
      <c r="J83" s="126"/>
      <c r="K83" s="110"/>
      <c r="L83" s="125"/>
      <c r="M83" s="110"/>
      <c r="N83" s="126"/>
    </row>
    <row r="84" spans="1:14" s="168" customFormat="1" ht="14.45" customHeight="1" x14ac:dyDescent="0.25">
      <c r="A84" s="115"/>
      <c r="B84" s="140" t="s">
        <v>209</v>
      </c>
      <c r="F84" s="117"/>
      <c r="G84" s="117"/>
      <c r="H84" s="125"/>
      <c r="I84" s="110"/>
      <c r="J84" s="126"/>
      <c r="K84" s="110"/>
      <c r="L84" s="125"/>
      <c r="M84" s="110"/>
      <c r="N84" s="126"/>
    </row>
    <row r="85" spans="1:14" s="168" customFormat="1" ht="14.45" customHeight="1" x14ac:dyDescent="0.25">
      <c r="A85" s="115"/>
      <c r="C85" s="140" t="s">
        <v>210</v>
      </c>
      <c r="D85" s="140"/>
      <c r="E85" s="141"/>
      <c r="F85" s="117"/>
      <c r="G85" s="117"/>
      <c r="H85" s="125">
        <v>972484200</v>
      </c>
      <c r="I85" s="127"/>
      <c r="J85" s="126">
        <v>740962880</v>
      </c>
      <c r="K85" s="127"/>
      <c r="L85" s="125">
        <v>205160000</v>
      </c>
      <c r="M85" s="127"/>
      <c r="N85" s="126">
        <v>283000000</v>
      </c>
    </row>
    <row r="86" spans="1:14" s="168" customFormat="1" ht="14.45" customHeight="1" x14ac:dyDescent="0.25">
      <c r="A86" s="115"/>
      <c r="B86" s="140" t="s">
        <v>211</v>
      </c>
      <c r="C86" s="140"/>
      <c r="D86" s="140"/>
      <c r="E86" s="141"/>
      <c r="F86" s="117"/>
      <c r="G86" s="117"/>
      <c r="H86" s="125"/>
      <c r="I86" s="127"/>
      <c r="J86" s="126"/>
      <c r="K86" s="127"/>
      <c r="L86" s="125"/>
      <c r="M86" s="127"/>
      <c r="N86" s="126"/>
    </row>
    <row r="87" spans="1:14" s="168" customFormat="1" ht="14.45" customHeight="1" x14ac:dyDescent="0.25">
      <c r="A87" s="115"/>
      <c r="C87" s="140" t="s">
        <v>210</v>
      </c>
      <c r="D87" s="140"/>
      <c r="E87" s="141"/>
      <c r="F87" s="117"/>
      <c r="G87" s="117"/>
      <c r="H87" s="125">
        <v>-573102944</v>
      </c>
      <c r="I87" s="127"/>
      <c r="J87" s="126">
        <v>-587357852</v>
      </c>
      <c r="K87" s="127"/>
      <c r="L87" s="125">
        <v>-285028344</v>
      </c>
      <c r="M87" s="127"/>
      <c r="N87" s="126">
        <v>-2650000</v>
      </c>
    </row>
    <row r="88" spans="1:14" s="168" customFormat="1" ht="14.45" customHeight="1" x14ac:dyDescent="0.25">
      <c r="A88" s="116"/>
      <c r="B88" s="116" t="s">
        <v>245</v>
      </c>
      <c r="C88" s="116"/>
      <c r="D88" s="116"/>
      <c r="F88" s="117"/>
      <c r="G88" s="117"/>
      <c r="H88" s="125">
        <v>0</v>
      </c>
      <c r="I88" s="127"/>
      <c r="J88" s="126">
        <v>0</v>
      </c>
      <c r="K88" s="127"/>
      <c r="L88" s="125">
        <v>0</v>
      </c>
      <c r="M88" s="127"/>
      <c r="N88" s="126">
        <v>4000000</v>
      </c>
    </row>
    <row r="89" spans="1:14" s="168" customFormat="1" ht="14.45" customHeight="1" x14ac:dyDescent="0.25">
      <c r="A89" s="116"/>
      <c r="B89" s="116" t="s">
        <v>244</v>
      </c>
      <c r="C89" s="116"/>
      <c r="D89" s="116"/>
      <c r="F89" s="117"/>
      <c r="G89" s="117"/>
      <c r="H89" s="125">
        <v>0</v>
      </c>
      <c r="I89" s="127"/>
      <c r="J89" s="126">
        <v>0</v>
      </c>
      <c r="K89" s="127"/>
      <c r="L89" s="125">
        <v>-200000</v>
      </c>
      <c r="M89" s="127"/>
      <c r="N89" s="126">
        <v>0</v>
      </c>
    </row>
    <row r="90" spans="1:14" s="168" customFormat="1" ht="14.45" customHeight="1" x14ac:dyDescent="0.25">
      <c r="B90" s="116" t="s">
        <v>212</v>
      </c>
      <c r="F90" s="117"/>
      <c r="G90" s="117"/>
      <c r="H90" s="125"/>
      <c r="I90" s="127"/>
      <c r="J90" s="126"/>
      <c r="K90" s="127"/>
      <c r="L90" s="125"/>
      <c r="M90" s="127"/>
      <c r="N90" s="126"/>
    </row>
    <row r="91" spans="1:14" s="168" customFormat="1" ht="14.45" customHeight="1" x14ac:dyDescent="0.25">
      <c r="B91" s="116"/>
      <c r="C91" s="116" t="s">
        <v>210</v>
      </c>
      <c r="D91" s="116"/>
      <c r="F91" s="117">
        <v>14</v>
      </c>
      <c r="G91" s="117"/>
      <c r="H91" s="125">
        <v>184760873</v>
      </c>
      <c r="I91" s="127"/>
      <c r="J91" s="126">
        <v>903509038</v>
      </c>
      <c r="K91" s="127"/>
      <c r="L91" s="125">
        <v>2139000</v>
      </c>
      <c r="M91" s="127"/>
      <c r="N91" s="128">
        <v>70998100</v>
      </c>
    </row>
    <row r="92" spans="1:14" s="168" customFormat="1" ht="14.45" customHeight="1" x14ac:dyDescent="0.25">
      <c r="B92" s="116" t="s">
        <v>213</v>
      </c>
      <c r="C92" s="116"/>
      <c r="D92" s="116"/>
      <c r="F92" s="117"/>
      <c r="G92" s="117"/>
      <c r="H92" s="125"/>
      <c r="I92" s="127"/>
      <c r="J92" s="126"/>
      <c r="K92" s="127"/>
      <c r="L92" s="125"/>
      <c r="M92" s="127"/>
      <c r="N92" s="126"/>
    </row>
    <row r="93" spans="1:14" s="168" customFormat="1" ht="14.45" customHeight="1" x14ac:dyDescent="0.25">
      <c r="B93" s="116"/>
      <c r="C93" s="116" t="s">
        <v>210</v>
      </c>
      <c r="D93" s="116"/>
      <c r="F93" s="117">
        <v>14</v>
      </c>
      <c r="G93" s="117"/>
      <c r="H93" s="125">
        <v>-1700198374</v>
      </c>
      <c r="I93" s="127"/>
      <c r="J93" s="126">
        <v>-288439012</v>
      </c>
      <c r="K93" s="127"/>
      <c r="L93" s="125">
        <v>-67065000</v>
      </c>
      <c r="M93" s="127"/>
      <c r="N93" s="128">
        <v>-109562989</v>
      </c>
    </row>
    <row r="94" spans="1:14" s="168" customFormat="1" ht="14.45" customHeight="1" x14ac:dyDescent="0.25">
      <c r="B94" s="142" t="s">
        <v>249</v>
      </c>
      <c r="C94" s="116"/>
      <c r="D94" s="116"/>
      <c r="F94" s="117"/>
      <c r="G94" s="117"/>
      <c r="H94" s="125"/>
      <c r="I94" s="127"/>
      <c r="J94" s="126"/>
      <c r="K94" s="127"/>
      <c r="L94" s="125"/>
      <c r="M94" s="127"/>
      <c r="N94" s="128"/>
    </row>
    <row r="95" spans="1:14" s="168" customFormat="1" ht="14.45" customHeight="1" x14ac:dyDescent="0.25">
      <c r="B95" s="142"/>
      <c r="C95" s="116" t="s">
        <v>210</v>
      </c>
      <c r="D95" s="116"/>
      <c r="F95" s="117"/>
      <c r="G95" s="117"/>
      <c r="H95" s="125">
        <v>-2856390</v>
      </c>
      <c r="I95" s="127"/>
      <c r="J95" s="126" t="s">
        <v>105</v>
      </c>
      <c r="K95" s="127"/>
      <c r="L95" s="125">
        <v>-805044</v>
      </c>
      <c r="M95" s="127"/>
      <c r="N95" s="128" t="s">
        <v>105</v>
      </c>
    </row>
    <row r="96" spans="1:14" s="168" customFormat="1" ht="14.45" customHeight="1" x14ac:dyDescent="0.25">
      <c r="B96" s="116" t="s">
        <v>214</v>
      </c>
      <c r="F96" s="117"/>
      <c r="G96" s="117"/>
      <c r="H96" s="125">
        <v>-5807251</v>
      </c>
      <c r="I96" s="127"/>
      <c r="J96" s="126">
        <v>-5610460</v>
      </c>
      <c r="K96" s="127"/>
      <c r="L96" s="125">
        <v>-4398471</v>
      </c>
      <c r="M96" s="127"/>
      <c r="N96" s="128">
        <v>-4600214</v>
      </c>
    </row>
    <row r="97" spans="1:14" s="171" customFormat="1" ht="14.45" customHeight="1" x14ac:dyDescent="0.25">
      <c r="B97" s="142" t="s">
        <v>215</v>
      </c>
      <c r="C97" s="142"/>
      <c r="D97" s="142"/>
      <c r="F97" s="143">
        <v>15</v>
      </c>
      <c r="G97" s="143"/>
      <c r="H97" s="144">
        <v>1000000000</v>
      </c>
      <c r="I97" s="145"/>
      <c r="J97" s="146">
        <v>1000000000</v>
      </c>
      <c r="K97" s="145"/>
      <c r="L97" s="144">
        <v>1000000000</v>
      </c>
      <c r="M97" s="145"/>
      <c r="N97" s="147">
        <v>1000000000</v>
      </c>
    </row>
    <row r="98" spans="1:14" s="171" customFormat="1" ht="14.45" customHeight="1" x14ac:dyDescent="0.25">
      <c r="B98" s="142" t="s">
        <v>248</v>
      </c>
      <c r="C98" s="142"/>
      <c r="D98" s="142"/>
      <c r="F98" s="143">
        <v>15</v>
      </c>
      <c r="G98" s="143"/>
      <c r="H98" s="144">
        <v>-7639800</v>
      </c>
      <c r="I98" s="145"/>
      <c r="J98" s="146">
        <v>-14898800</v>
      </c>
      <c r="K98" s="145"/>
      <c r="L98" s="144">
        <v>-7639800</v>
      </c>
      <c r="M98" s="145"/>
      <c r="N98" s="147">
        <v>-14898800</v>
      </c>
    </row>
    <row r="99" spans="1:14" s="171" customFormat="1" ht="14.45" customHeight="1" x14ac:dyDescent="0.25">
      <c r="B99" s="142" t="s">
        <v>216</v>
      </c>
      <c r="C99" s="142"/>
      <c r="D99" s="142"/>
      <c r="F99" s="143">
        <v>15</v>
      </c>
      <c r="G99" s="143"/>
      <c r="H99" s="144">
        <v>-200000000</v>
      </c>
      <c r="I99" s="145"/>
      <c r="J99" s="146">
        <v>-1283000000</v>
      </c>
      <c r="K99" s="145"/>
      <c r="L99" s="144">
        <v>-200000000</v>
      </c>
      <c r="M99" s="145"/>
      <c r="N99" s="147">
        <v>-1283000000</v>
      </c>
    </row>
    <row r="100" spans="1:14" s="171" customFormat="1" ht="14.45" customHeight="1" x14ac:dyDescent="0.25">
      <c r="B100" s="142" t="s">
        <v>217</v>
      </c>
      <c r="C100" s="142"/>
      <c r="D100" s="142"/>
      <c r="F100" s="143"/>
      <c r="G100" s="143"/>
      <c r="H100" s="144">
        <v>0</v>
      </c>
      <c r="I100" s="145"/>
      <c r="J100" s="146">
        <v>-55223999</v>
      </c>
      <c r="K100" s="145"/>
      <c r="L100" s="144">
        <v>0</v>
      </c>
      <c r="M100" s="145"/>
      <c r="N100" s="147">
        <v>-55223999</v>
      </c>
    </row>
    <row r="101" spans="1:14" s="168" customFormat="1" ht="14.45" customHeight="1" x14ac:dyDescent="0.25">
      <c r="B101" s="116" t="s">
        <v>218</v>
      </c>
      <c r="F101" s="117"/>
      <c r="G101" s="117"/>
      <c r="H101" s="131">
        <v>-50</v>
      </c>
      <c r="I101" s="127"/>
      <c r="J101" s="132">
        <v>-20</v>
      </c>
      <c r="K101" s="127"/>
      <c r="L101" s="131">
        <v>0</v>
      </c>
      <c r="M101" s="127"/>
      <c r="N101" s="132" t="s">
        <v>105</v>
      </c>
    </row>
    <row r="102" spans="1:14" s="168" customFormat="1" ht="5.0999999999999996" customHeight="1" x14ac:dyDescent="0.25">
      <c r="A102" s="117"/>
      <c r="E102" s="117"/>
      <c r="F102" s="117"/>
      <c r="G102" s="117"/>
      <c r="H102" s="125"/>
      <c r="I102" s="110"/>
      <c r="J102" s="126"/>
      <c r="K102" s="110"/>
      <c r="L102" s="125"/>
      <c r="M102" s="110"/>
      <c r="N102" s="126"/>
    </row>
    <row r="103" spans="1:14" s="168" customFormat="1" ht="14.45" customHeight="1" x14ac:dyDescent="0.25">
      <c r="A103" s="115" t="s">
        <v>219</v>
      </c>
      <c r="F103" s="117"/>
      <c r="G103" s="117"/>
      <c r="H103" s="131">
        <f>SUM(H85:H101)</f>
        <v>-332359736</v>
      </c>
      <c r="I103" s="110"/>
      <c r="J103" s="132">
        <f>SUM(J85:J101)</f>
        <v>409941775</v>
      </c>
      <c r="K103" s="110"/>
      <c r="L103" s="131">
        <f>SUM(L85:L101)</f>
        <v>642162341</v>
      </c>
      <c r="M103" s="110"/>
      <c r="N103" s="132">
        <f>SUM(N85:N101)</f>
        <v>-111937902</v>
      </c>
    </row>
    <row r="104" spans="1:14" s="168" customFormat="1" ht="8.1" customHeight="1" x14ac:dyDescent="0.25">
      <c r="F104" s="148"/>
      <c r="G104" s="148"/>
      <c r="H104" s="125"/>
      <c r="I104" s="109"/>
      <c r="J104" s="126"/>
      <c r="K104" s="109"/>
      <c r="L104" s="125"/>
      <c r="M104" s="110"/>
      <c r="N104" s="126"/>
    </row>
    <row r="105" spans="1:14" s="168" customFormat="1" ht="14.45" customHeight="1" x14ac:dyDescent="0.25">
      <c r="A105" s="115" t="s">
        <v>220</v>
      </c>
      <c r="B105" s="115"/>
      <c r="F105" s="117"/>
      <c r="G105" s="117"/>
      <c r="H105" s="125">
        <f>+H103+H81+H55</f>
        <v>400368721</v>
      </c>
      <c r="I105" s="127"/>
      <c r="J105" s="126">
        <f>+J103+J81+J55</f>
        <v>-346330682</v>
      </c>
      <c r="K105" s="127"/>
      <c r="L105" s="125">
        <f>+L103+L81+L55</f>
        <v>157626649</v>
      </c>
      <c r="M105" s="127"/>
      <c r="N105" s="126">
        <f>+N103+N81+N55</f>
        <v>-145504550</v>
      </c>
    </row>
    <row r="106" spans="1:14" s="168" customFormat="1" ht="14.45" customHeight="1" x14ac:dyDescent="0.25">
      <c r="A106" s="116" t="s">
        <v>221</v>
      </c>
      <c r="B106" s="115"/>
      <c r="F106" s="117"/>
      <c r="G106" s="117"/>
      <c r="H106" s="131">
        <v>136972289</v>
      </c>
      <c r="I106" s="127"/>
      <c r="J106" s="132">
        <v>371563650</v>
      </c>
      <c r="K106" s="127"/>
      <c r="L106" s="131">
        <v>2960965</v>
      </c>
      <c r="M106" s="127"/>
      <c r="N106" s="132">
        <v>107320103</v>
      </c>
    </row>
    <row r="107" spans="1:14" s="168" customFormat="1" ht="5.0999999999999996" customHeight="1" x14ac:dyDescent="0.25">
      <c r="F107" s="117"/>
      <c r="G107" s="117"/>
      <c r="H107" s="125"/>
      <c r="I107" s="110"/>
      <c r="J107" s="126"/>
      <c r="K107" s="110"/>
      <c r="L107" s="125"/>
      <c r="M107" s="110"/>
      <c r="N107" s="126"/>
    </row>
    <row r="108" spans="1:14" s="168" customFormat="1" ht="14.45" customHeight="1" thickBot="1" x14ac:dyDescent="0.3">
      <c r="A108" s="115" t="s">
        <v>222</v>
      </c>
      <c r="F108" s="117"/>
      <c r="G108" s="117"/>
      <c r="H108" s="149">
        <f>SUM(H105:H106)</f>
        <v>537341010</v>
      </c>
      <c r="I108" s="110"/>
      <c r="J108" s="150">
        <f>SUM(J105:J106)</f>
        <v>25232968</v>
      </c>
      <c r="K108" s="110"/>
      <c r="L108" s="149">
        <f>SUM(L105:L106)</f>
        <v>160587614</v>
      </c>
      <c r="M108" s="110"/>
      <c r="N108" s="150">
        <f>SUM(N105:N106)</f>
        <v>-38184447</v>
      </c>
    </row>
    <row r="109" spans="1:14" s="168" customFormat="1" ht="8.1" customHeight="1" thickTop="1" x14ac:dyDescent="0.25">
      <c r="A109" s="115"/>
      <c r="B109" s="142"/>
      <c r="C109" s="142"/>
      <c r="D109" s="142"/>
      <c r="E109" s="171"/>
      <c r="F109" s="143"/>
      <c r="G109" s="143"/>
      <c r="H109" s="144"/>
      <c r="I109" s="145"/>
      <c r="J109" s="146"/>
      <c r="K109" s="145"/>
      <c r="L109" s="144"/>
      <c r="M109" s="145"/>
      <c r="N109" s="147"/>
    </row>
    <row r="110" spans="1:14" s="168" customFormat="1" ht="14.45" customHeight="1" x14ac:dyDescent="0.25">
      <c r="A110" s="115" t="s">
        <v>251</v>
      </c>
      <c r="B110" s="142"/>
      <c r="C110" s="142"/>
      <c r="D110" s="142"/>
      <c r="E110" s="171"/>
      <c r="F110" s="143"/>
      <c r="G110" s="143"/>
      <c r="H110" s="144"/>
      <c r="I110" s="145"/>
      <c r="J110" s="146"/>
      <c r="K110" s="145"/>
      <c r="L110" s="144"/>
      <c r="M110" s="145"/>
      <c r="N110" s="147"/>
    </row>
    <row r="111" spans="1:14" s="168" customFormat="1" ht="14.45" customHeight="1" x14ac:dyDescent="0.25">
      <c r="A111" s="116" t="s">
        <v>16</v>
      </c>
      <c r="B111" s="142"/>
      <c r="C111" s="142"/>
      <c r="D111" s="142"/>
      <c r="E111" s="171"/>
      <c r="F111" s="143"/>
      <c r="G111" s="143"/>
      <c r="H111" s="144">
        <v>494181315</v>
      </c>
      <c r="I111" s="145"/>
      <c r="J111" s="146">
        <v>105470280</v>
      </c>
      <c r="K111" s="145"/>
      <c r="L111" s="144">
        <v>117333702</v>
      </c>
      <c r="M111" s="145"/>
      <c r="N111" s="147">
        <v>17335324</v>
      </c>
    </row>
    <row r="112" spans="1:14" s="168" customFormat="1" ht="14.45" customHeight="1" x14ac:dyDescent="0.25">
      <c r="A112" s="116" t="s">
        <v>252</v>
      </c>
      <c r="B112" s="142"/>
      <c r="C112" s="142"/>
      <c r="D112" s="142"/>
      <c r="E112" s="171"/>
      <c r="F112" s="143"/>
      <c r="G112" s="143"/>
      <c r="H112" s="144">
        <v>43159695</v>
      </c>
      <c r="I112" s="145"/>
      <c r="J112" s="146">
        <v>-80237312</v>
      </c>
      <c r="K112" s="145"/>
      <c r="L112" s="144">
        <v>43253912</v>
      </c>
      <c r="M112" s="145"/>
      <c r="N112" s="147">
        <v>-55519771</v>
      </c>
    </row>
    <row r="113" spans="1:18" s="168" customFormat="1" ht="5.0999999999999996" customHeight="1" x14ac:dyDescent="0.25">
      <c r="A113" s="115"/>
      <c r="B113" s="142"/>
      <c r="C113" s="142"/>
      <c r="D113" s="142"/>
      <c r="E113" s="171"/>
      <c r="F113" s="143"/>
      <c r="G113" s="143"/>
      <c r="H113" s="163"/>
      <c r="I113" s="110"/>
      <c r="J113" s="164"/>
      <c r="K113" s="110"/>
      <c r="L113" s="163"/>
      <c r="M113" s="110"/>
      <c r="N113" s="164"/>
    </row>
    <row r="114" spans="1:18" s="168" customFormat="1" ht="14.45" customHeight="1" thickBot="1" x14ac:dyDescent="0.3">
      <c r="A114" s="115"/>
      <c r="B114" s="142"/>
      <c r="C114" s="142"/>
      <c r="D114" s="142"/>
      <c r="E114" s="171"/>
      <c r="F114" s="143"/>
      <c r="G114" s="143"/>
      <c r="H114" s="149">
        <f>SUM(H111:H112)</f>
        <v>537341010</v>
      </c>
      <c r="I114" s="110"/>
      <c r="J114" s="149">
        <f>SUM(J111:J112)</f>
        <v>25232968</v>
      </c>
      <c r="K114" s="110"/>
      <c r="L114" s="149">
        <f>SUM(L111:L112)</f>
        <v>160587614</v>
      </c>
      <c r="M114" s="110"/>
      <c r="N114" s="149">
        <f>SUM(N111:N112)</f>
        <v>-38184447</v>
      </c>
    </row>
    <row r="115" spans="1:18" s="168" customFormat="1" ht="8.1" customHeight="1" thickTop="1" x14ac:dyDescent="0.25">
      <c r="A115" s="115"/>
      <c r="B115" s="142"/>
      <c r="C115" s="142"/>
      <c r="D115" s="142"/>
      <c r="E115" s="171"/>
      <c r="F115" s="143"/>
      <c r="G115" s="143"/>
      <c r="H115" s="144"/>
      <c r="I115" s="145"/>
      <c r="J115" s="146"/>
      <c r="K115" s="145"/>
      <c r="L115" s="144"/>
      <c r="M115" s="145"/>
      <c r="N115" s="147"/>
    </row>
    <row r="116" spans="1:18" s="168" customFormat="1" ht="14.45" customHeight="1" x14ac:dyDescent="0.25">
      <c r="A116" s="115" t="s">
        <v>223</v>
      </c>
      <c r="B116" s="152"/>
      <c r="F116" s="117"/>
      <c r="H116" s="151"/>
      <c r="I116" s="110"/>
      <c r="J116" s="110"/>
      <c r="K116" s="110"/>
      <c r="L116" s="151"/>
      <c r="M116" s="110"/>
      <c r="N116" s="110"/>
    </row>
    <row r="117" spans="1:18" s="168" customFormat="1" ht="5.0999999999999996" customHeight="1" x14ac:dyDescent="0.25">
      <c r="A117" s="115"/>
      <c r="B117" s="152"/>
      <c r="F117" s="117"/>
      <c r="H117" s="151"/>
      <c r="I117" s="110"/>
      <c r="J117" s="110"/>
      <c r="K117" s="110"/>
      <c r="L117" s="151"/>
      <c r="M117" s="110"/>
      <c r="N117" s="110"/>
      <c r="R117" s="110"/>
    </row>
    <row r="118" spans="1:18" s="168" customFormat="1" ht="14.45" customHeight="1" x14ac:dyDescent="0.25">
      <c r="A118" s="116" t="s">
        <v>246</v>
      </c>
      <c r="F118" s="117"/>
      <c r="G118" s="117"/>
      <c r="H118" s="151"/>
      <c r="I118" s="110"/>
      <c r="J118" s="110"/>
      <c r="K118" s="110"/>
      <c r="L118" s="151"/>
      <c r="M118" s="110"/>
      <c r="N118" s="110"/>
    </row>
    <row r="119" spans="1:18" s="168" customFormat="1" ht="5.0999999999999996" customHeight="1" x14ac:dyDescent="0.25">
      <c r="F119" s="117"/>
      <c r="G119" s="117"/>
      <c r="H119" s="151"/>
      <c r="I119" s="110"/>
      <c r="J119" s="110"/>
      <c r="K119" s="110"/>
      <c r="L119" s="151"/>
      <c r="M119" s="110"/>
      <c r="N119" s="110"/>
    </row>
    <row r="120" spans="1:18" s="168" customFormat="1" ht="14.45" customHeight="1" x14ac:dyDescent="0.25">
      <c r="B120" s="129" t="s">
        <v>224</v>
      </c>
      <c r="F120" s="117"/>
      <c r="G120" s="117"/>
      <c r="H120" s="125">
        <v>6368644</v>
      </c>
      <c r="I120" s="153"/>
      <c r="J120" s="126">
        <v>36131375</v>
      </c>
      <c r="K120" s="153"/>
      <c r="L120" s="125">
        <v>634463</v>
      </c>
      <c r="M120" s="153"/>
      <c r="N120" s="128">
        <v>18225</v>
      </c>
    </row>
    <row r="121" spans="1:18" s="168" customFormat="1" ht="14.45" customHeight="1" x14ac:dyDescent="0.25">
      <c r="B121" s="129" t="s">
        <v>225</v>
      </c>
      <c r="F121" s="117"/>
      <c r="G121" s="117"/>
      <c r="H121" s="125">
        <v>2460295</v>
      </c>
      <c r="I121" s="153"/>
      <c r="J121" s="126">
        <v>0</v>
      </c>
      <c r="K121" s="153"/>
      <c r="L121" s="125">
        <v>2460295</v>
      </c>
      <c r="M121" s="153"/>
      <c r="N121" s="126">
        <v>0</v>
      </c>
    </row>
    <row r="122" spans="1:18" s="168" customFormat="1" ht="14.45" customHeight="1" x14ac:dyDescent="0.25">
      <c r="B122" s="129" t="s">
        <v>226</v>
      </c>
      <c r="F122" s="117"/>
      <c r="G122" s="117"/>
      <c r="H122" s="125">
        <v>734441597.13</v>
      </c>
      <c r="I122" s="153"/>
      <c r="J122" s="126">
        <v>0</v>
      </c>
      <c r="K122" s="153"/>
      <c r="L122" s="125">
        <v>416293695</v>
      </c>
      <c r="M122" s="153"/>
      <c r="N122" s="126">
        <v>0</v>
      </c>
    </row>
    <row r="123" spans="1:18" s="168" customFormat="1" ht="14.45" customHeight="1" x14ac:dyDescent="0.25">
      <c r="B123" s="129" t="s">
        <v>227</v>
      </c>
      <c r="F123" s="117"/>
      <c r="G123" s="117"/>
      <c r="H123" s="125"/>
      <c r="I123" s="153"/>
      <c r="J123" s="126"/>
      <c r="K123" s="153"/>
      <c r="L123" s="125"/>
    </row>
    <row r="124" spans="1:18" s="168" customFormat="1" ht="14.45" customHeight="1" x14ac:dyDescent="0.25">
      <c r="B124" s="129"/>
      <c r="D124" s="116" t="s">
        <v>204</v>
      </c>
      <c r="F124" s="117"/>
      <c r="G124" s="117"/>
      <c r="H124" s="125">
        <v>0</v>
      </c>
      <c r="I124" s="153"/>
      <c r="J124" s="126">
        <v>73406009</v>
      </c>
      <c r="K124" s="153"/>
      <c r="L124" s="125">
        <v>0</v>
      </c>
      <c r="M124" s="153"/>
      <c r="N124" s="126" t="s">
        <v>105</v>
      </c>
    </row>
    <row r="125" spans="1:18" s="171" customFormat="1" ht="14.45" customHeight="1" x14ac:dyDescent="0.25">
      <c r="B125" s="154" t="s">
        <v>228</v>
      </c>
      <c r="D125" s="142"/>
      <c r="F125" s="143"/>
      <c r="G125" s="143"/>
      <c r="H125" s="144">
        <v>0</v>
      </c>
      <c r="I125" s="155"/>
      <c r="J125" s="146">
        <v>1841599</v>
      </c>
      <c r="K125" s="155"/>
      <c r="L125" s="144">
        <v>0</v>
      </c>
      <c r="M125" s="155"/>
      <c r="N125" s="146" t="s">
        <v>105</v>
      </c>
    </row>
    <row r="126" spans="1:18" s="168" customFormat="1" ht="14.45" customHeight="1" x14ac:dyDescent="0.25">
      <c r="B126" s="129" t="s">
        <v>229</v>
      </c>
      <c r="F126" s="117"/>
      <c r="G126" s="117"/>
      <c r="H126" s="125">
        <v>0</v>
      </c>
      <c r="I126" s="156"/>
      <c r="J126" s="126">
        <v>164015399</v>
      </c>
      <c r="K126" s="156"/>
      <c r="L126" s="125">
        <v>0</v>
      </c>
      <c r="M126" s="156"/>
      <c r="N126" s="128">
        <v>21681795</v>
      </c>
    </row>
    <row r="127" spans="1:18" ht="14.45" customHeight="1" x14ac:dyDescent="0.25">
      <c r="B127" s="129" t="s">
        <v>247</v>
      </c>
      <c r="F127" s="117"/>
      <c r="G127" s="117"/>
      <c r="H127" s="125">
        <v>8459554</v>
      </c>
      <c r="I127" s="110"/>
      <c r="J127" s="153">
        <v>0</v>
      </c>
      <c r="K127" s="110"/>
      <c r="L127" s="125">
        <v>0</v>
      </c>
      <c r="M127" s="110"/>
      <c r="N127" s="153">
        <v>0</v>
      </c>
    </row>
    <row r="128" spans="1:18" ht="4.5" customHeight="1" x14ac:dyDescent="0.25">
      <c r="B128" s="129"/>
      <c r="F128" s="157"/>
      <c r="G128" s="157"/>
      <c r="H128" s="160"/>
      <c r="I128" s="158"/>
      <c r="J128" s="161"/>
      <c r="K128" s="158"/>
      <c r="L128" s="160"/>
      <c r="M128" s="158"/>
      <c r="N128" s="161"/>
    </row>
    <row r="129" spans="1:14" ht="21.95" customHeight="1" x14ac:dyDescent="0.25">
      <c r="A129" s="112" t="str">
        <f>+A60</f>
        <v>The condensed notes to the interim financial information are an integral part of this interim financial information.</v>
      </c>
      <c r="B129" s="112"/>
      <c r="C129" s="112"/>
      <c r="D129" s="112"/>
      <c r="E129" s="112"/>
      <c r="F129" s="113"/>
      <c r="G129" s="113"/>
      <c r="H129" s="114"/>
      <c r="I129" s="114"/>
      <c r="J129" s="114"/>
      <c r="K129" s="114"/>
      <c r="L129" s="114"/>
      <c r="M129" s="114"/>
      <c r="N129" s="114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H9:N9 H69:N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</vt:lpstr>
      <vt:lpstr>E 5 PL(3m)</vt:lpstr>
      <vt:lpstr>E 6 PL (6m)</vt:lpstr>
      <vt:lpstr>e 7</vt:lpstr>
      <vt:lpstr>e 8</vt:lpstr>
      <vt:lpstr>e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Wanitchaya Yodmuang</dc:creator>
  <cp:lastModifiedBy>Duangporn Pongvitayakorn</cp:lastModifiedBy>
  <cp:lastPrinted>2021-08-06T09:17:48Z</cp:lastPrinted>
  <dcterms:created xsi:type="dcterms:W3CDTF">2021-07-21T11:31:57Z</dcterms:created>
  <dcterms:modified xsi:type="dcterms:W3CDTF">2021-08-06T09:34:42Z</dcterms:modified>
</cp:coreProperties>
</file>